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E:\Documentos\LICITAÇÕES UPCL - CAT4 - SRP\2026_Eletrodomésticos e equipamentos diversos\Relatórios histórico de consumo\"/>
    </mc:Choice>
  </mc:AlternateContent>
  <xr:revisionPtr revIDLastSave="0" documentId="13_ncr:1_{C353D951-9D99-43C7-944A-F6242ACF872E}" xr6:coauthVersionLast="47" xr6:coauthVersionMax="47" xr10:uidLastSave="{00000000-0000-0000-0000-000000000000}"/>
  <bookViews>
    <workbookView xWindow="-120" yWindow="-120" windowWidth="29040" windowHeight="15720" firstSheet="8" activeTab="8" xr2:uid="{00000000-000D-0000-FFFF-FFFF00000000}"/>
  </bookViews>
  <sheets>
    <sheet name="audio_video" sheetId="1" state="hidden" r:id="rId1"/>
    <sheet name="autoriza_audio_video" sheetId="2" state="hidden" r:id="rId2"/>
    <sheet name="Equip_Lab_01" sheetId="3" state="hidden" r:id="rId3"/>
    <sheet name="autoriza_Equip_Lab_01" sheetId="4" state="hidden" r:id="rId4"/>
    <sheet name="carona_projetor multimídia" sheetId="5" state="hidden" r:id="rId5"/>
    <sheet name="moveis" sheetId="6" state="hidden" r:id="rId6"/>
    <sheet name="autoriza_carona_projetor_multim" sheetId="7" state="hidden" r:id="rId7"/>
    <sheet name="autoriza_moveis" sheetId="8" state="hidden" r:id="rId8"/>
    <sheet name="eletrodomesticos-diversos" sheetId="9" r:id="rId9"/>
    <sheet name="eletrodomesticos-diversos 2025" sheetId="11" state="hidden" r:id="rId10"/>
    <sheet name="autoriza_eletrodomesticos-diver" sheetId="10" r:id="rId11"/>
    <sheet name="Página19" sheetId="12" state="hidden" r:id="rId12"/>
    <sheet name="Moveis e eletro" sheetId="13" r:id="rId13"/>
    <sheet name="autoriza_moveis e eletro" sheetId="14" r:id="rId14"/>
    <sheet name="ferramentas 2023" sheetId="15" state="hidden" r:id="rId15"/>
    <sheet name="autoriza_ferramentas 2023" sheetId="16" state="hidden" r:id="rId16"/>
    <sheet name="Licenças_Adobe" sheetId="17" state="hidden" r:id="rId17"/>
    <sheet name="autoriza_Licenças_Adobe" sheetId="18" state="hidden" r:id="rId18"/>
    <sheet name="moveisPE_7_2023" sheetId="19" state="hidden" r:id="rId19"/>
    <sheet name="autoriza_moveisPE_7_2023" sheetId="20" state="hidden" r:id="rId20"/>
    <sheet name="ferramentas" sheetId="21" state="hidden" r:id="rId21"/>
    <sheet name="autoriza_ferramentas" sheetId="22" state="hidden" r:id="rId22"/>
  </sheets>
  <definedNames>
    <definedName name="_xlnm._FilterDatabase" localSheetId="18" hidden="1">moveisPE_7_2023!$A$18:$L$93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9" l="1"/>
  <c r="N20" i="9"/>
  <c r="N21" i="9"/>
  <c r="N22" i="9"/>
  <c r="N23" i="9"/>
  <c r="N24" i="9"/>
  <c r="N25" i="9"/>
  <c r="N26" i="9"/>
  <c r="N27" i="9"/>
  <c r="N28" i="9"/>
  <c r="N29" i="9"/>
  <c r="N30" i="9"/>
  <c r="N31" i="9"/>
  <c r="N32" i="9"/>
  <c r="N33" i="9"/>
  <c r="N34" i="9"/>
  <c r="N35" i="9"/>
  <c r="N36" i="9"/>
  <c r="N37" i="9"/>
  <c r="N38" i="9"/>
  <c r="N39" i="9"/>
  <c r="N40" i="9"/>
  <c r="N41" i="9"/>
  <c r="N42" i="9"/>
  <c r="N43" i="9"/>
  <c r="N44" i="9"/>
  <c r="N45" i="9"/>
  <c r="N46" i="9"/>
  <c r="N47" i="9"/>
  <c r="N48" i="9"/>
  <c r="N49" i="9"/>
  <c r="N50" i="9"/>
  <c r="N51" i="9"/>
  <c r="N52" i="9"/>
  <c r="N53"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90" i="9"/>
  <c r="N91" i="9"/>
  <c r="N92" i="9"/>
  <c r="N93" i="9"/>
  <c r="N94" i="9"/>
  <c r="N95" i="9"/>
  <c r="N96" i="9"/>
  <c r="N97" i="9"/>
  <c r="N98" i="9"/>
  <c r="N99" i="9"/>
  <c r="N100" i="9"/>
  <c r="N101" i="9"/>
  <c r="N102" i="9"/>
  <c r="N103" i="9"/>
  <c r="N104" i="9"/>
  <c r="N105" i="9"/>
  <c r="N106" i="9"/>
  <c r="N107" i="9"/>
  <c r="N108" i="9"/>
  <c r="N109" i="9"/>
  <c r="N110" i="9"/>
  <c r="N111" i="9"/>
  <c r="N112" i="9"/>
  <c r="N113" i="9"/>
  <c r="N114" i="9"/>
  <c r="N115" i="9"/>
  <c r="N116" i="9"/>
  <c r="N117" i="9"/>
  <c r="N118" i="9"/>
  <c r="N119" i="9"/>
  <c r="N120" i="9"/>
  <c r="N121" i="9"/>
  <c r="N122" i="9"/>
  <c r="N123" i="9"/>
  <c r="N18" i="9"/>
  <c r="E45" i="22"/>
  <c r="B45" i="22"/>
  <c r="E44" i="22"/>
  <c r="H56" i="21" s="1"/>
  <c r="D44" i="22" s="1"/>
  <c r="B44" i="22"/>
  <c r="E43" i="22"/>
  <c r="B43" i="22"/>
  <c r="E42" i="22"/>
  <c r="D42" i="22"/>
  <c r="B42" i="22"/>
  <c r="E41" i="22"/>
  <c r="B41" i="22"/>
  <c r="E40" i="22"/>
  <c r="H52" i="21" s="1"/>
  <c r="D40" i="22" s="1"/>
  <c r="B40" i="22"/>
  <c r="E39" i="22"/>
  <c r="B39" i="22"/>
  <c r="E38" i="22"/>
  <c r="D38" i="22"/>
  <c r="B38" i="22"/>
  <c r="E37" i="22"/>
  <c r="B37" i="22"/>
  <c r="E36" i="22"/>
  <c r="H48" i="21" s="1"/>
  <c r="D36" i="22" s="1"/>
  <c r="B36" i="22"/>
  <c r="E35" i="22"/>
  <c r="B35" i="22"/>
  <c r="E34" i="22"/>
  <c r="B34" i="22"/>
  <c r="E33" i="22"/>
  <c r="B33" i="22"/>
  <c r="E32" i="22"/>
  <c r="B32" i="22"/>
  <c r="E31" i="22"/>
  <c r="H43" i="21" s="1"/>
  <c r="D31" i="22"/>
  <c r="B31" i="22"/>
  <c r="E30" i="22"/>
  <c r="B30" i="22"/>
  <c r="E29" i="22"/>
  <c r="B29" i="22"/>
  <c r="E28" i="22"/>
  <c r="B28" i="22"/>
  <c r="E27" i="22"/>
  <c r="H39" i="21" s="1"/>
  <c r="D27" i="22"/>
  <c r="B27" i="22"/>
  <c r="E26" i="22"/>
  <c r="B26" i="22"/>
  <c r="E25" i="22"/>
  <c r="B25" i="22"/>
  <c r="E24" i="22"/>
  <c r="B24" i="22"/>
  <c r="E23" i="22"/>
  <c r="H35" i="21" s="1"/>
  <c r="D23" i="22"/>
  <c r="B23" i="22"/>
  <c r="E22" i="22"/>
  <c r="B22" i="22"/>
  <c r="E21" i="22"/>
  <c r="B21" i="22"/>
  <c r="E20" i="22"/>
  <c r="B20" i="22"/>
  <c r="E19" i="22"/>
  <c r="H31" i="21" s="1"/>
  <c r="D19" i="22" s="1"/>
  <c r="B19" i="22"/>
  <c r="E18" i="22"/>
  <c r="B18" i="22"/>
  <c r="E17" i="22"/>
  <c r="B17" i="22"/>
  <c r="E16" i="22"/>
  <c r="B16" i="22"/>
  <c r="E15" i="22"/>
  <c r="H27" i="21" s="1"/>
  <c r="D15" i="22"/>
  <c r="B15" i="22"/>
  <c r="E14" i="22"/>
  <c r="D14" i="22"/>
  <c r="B14" i="22"/>
  <c r="E13" i="22"/>
  <c r="B13" i="22"/>
  <c r="E12" i="22"/>
  <c r="H24" i="21" s="1"/>
  <c r="D12" i="22" s="1"/>
  <c r="B12" i="22"/>
  <c r="E11" i="22"/>
  <c r="H23" i="21" s="1"/>
  <c r="D11" i="22" s="1"/>
  <c r="B11" i="22"/>
  <c r="E10" i="22"/>
  <c r="B10" i="22"/>
  <c r="E9" i="22"/>
  <c r="B9" i="22"/>
  <c r="E8" i="22"/>
  <c r="B8" i="22"/>
  <c r="E7" i="22"/>
  <c r="H19" i="21" s="1"/>
  <c r="D7" i="22"/>
  <c r="B7" i="22"/>
  <c r="E6" i="22"/>
  <c r="B6" i="22"/>
  <c r="E5" i="22"/>
  <c r="B5" i="22"/>
  <c r="A2" i="22"/>
  <c r="A1" i="22"/>
  <c r="J57" i="21"/>
  <c r="H57" i="21"/>
  <c r="D45" i="22" s="1"/>
  <c r="J56" i="21"/>
  <c r="J55" i="21"/>
  <c r="H55" i="21"/>
  <c r="D43" i="22" s="1"/>
  <c r="J54" i="21"/>
  <c r="H54" i="21"/>
  <c r="J53" i="21"/>
  <c r="H53" i="21"/>
  <c r="D41" i="22" s="1"/>
  <c r="J52" i="21"/>
  <c r="J51" i="21"/>
  <c r="H51" i="21"/>
  <c r="D39" i="22" s="1"/>
  <c r="J50" i="21"/>
  <c r="H50" i="21"/>
  <c r="J49" i="21"/>
  <c r="H49" i="21"/>
  <c r="D37" i="22" s="1"/>
  <c r="J48" i="21"/>
  <c r="J47" i="21"/>
  <c r="H47" i="21"/>
  <c r="D35" i="22" s="1"/>
  <c r="H46" i="21"/>
  <c r="D34" i="22" s="1"/>
  <c r="J45" i="21"/>
  <c r="H45" i="21"/>
  <c r="D33" i="22" s="1"/>
  <c r="J44" i="21"/>
  <c r="H44" i="21"/>
  <c r="D32" i="22" s="1"/>
  <c r="J43" i="21"/>
  <c r="J42" i="21"/>
  <c r="H42" i="21"/>
  <c r="D30" i="22" s="1"/>
  <c r="J41" i="21"/>
  <c r="H41" i="21"/>
  <c r="D29" i="22" s="1"/>
  <c r="J40" i="21"/>
  <c r="H40" i="21"/>
  <c r="D28" i="22" s="1"/>
  <c r="J39" i="21"/>
  <c r="J38" i="21"/>
  <c r="H38" i="21"/>
  <c r="D26" i="22" s="1"/>
  <c r="J37" i="21"/>
  <c r="H37" i="21"/>
  <c r="D25" i="22" s="1"/>
  <c r="H36" i="21"/>
  <c r="D24" i="22" s="1"/>
  <c r="J35" i="21"/>
  <c r="J34" i="21"/>
  <c r="H34" i="21"/>
  <c r="D22" i="22" s="1"/>
  <c r="J33" i="21"/>
  <c r="H33" i="21"/>
  <c r="D21" i="22" s="1"/>
  <c r="J32" i="21"/>
  <c r="H32" i="21"/>
  <c r="D20" i="22" s="1"/>
  <c r="J31" i="21"/>
  <c r="J30" i="21"/>
  <c r="H30" i="21"/>
  <c r="D18" i="22" s="1"/>
  <c r="J29" i="21"/>
  <c r="H29" i="21"/>
  <c r="D17" i="22" s="1"/>
  <c r="J28" i="21"/>
  <c r="H28" i="21"/>
  <c r="D16" i="22" s="1"/>
  <c r="J27" i="21"/>
  <c r="J26" i="21"/>
  <c r="H26" i="21"/>
  <c r="J25" i="21"/>
  <c r="H25" i="21"/>
  <c r="D13" i="22" s="1"/>
  <c r="J24" i="21"/>
  <c r="J23" i="21"/>
  <c r="J22" i="21"/>
  <c r="H22" i="21"/>
  <c r="D10" i="22" s="1"/>
  <c r="J21" i="21"/>
  <c r="H21" i="21"/>
  <c r="D9" i="22" s="1"/>
  <c r="J20" i="21"/>
  <c r="H20" i="21"/>
  <c r="D8" i="22" s="1"/>
  <c r="J19" i="21"/>
  <c r="J18" i="21"/>
  <c r="H18" i="21"/>
  <c r="D6" i="22" s="1"/>
  <c r="J17" i="21"/>
  <c r="H17" i="21"/>
  <c r="D5" i="22" s="1"/>
  <c r="E79" i="20"/>
  <c r="D79" i="20"/>
  <c r="B79" i="20"/>
  <c r="E78" i="20"/>
  <c r="B78" i="20"/>
  <c r="E77" i="20"/>
  <c r="H91" i="19" s="1"/>
  <c r="D77" i="20" s="1"/>
  <c r="B77" i="20"/>
  <c r="E76" i="20"/>
  <c r="H90" i="19" s="1"/>
  <c r="D76" i="20"/>
  <c r="B76" i="20"/>
  <c r="E75" i="20"/>
  <c r="B75" i="20"/>
  <c r="E74" i="20"/>
  <c r="B74" i="20"/>
  <c r="E73" i="20"/>
  <c r="B73" i="20"/>
  <c r="E72" i="20"/>
  <c r="H86" i="19" s="1"/>
  <c r="D72" i="20" s="1"/>
  <c r="B72" i="20"/>
  <c r="E71" i="20"/>
  <c r="B71" i="20"/>
  <c r="E70" i="20"/>
  <c r="B70" i="20"/>
  <c r="E69" i="20"/>
  <c r="B69" i="20"/>
  <c r="E68" i="20"/>
  <c r="H82" i="19" s="1"/>
  <c r="D68" i="20"/>
  <c r="B68" i="20"/>
  <c r="E67" i="20"/>
  <c r="B67" i="20"/>
  <c r="E66" i="20"/>
  <c r="B66" i="20"/>
  <c r="E65" i="20"/>
  <c r="B65" i="20"/>
  <c r="E64" i="20"/>
  <c r="H78" i="19" s="1"/>
  <c r="D64" i="20" s="1"/>
  <c r="B64" i="20"/>
  <c r="E63" i="20"/>
  <c r="D63" i="20"/>
  <c r="B63" i="20"/>
  <c r="E62" i="20"/>
  <c r="B62" i="20"/>
  <c r="E61" i="20"/>
  <c r="H75" i="19" s="1"/>
  <c r="D61" i="20" s="1"/>
  <c r="B61" i="20"/>
  <c r="E60" i="20"/>
  <c r="H74" i="19" s="1"/>
  <c r="D60" i="20"/>
  <c r="E59" i="20"/>
  <c r="B59" i="20"/>
  <c r="E58" i="20"/>
  <c r="H72" i="19" s="1"/>
  <c r="D58" i="20" s="1"/>
  <c r="B58" i="20"/>
  <c r="E57" i="20"/>
  <c r="B57" i="20"/>
  <c r="E56" i="20"/>
  <c r="D56" i="20"/>
  <c r="E55" i="20"/>
  <c r="B55" i="20"/>
  <c r="E54" i="20"/>
  <c r="H68" i="19" s="1"/>
  <c r="D54" i="20"/>
  <c r="B54" i="20"/>
  <c r="E53" i="20"/>
  <c r="B53" i="20"/>
  <c r="E52" i="20"/>
  <c r="B52" i="20"/>
  <c r="E51" i="20"/>
  <c r="B51" i="20"/>
  <c r="E50" i="20"/>
  <c r="H64" i="19" s="1"/>
  <c r="D50" i="20"/>
  <c r="B50" i="20"/>
  <c r="E49" i="20"/>
  <c r="B49" i="20"/>
  <c r="E48" i="20"/>
  <c r="B48" i="20"/>
  <c r="E47" i="20"/>
  <c r="B47" i="20"/>
  <c r="E46" i="20"/>
  <c r="H60" i="19" s="1"/>
  <c r="D46" i="20"/>
  <c r="B46" i="20"/>
  <c r="E45" i="20"/>
  <c r="D45" i="20"/>
  <c r="B45" i="20"/>
  <c r="E44" i="20"/>
  <c r="B44" i="20"/>
  <c r="E43" i="20"/>
  <c r="H57" i="19" s="1"/>
  <c r="D43" i="20" s="1"/>
  <c r="B43" i="20"/>
  <c r="E42" i="20"/>
  <c r="H56" i="19" s="1"/>
  <c r="D42" i="20"/>
  <c r="B42" i="20"/>
  <c r="E41" i="20"/>
  <c r="B41" i="20"/>
  <c r="E40" i="20"/>
  <c r="B40" i="20"/>
  <c r="E39" i="20"/>
  <c r="B39" i="20"/>
  <c r="E38" i="20"/>
  <c r="H52" i="19" s="1"/>
  <c r="D38" i="20"/>
  <c r="B38" i="20"/>
  <c r="E37" i="20"/>
  <c r="B37" i="20"/>
  <c r="E36" i="20"/>
  <c r="B36" i="20"/>
  <c r="E35" i="20"/>
  <c r="B35" i="20"/>
  <c r="E34" i="20"/>
  <c r="H48" i="19" s="1"/>
  <c r="D34" i="20" s="1"/>
  <c r="B34" i="20"/>
  <c r="E33" i="20"/>
  <c r="B33" i="20"/>
  <c r="E32" i="20"/>
  <c r="B32" i="20"/>
  <c r="E31" i="20"/>
  <c r="E30" i="20"/>
  <c r="D30" i="20"/>
  <c r="B30" i="20"/>
  <c r="E29" i="20"/>
  <c r="B29" i="20"/>
  <c r="E28" i="20"/>
  <c r="H42" i="19" s="1"/>
  <c r="D28" i="20" s="1"/>
  <c r="B28" i="20"/>
  <c r="E27" i="20"/>
  <c r="B27" i="20"/>
  <c r="E26" i="20"/>
  <c r="D26" i="20"/>
  <c r="B26" i="20"/>
  <c r="E25" i="20"/>
  <c r="B25" i="20"/>
  <c r="E24" i="20"/>
  <c r="H38" i="19" s="1"/>
  <c r="D24" i="20" s="1"/>
  <c r="B24" i="20"/>
  <c r="E23" i="20"/>
  <c r="D23" i="20"/>
  <c r="B23" i="20"/>
  <c r="E22" i="20"/>
  <c r="D22" i="20"/>
  <c r="B22" i="20"/>
  <c r="E21" i="20"/>
  <c r="B21" i="20"/>
  <c r="E20" i="20"/>
  <c r="H34" i="19" s="1"/>
  <c r="D20" i="20" s="1"/>
  <c r="B20" i="20"/>
  <c r="E19" i="20"/>
  <c r="B19" i="20"/>
  <c r="E18" i="20"/>
  <c r="D18" i="20"/>
  <c r="B18" i="20"/>
  <c r="E17" i="20"/>
  <c r="B17" i="20"/>
  <c r="E16" i="20"/>
  <c r="H30" i="19" s="1"/>
  <c r="D16" i="20" s="1"/>
  <c r="B16" i="20"/>
  <c r="E15" i="20"/>
  <c r="H29" i="19" s="1"/>
  <c r="D15" i="20"/>
  <c r="B15" i="20"/>
  <c r="E14" i="20"/>
  <c r="D14" i="20"/>
  <c r="B14" i="20"/>
  <c r="E13" i="20"/>
  <c r="B13" i="20"/>
  <c r="E12" i="20"/>
  <c r="H26" i="19" s="1"/>
  <c r="D12" i="20" s="1"/>
  <c r="B12" i="20"/>
  <c r="E11" i="20"/>
  <c r="B11" i="20"/>
  <c r="E10" i="20"/>
  <c r="D10" i="20"/>
  <c r="B10" i="20"/>
  <c r="E9" i="20"/>
  <c r="B9" i="20"/>
  <c r="E8" i="20"/>
  <c r="H22" i="19" s="1"/>
  <c r="D8" i="20" s="1"/>
  <c r="B8" i="20"/>
  <c r="E7" i="20"/>
  <c r="B7" i="20"/>
  <c r="E6" i="20"/>
  <c r="D6" i="20"/>
  <c r="B6" i="20"/>
  <c r="E5" i="20"/>
  <c r="B5" i="20"/>
  <c r="A2" i="20"/>
  <c r="A1" i="20"/>
  <c r="J93" i="19"/>
  <c r="H93" i="19"/>
  <c r="J92" i="19"/>
  <c r="H92" i="19"/>
  <c r="D78" i="20" s="1"/>
  <c r="J91" i="19"/>
  <c r="J90" i="19"/>
  <c r="J89" i="19"/>
  <c r="H89" i="19"/>
  <c r="D75" i="20" s="1"/>
  <c r="J88" i="19"/>
  <c r="H88" i="19"/>
  <c r="D74" i="20" s="1"/>
  <c r="J87" i="19"/>
  <c r="H87" i="19"/>
  <c r="D73" i="20" s="1"/>
  <c r="J86" i="19"/>
  <c r="J85" i="19"/>
  <c r="H85" i="19"/>
  <c r="D71" i="20" s="1"/>
  <c r="J84" i="19"/>
  <c r="H84" i="19"/>
  <c r="D70" i="20" s="1"/>
  <c r="J83" i="19"/>
  <c r="H83" i="19"/>
  <c r="D69" i="20" s="1"/>
  <c r="J82" i="19"/>
  <c r="J81" i="19"/>
  <c r="H81" i="19"/>
  <c r="D67" i="20" s="1"/>
  <c r="J80" i="19"/>
  <c r="H80" i="19"/>
  <c r="D66" i="20" s="1"/>
  <c r="J79" i="19"/>
  <c r="H79" i="19"/>
  <c r="D65" i="20" s="1"/>
  <c r="J78" i="19"/>
  <c r="J77" i="19"/>
  <c r="H77" i="19"/>
  <c r="J76" i="19"/>
  <c r="H76" i="19"/>
  <c r="D62" i="20" s="1"/>
  <c r="J75" i="19"/>
  <c r="J74" i="19"/>
  <c r="J73" i="19"/>
  <c r="H73" i="19"/>
  <c r="D59" i="20" s="1"/>
  <c r="J72" i="19"/>
  <c r="J71" i="19"/>
  <c r="H71" i="19"/>
  <c r="D57" i="20" s="1"/>
  <c r="J70" i="19"/>
  <c r="H70" i="19"/>
  <c r="J69" i="19"/>
  <c r="H69" i="19"/>
  <c r="D55" i="20" s="1"/>
  <c r="J68" i="19"/>
  <c r="J67" i="19"/>
  <c r="H67" i="19"/>
  <c r="D53" i="20" s="1"/>
  <c r="J66" i="19"/>
  <c r="H66" i="19"/>
  <c r="D52" i="20" s="1"/>
  <c r="J65" i="19"/>
  <c r="H65" i="19"/>
  <c r="D51" i="20" s="1"/>
  <c r="J64" i="19"/>
  <c r="J63" i="19"/>
  <c r="H63" i="19"/>
  <c r="D49" i="20" s="1"/>
  <c r="J62" i="19"/>
  <c r="H62" i="19"/>
  <c r="D48" i="20" s="1"/>
  <c r="J61" i="19"/>
  <c r="H61" i="19"/>
  <c r="D47" i="20" s="1"/>
  <c r="J60" i="19"/>
  <c r="J59" i="19"/>
  <c r="H59" i="19"/>
  <c r="J58" i="19"/>
  <c r="H58" i="19"/>
  <c r="D44" i="20" s="1"/>
  <c r="J57" i="19"/>
  <c r="J56" i="19"/>
  <c r="J55" i="19"/>
  <c r="H55" i="19"/>
  <c r="D41" i="20" s="1"/>
  <c r="J54" i="19"/>
  <c r="H54" i="19"/>
  <c r="D40" i="20" s="1"/>
  <c r="J53" i="19"/>
  <c r="H53" i="19"/>
  <c r="D39" i="20" s="1"/>
  <c r="J52" i="19"/>
  <c r="J51" i="19"/>
  <c r="H51" i="19"/>
  <c r="D37" i="20" s="1"/>
  <c r="J50" i="19"/>
  <c r="H50" i="19"/>
  <c r="D36" i="20" s="1"/>
  <c r="J49" i="19"/>
  <c r="H49" i="19"/>
  <c r="D35" i="20" s="1"/>
  <c r="J48" i="19"/>
  <c r="J47" i="19"/>
  <c r="H47" i="19"/>
  <c r="D33" i="20" s="1"/>
  <c r="J46" i="19"/>
  <c r="H46" i="19"/>
  <c r="D32" i="20" s="1"/>
  <c r="J45" i="19"/>
  <c r="H45" i="19"/>
  <c r="D31" i="20" s="1"/>
  <c r="J44" i="19"/>
  <c r="H44" i="19"/>
  <c r="J43" i="19"/>
  <c r="H43" i="19"/>
  <c r="D29" i="20" s="1"/>
  <c r="J42" i="19"/>
  <c r="J41" i="19"/>
  <c r="H41" i="19"/>
  <c r="D27" i="20" s="1"/>
  <c r="J40" i="19"/>
  <c r="H40" i="19"/>
  <c r="J39" i="19"/>
  <c r="H39" i="19"/>
  <c r="D25" i="20" s="1"/>
  <c r="J38" i="19"/>
  <c r="J37" i="19"/>
  <c r="H37" i="19"/>
  <c r="J36" i="19"/>
  <c r="H36" i="19"/>
  <c r="J35" i="19"/>
  <c r="H35" i="19"/>
  <c r="D21" i="20" s="1"/>
  <c r="J34" i="19"/>
  <c r="J33" i="19"/>
  <c r="H33" i="19"/>
  <c r="D19" i="20" s="1"/>
  <c r="J32" i="19"/>
  <c r="H32" i="19"/>
  <c r="J31" i="19"/>
  <c r="H31" i="19"/>
  <c r="D17" i="20" s="1"/>
  <c r="J30" i="19"/>
  <c r="J29" i="19"/>
  <c r="J28" i="19"/>
  <c r="H28" i="19"/>
  <c r="J27" i="19"/>
  <c r="H27" i="19"/>
  <c r="D13" i="20" s="1"/>
  <c r="J26" i="19"/>
  <c r="J25" i="19"/>
  <c r="H25" i="19"/>
  <c r="D11" i="20" s="1"/>
  <c r="J24" i="19"/>
  <c r="H24" i="19"/>
  <c r="J23" i="19"/>
  <c r="H23" i="19"/>
  <c r="D9" i="20" s="1"/>
  <c r="J22" i="19"/>
  <c r="J21" i="19"/>
  <c r="H21" i="19"/>
  <c r="D7" i="20" s="1"/>
  <c r="J20" i="19"/>
  <c r="H20" i="19"/>
  <c r="J19" i="19"/>
  <c r="H19" i="19"/>
  <c r="D5" i="20" s="1"/>
  <c r="E10" i="18"/>
  <c r="D10" i="18" s="1"/>
  <c r="H25" i="17" s="1"/>
  <c r="B10" i="18"/>
  <c r="E9" i="18"/>
  <c r="D9" i="18" s="1"/>
  <c r="H24" i="17" s="1"/>
  <c r="B9" i="18"/>
  <c r="E8" i="18"/>
  <c r="D8" i="18"/>
  <c r="H23" i="17" s="1"/>
  <c r="B8" i="18"/>
  <c r="E7" i="18"/>
  <c r="D7" i="18"/>
  <c r="B7" i="18"/>
  <c r="E6" i="18"/>
  <c r="D6" i="18" s="1"/>
  <c r="H21" i="17" s="1"/>
  <c r="B6" i="18"/>
  <c r="E5" i="18"/>
  <c r="D5" i="18"/>
  <c r="B5" i="18"/>
  <c r="A2" i="18"/>
  <c r="A1" i="18"/>
  <c r="J25" i="17"/>
  <c r="J24" i="17"/>
  <c r="J23" i="17"/>
  <c r="J22" i="17"/>
  <c r="H22" i="17"/>
  <c r="J21" i="17"/>
  <c r="J20" i="17"/>
  <c r="H20" i="17"/>
  <c r="E24" i="16"/>
  <c r="D24" i="16" s="1"/>
  <c r="H36" i="15" s="1"/>
  <c r="B24" i="16"/>
  <c r="E23" i="16"/>
  <c r="D23" i="16"/>
  <c r="H35" i="15" s="1"/>
  <c r="B23" i="16"/>
  <c r="E22" i="16"/>
  <c r="D22" i="16"/>
  <c r="B22" i="16"/>
  <c r="E21" i="16"/>
  <c r="D21" i="16"/>
  <c r="B21" i="16"/>
  <c r="E20" i="16"/>
  <c r="D20" i="16" s="1"/>
  <c r="H32" i="15" s="1"/>
  <c r="B20" i="16"/>
  <c r="E19" i="16"/>
  <c r="D19" i="16"/>
  <c r="B19" i="16"/>
  <c r="E18" i="16"/>
  <c r="D18" i="16"/>
  <c r="B18" i="16"/>
  <c r="E17" i="16"/>
  <c r="D17" i="16" s="1"/>
  <c r="H29" i="15" s="1"/>
  <c r="B17" i="16"/>
  <c r="E16" i="16"/>
  <c r="D16" i="16" s="1"/>
  <c r="H28" i="15" s="1"/>
  <c r="B16" i="16"/>
  <c r="E15" i="16"/>
  <c r="D15" i="16" s="1"/>
  <c r="H27" i="15" s="1"/>
  <c r="B15" i="16"/>
  <c r="E14" i="16"/>
  <c r="D14" i="16"/>
  <c r="H26" i="15" s="1"/>
  <c r="B14" i="16"/>
  <c r="E13" i="16"/>
  <c r="D13" i="16" s="1"/>
  <c r="H25" i="15" s="1"/>
  <c r="B13" i="16"/>
  <c r="E12" i="16"/>
  <c r="D12" i="16" s="1"/>
  <c r="H24" i="15" s="1"/>
  <c r="B12" i="16"/>
  <c r="E11" i="16"/>
  <c r="D11" i="16" s="1"/>
  <c r="B11" i="16"/>
  <c r="E10" i="16"/>
  <c r="D10" i="16"/>
  <c r="B10" i="16"/>
  <c r="E9" i="16"/>
  <c r="D9" i="16" s="1"/>
  <c r="H21" i="15" s="1"/>
  <c r="B9" i="16"/>
  <c r="E8" i="16"/>
  <c r="D8" i="16" s="1"/>
  <c r="H20" i="15" s="1"/>
  <c r="B8" i="16"/>
  <c r="E7" i="16"/>
  <c r="D7" i="16"/>
  <c r="H19" i="15" s="1"/>
  <c r="B7" i="16"/>
  <c r="E6" i="16"/>
  <c r="D6" i="16"/>
  <c r="B6" i="16"/>
  <c r="E5" i="16"/>
  <c r="D5" i="16" s="1"/>
  <c r="H17" i="15" s="1"/>
  <c r="B5" i="16"/>
  <c r="A2" i="16"/>
  <c r="A1" i="16"/>
  <c r="H34" i="15"/>
  <c r="H33" i="15"/>
  <c r="H31" i="15"/>
  <c r="H30" i="15"/>
  <c r="H23" i="15"/>
  <c r="H22" i="15"/>
  <c r="H18" i="15"/>
  <c r="E65" i="14"/>
  <c r="D65" i="14"/>
  <c r="B65" i="14"/>
  <c r="E64" i="14"/>
  <c r="D64" i="14" s="1"/>
  <c r="H78" i="13" s="1"/>
  <c r="B64" i="14"/>
  <c r="E63" i="14"/>
  <c r="D63" i="14" s="1"/>
  <c r="B63" i="14"/>
  <c r="E62" i="14"/>
  <c r="D62" i="14" s="1"/>
  <c r="H76" i="13" s="1"/>
  <c r="B62" i="14"/>
  <c r="E61" i="14"/>
  <c r="D61" i="14"/>
  <c r="H75" i="13" s="1"/>
  <c r="B61" i="14"/>
  <c r="E60" i="14"/>
  <c r="D60" i="14" s="1"/>
  <c r="H74" i="13" s="1"/>
  <c r="B60" i="14"/>
  <c r="E59" i="14"/>
  <c r="D59" i="14" s="1"/>
  <c r="B59" i="14"/>
  <c r="E58" i="14"/>
  <c r="D58" i="14" s="1"/>
  <c r="H72" i="13" s="1"/>
  <c r="B58" i="14"/>
  <c r="E57" i="14"/>
  <c r="D57" i="14"/>
  <c r="B57" i="14"/>
  <c r="E56" i="14"/>
  <c r="D56" i="14"/>
  <c r="B56" i="14"/>
  <c r="E55" i="14"/>
  <c r="D55" i="14" s="1"/>
  <c r="B55" i="14"/>
  <c r="E54" i="14"/>
  <c r="D54" i="14" s="1"/>
  <c r="H68" i="13" s="1"/>
  <c r="B54" i="14"/>
  <c r="E53" i="14"/>
  <c r="D53" i="14"/>
  <c r="H67" i="13" s="1"/>
  <c r="B53" i="14"/>
  <c r="E52" i="14"/>
  <c r="D52" i="14"/>
  <c r="B52" i="14"/>
  <c r="E51" i="14"/>
  <c r="D51" i="14" s="1"/>
  <c r="B51" i="14"/>
  <c r="E50" i="14"/>
  <c r="D50" i="14"/>
  <c r="H64" i="13" s="1"/>
  <c r="B50" i="14"/>
  <c r="E49" i="14"/>
  <c r="D49" i="14"/>
  <c r="H63" i="13" s="1"/>
  <c r="B49" i="14"/>
  <c r="E48" i="14"/>
  <c r="D48" i="14" s="1"/>
  <c r="H62" i="13" s="1"/>
  <c r="B48" i="14"/>
  <c r="E47" i="14"/>
  <c r="D47" i="14" s="1"/>
  <c r="B47" i="14"/>
  <c r="E46" i="14"/>
  <c r="D46" i="14" s="1"/>
  <c r="H60" i="13" s="1"/>
  <c r="B46" i="14"/>
  <c r="E45" i="14"/>
  <c r="D45" i="14"/>
  <c r="B45" i="14"/>
  <c r="E44" i="14"/>
  <c r="D44" i="14"/>
  <c r="B44" i="14"/>
  <c r="E43" i="14"/>
  <c r="D43" i="14" s="1"/>
  <c r="B43" i="14"/>
  <c r="E42" i="14"/>
  <c r="D42" i="14" s="1"/>
  <c r="H56" i="13" s="1"/>
  <c r="B42" i="14"/>
  <c r="E41" i="14"/>
  <c r="D41" i="14"/>
  <c r="H55" i="13" s="1"/>
  <c r="B41" i="14"/>
  <c r="E40" i="14"/>
  <c r="D40" i="14" s="1"/>
  <c r="H54" i="13" s="1"/>
  <c r="B40" i="14"/>
  <c r="E39" i="14"/>
  <c r="D39" i="14" s="1"/>
  <c r="H53" i="13" s="1"/>
  <c r="B39" i="14"/>
  <c r="E38" i="14"/>
  <c r="D38" i="14"/>
  <c r="H52" i="13" s="1"/>
  <c r="B38" i="14"/>
  <c r="E37" i="14"/>
  <c r="D37" i="14"/>
  <c r="B37" i="14"/>
  <c r="E36" i="14"/>
  <c r="D36" i="14" s="1"/>
  <c r="H50" i="13" s="1"/>
  <c r="B36" i="14"/>
  <c r="E35" i="14"/>
  <c r="D35" i="14" s="1"/>
  <c r="B35" i="14"/>
  <c r="E34" i="14"/>
  <c r="D34" i="14" s="1"/>
  <c r="H48" i="13" s="1"/>
  <c r="B34" i="14"/>
  <c r="E33" i="14"/>
  <c r="D33" i="14"/>
  <c r="H47" i="13" s="1"/>
  <c r="B33" i="14"/>
  <c r="E32" i="14"/>
  <c r="D32" i="14" s="1"/>
  <c r="H46" i="13" s="1"/>
  <c r="B32" i="14"/>
  <c r="E31" i="14"/>
  <c r="D31" i="14" s="1"/>
  <c r="H45" i="13" s="1"/>
  <c r="B31" i="14"/>
  <c r="E30" i="14"/>
  <c r="D30" i="14"/>
  <c r="H44" i="13" s="1"/>
  <c r="B30" i="14"/>
  <c r="E29" i="14"/>
  <c r="D29" i="14"/>
  <c r="B29" i="14"/>
  <c r="E28" i="14"/>
  <c r="D28" i="14" s="1"/>
  <c r="H42" i="13" s="1"/>
  <c r="B28" i="14"/>
  <c r="E27" i="14"/>
  <c r="D27" i="14" s="1"/>
  <c r="B27" i="14"/>
  <c r="E26" i="14"/>
  <c r="D26" i="14" s="1"/>
  <c r="H40" i="13" s="1"/>
  <c r="B26" i="14"/>
  <c r="E25" i="14"/>
  <c r="D25" i="14"/>
  <c r="H39" i="13" s="1"/>
  <c r="B25" i="14"/>
  <c r="E24" i="14"/>
  <c r="D24" i="14" s="1"/>
  <c r="H38" i="13" s="1"/>
  <c r="B24" i="14"/>
  <c r="E23" i="14"/>
  <c r="D23" i="14" s="1"/>
  <c r="H37" i="13" s="1"/>
  <c r="B23" i="14"/>
  <c r="E22" i="14"/>
  <c r="D22" i="14"/>
  <c r="H36" i="13" s="1"/>
  <c r="B22" i="14"/>
  <c r="E21" i="14"/>
  <c r="D21" i="14"/>
  <c r="B21" i="14"/>
  <c r="E20" i="14"/>
  <c r="D20" i="14" s="1"/>
  <c r="H34" i="13" s="1"/>
  <c r="B20" i="14"/>
  <c r="E19" i="14"/>
  <c r="D19" i="14" s="1"/>
  <c r="B19" i="14"/>
  <c r="E18" i="14"/>
  <c r="D18" i="14" s="1"/>
  <c r="H32" i="13" s="1"/>
  <c r="B18" i="14"/>
  <c r="E17" i="14"/>
  <c r="D17" i="14"/>
  <c r="H31" i="13" s="1"/>
  <c r="B17" i="14"/>
  <c r="E16" i="14"/>
  <c r="D16" i="14" s="1"/>
  <c r="H30" i="13" s="1"/>
  <c r="B16" i="14"/>
  <c r="E15" i="14"/>
  <c r="D15" i="14" s="1"/>
  <c r="H29" i="13" s="1"/>
  <c r="B15" i="14"/>
  <c r="E14" i="14"/>
  <c r="D14" i="14"/>
  <c r="H28" i="13" s="1"/>
  <c r="B14" i="14"/>
  <c r="E13" i="14"/>
  <c r="D13" i="14"/>
  <c r="B13" i="14"/>
  <c r="E12" i="14"/>
  <c r="D12" i="14" s="1"/>
  <c r="H26" i="13" s="1"/>
  <c r="B12" i="14"/>
  <c r="E11" i="14"/>
  <c r="D11" i="14" s="1"/>
  <c r="B11" i="14"/>
  <c r="E10" i="14"/>
  <c r="D10" i="14" s="1"/>
  <c r="H24" i="13" s="1"/>
  <c r="B10" i="14"/>
  <c r="E9" i="14"/>
  <c r="D9" i="14"/>
  <c r="H23" i="13" s="1"/>
  <c r="B9" i="14"/>
  <c r="E8" i="14"/>
  <c r="D8" i="14" s="1"/>
  <c r="H22" i="13" s="1"/>
  <c r="B8" i="14"/>
  <c r="E7" i="14"/>
  <c r="D7" i="14" s="1"/>
  <c r="H21" i="13" s="1"/>
  <c r="B7" i="14"/>
  <c r="E6" i="14"/>
  <c r="D6" i="14"/>
  <c r="H20" i="13" s="1"/>
  <c r="B6" i="14"/>
  <c r="E5" i="14"/>
  <c r="D5" i="14"/>
  <c r="B5" i="14"/>
  <c r="A2" i="14"/>
  <c r="A1" i="14"/>
  <c r="J79" i="13"/>
  <c r="H79" i="13"/>
  <c r="J78" i="13"/>
  <c r="J77" i="13"/>
  <c r="H77" i="13"/>
  <c r="J76" i="13"/>
  <c r="J75" i="13"/>
  <c r="J74" i="13"/>
  <c r="J73" i="13"/>
  <c r="H73" i="13"/>
  <c r="J72" i="13"/>
  <c r="J71" i="13"/>
  <c r="H71" i="13"/>
  <c r="J70" i="13"/>
  <c r="H70" i="13"/>
  <c r="J69" i="13"/>
  <c r="H69" i="13"/>
  <c r="J68" i="13"/>
  <c r="J67" i="13"/>
  <c r="J66" i="13"/>
  <c r="H66" i="13"/>
  <c r="J65" i="13"/>
  <c r="H65" i="13"/>
  <c r="J64" i="13"/>
  <c r="J63" i="13"/>
  <c r="J62" i="13"/>
  <c r="J61" i="13"/>
  <c r="H61" i="13"/>
  <c r="J60" i="13"/>
  <c r="J59" i="13"/>
  <c r="H59" i="13"/>
  <c r="J58" i="13"/>
  <c r="H58" i="13"/>
  <c r="J57" i="13"/>
  <c r="H57" i="13"/>
  <c r="J56" i="13"/>
  <c r="J55" i="13"/>
  <c r="J54" i="13"/>
  <c r="J53" i="13"/>
  <c r="J52" i="13"/>
  <c r="J51" i="13"/>
  <c r="H51" i="13"/>
  <c r="J50" i="13"/>
  <c r="J49" i="13"/>
  <c r="H49" i="13"/>
  <c r="J48" i="13"/>
  <c r="J47" i="13"/>
  <c r="J46" i="13"/>
  <c r="J45" i="13"/>
  <c r="J44" i="13"/>
  <c r="J43" i="13"/>
  <c r="H43" i="13"/>
  <c r="J42" i="13"/>
  <c r="J41" i="13"/>
  <c r="H41" i="13"/>
  <c r="J40" i="13"/>
  <c r="J39" i="13"/>
  <c r="J38" i="13"/>
  <c r="J37" i="13"/>
  <c r="J36" i="13"/>
  <c r="J35" i="13"/>
  <c r="H35" i="13"/>
  <c r="J34" i="13"/>
  <c r="J33" i="13"/>
  <c r="H33" i="13"/>
  <c r="J32" i="13"/>
  <c r="J31" i="13"/>
  <c r="J30" i="13"/>
  <c r="J29" i="13"/>
  <c r="J28" i="13"/>
  <c r="J27" i="13"/>
  <c r="H27" i="13"/>
  <c r="J26" i="13"/>
  <c r="J25" i="13"/>
  <c r="H25" i="13"/>
  <c r="J24" i="13"/>
  <c r="J23" i="13"/>
  <c r="J22" i="13"/>
  <c r="J21" i="13"/>
  <c r="J20" i="13"/>
  <c r="J19" i="13"/>
  <c r="H19" i="13"/>
  <c r="E51" i="12"/>
  <c r="D51" i="12" s="1"/>
  <c r="B51" i="12"/>
  <c r="E50" i="12"/>
  <c r="D50" i="12" s="1"/>
  <c r="E49" i="12"/>
  <c r="D49" i="12"/>
  <c r="E48" i="12"/>
  <c r="D48" i="12"/>
  <c r="H61" i="11" s="1"/>
  <c r="E47" i="12"/>
  <c r="D47" i="12"/>
  <c r="B47" i="12"/>
  <c r="E46" i="12"/>
  <c r="D46" i="12" s="1"/>
  <c r="H59" i="11" s="1"/>
  <c r="B46" i="12"/>
  <c r="E45" i="12"/>
  <c r="D45" i="12"/>
  <c r="B45" i="12"/>
  <c r="E44" i="12"/>
  <c r="D44" i="12" s="1"/>
  <c r="H57" i="11" s="1"/>
  <c r="B44" i="12"/>
  <c r="E43" i="12"/>
  <c r="D43" i="12"/>
  <c r="E42" i="12"/>
  <c r="D42" i="12"/>
  <c r="B42" i="12"/>
  <c r="E41" i="12"/>
  <c r="D41" i="12" s="1"/>
  <c r="E40" i="12"/>
  <c r="D40" i="12"/>
  <c r="H53" i="11" s="1"/>
  <c r="E39" i="12"/>
  <c r="D39" i="12" s="1"/>
  <c r="B39" i="12"/>
  <c r="E38" i="12"/>
  <c r="D38" i="12" s="1"/>
  <c r="H51" i="11" s="1"/>
  <c r="B38" i="12"/>
  <c r="E37" i="12"/>
  <c r="D37" i="12"/>
  <c r="H50" i="11" s="1"/>
  <c r="B37" i="12"/>
  <c r="E36" i="12"/>
  <c r="D36" i="12"/>
  <c r="B36" i="12"/>
  <c r="E35" i="12"/>
  <c r="D35" i="12" s="1"/>
  <c r="H48" i="11" s="1"/>
  <c r="B35" i="12"/>
  <c r="E34" i="12"/>
  <c r="D34" i="12"/>
  <c r="H47" i="11" s="1"/>
  <c r="B34" i="12"/>
  <c r="E33" i="12"/>
  <c r="D33" i="12"/>
  <c r="B33" i="12"/>
  <c r="E32" i="12"/>
  <c r="D32" i="12"/>
  <c r="E31" i="12"/>
  <c r="D31" i="12"/>
  <c r="H44" i="11" s="1"/>
  <c r="B31" i="12"/>
  <c r="E30" i="12"/>
  <c r="D30" i="12"/>
  <c r="H43" i="11" s="1"/>
  <c r="E29" i="12"/>
  <c r="D29" i="12" s="1"/>
  <c r="E28" i="12"/>
  <c r="D28" i="12"/>
  <c r="H41" i="11" s="1"/>
  <c r="E27" i="12"/>
  <c r="D27" i="12" s="1"/>
  <c r="E26" i="12"/>
  <c r="D26" i="12"/>
  <c r="H39" i="11" s="1"/>
  <c r="E25" i="12"/>
  <c r="D25" i="12" s="1"/>
  <c r="B25" i="12"/>
  <c r="E24" i="12"/>
  <c r="D24" i="12" s="1"/>
  <c r="H37" i="11" s="1"/>
  <c r="E23" i="12"/>
  <c r="D23" i="12"/>
  <c r="B23" i="12"/>
  <c r="E22" i="12"/>
  <c r="D22" i="12" s="1"/>
  <c r="H35" i="11" s="1"/>
  <c r="B22" i="12"/>
  <c r="E21" i="12"/>
  <c r="D21" i="12"/>
  <c r="B21" i="12"/>
  <c r="E20" i="12"/>
  <c r="D20" i="12"/>
  <c r="H33" i="11" s="1"/>
  <c r="B20" i="12"/>
  <c r="E19" i="12"/>
  <c r="D19" i="12"/>
  <c r="B19" i="12"/>
  <c r="E18" i="12"/>
  <c r="D18" i="12" s="1"/>
  <c r="H31" i="11" s="1"/>
  <c r="B18" i="12"/>
  <c r="E17" i="12"/>
  <c r="D17" i="12"/>
  <c r="B17" i="12"/>
  <c r="E16" i="12"/>
  <c r="D16" i="12"/>
  <c r="H29" i="11" s="1"/>
  <c r="E15" i="12"/>
  <c r="D15" i="12" s="1"/>
  <c r="B15" i="12"/>
  <c r="E14" i="12"/>
  <c r="D14" i="12" s="1"/>
  <c r="H27" i="11" s="1"/>
  <c r="B14" i="12"/>
  <c r="E13" i="12"/>
  <c r="D13" i="12"/>
  <c r="B13" i="12"/>
  <c r="E12" i="12"/>
  <c r="D12" i="12"/>
  <c r="B12" i="12"/>
  <c r="E11" i="12"/>
  <c r="D11" i="12" s="1"/>
  <c r="B11" i="12"/>
  <c r="E10" i="12"/>
  <c r="D10" i="12" s="1"/>
  <c r="H23" i="11" s="1"/>
  <c r="E9" i="12"/>
  <c r="D9" i="12"/>
  <c r="E8" i="12"/>
  <c r="D8" i="12" s="1"/>
  <c r="H21" i="11" s="1"/>
  <c r="B8" i="12"/>
  <c r="E7" i="12"/>
  <c r="D7" i="12"/>
  <c r="H20" i="11" s="1"/>
  <c r="E6" i="12"/>
  <c r="D6" i="12" s="1"/>
  <c r="H19" i="11" s="1"/>
  <c r="B6" i="12"/>
  <c r="E5" i="12"/>
  <c r="D5" i="12"/>
  <c r="H18" i="11" s="1"/>
  <c r="B5" i="12"/>
  <c r="A2" i="12"/>
  <c r="A1" i="12"/>
  <c r="J64" i="11"/>
  <c r="H64" i="11"/>
  <c r="J63" i="11"/>
  <c r="H63" i="11"/>
  <c r="H62" i="11"/>
  <c r="J61" i="11"/>
  <c r="J60" i="11"/>
  <c r="H60" i="11"/>
  <c r="J59" i="11"/>
  <c r="J58" i="11"/>
  <c r="H58" i="11"/>
  <c r="J57" i="11"/>
  <c r="J56" i="11"/>
  <c r="H56" i="11"/>
  <c r="J55" i="11"/>
  <c r="H55" i="11"/>
  <c r="J54" i="11"/>
  <c r="H54" i="11"/>
  <c r="J53" i="11"/>
  <c r="J52" i="11"/>
  <c r="H52" i="11"/>
  <c r="J51" i="11"/>
  <c r="J50" i="11"/>
  <c r="J49" i="11"/>
  <c r="H49" i="11"/>
  <c r="J48" i="11"/>
  <c r="J47" i="11"/>
  <c r="J46" i="11"/>
  <c r="H46" i="11"/>
  <c r="H45" i="11"/>
  <c r="J44" i="11"/>
  <c r="J43" i="11"/>
  <c r="J42" i="11"/>
  <c r="H42" i="11"/>
  <c r="J41" i="11"/>
  <c r="J40" i="11"/>
  <c r="H40" i="11"/>
  <c r="J39" i="11"/>
  <c r="J38" i="11"/>
  <c r="H38" i="11"/>
  <c r="J37" i="11"/>
  <c r="J36" i="11"/>
  <c r="H36" i="11"/>
  <c r="J35" i="11"/>
  <c r="J34" i="11"/>
  <c r="H34" i="11"/>
  <c r="J33" i="11"/>
  <c r="J32" i="11"/>
  <c r="H32" i="11"/>
  <c r="J31" i="11"/>
  <c r="J30" i="11"/>
  <c r="H30" i="11"/>
  <c r="J29" i="11"/>
  <c r="J28" i="11"/>
  <c r="H28" i="11"/>
  <c r="J27" i="11"/>
  <c r="J26" i="11"/>
  <c r="H26" i="11"/>
  <c r="J25" i="11"/>
  <c r="H25" i="11"/>
  <c r="J24" i="11"/>
  <c r="H24" i="11"/>
  <c r="J23" i="11"/>
  <c r="J22" i="11"/>
  <c r="H22" i="11"/>
  <c r="J21" i="11"/>
  <c r="J20" i="11"/>
  <c r="J19" i="11"/>
  <c r="J18" i="11"/>
  <c r="E54" i="10"/>
  <c r="D54" i="10" s="1"/>
  <c r="E53" i="10"/>
  <c r="D53" i="10"/>
  <c r="H66" i="9" s="1"/>
  <c r="B53" i="10"/>
  <c r="E52" i="10"/>
  <c r="D52" i="10"/>
  <c r="B52" i="10"/>
  <c r="E51" i="10"/>
  <c r="D51" i="10" s="1"/>
  <c r="H64" i="9" s="1"/>
  <c r="B51" i="10"/>
  <c r="E50" i="10"/>
  <c r="D50" i="10"/>
  <c r="H63" i="9" s="1"/>
  <c r="B50" i="10"/>
  <c r="E49" i="10"/>
  <c r="D49" i="10"/>
  <c r="B49" i="10"/>
  <c r="E48" i="10"/>
  <c r="D48" i="10" s="1"/>
  <c r="H61" i="9" s="1"/>
  <c r="B48" i="10"/>
  <c r="E47" i="10"/>
  <c r="D47" i="10" s="1"/>
  <c r="B47" i="10"/>
  <c r="E46" i="10"/>
  <c r="D46" i="10" s="1"/>
  <c r="H59" i="9" s="1"/>
  <c r="B46" i="10"/>
  <c r="E45" i="10"/>
  <c r="D45" i="10"/>
  <c r="B45" i="10"/>
  <c r="E44" i="10"/>
  <c r="D44" i="10" s="1"/>
  <c r="H57" i="9" s="1"/>
  <c r="B44" i="10"/>
  <c r="E43" i="10"/>
  <c r="D43" i="10" s="1"/>
  <c r="B43" i="10"/>
  <c r="E42" i="10"/>
  <c r="D42" i="10"/>
  <c r="H55" i="9" s="1"/>
  <c r="B42" i="10"/>
  <c r="E41" i="10"/>
  <c r="D41" i="10"/>
  <c r="B41" i="10"/>
  <c r="E40" i="10"/>
  <c r="D40" i="10" s="1"/>
  <c r="H53" i="9" s="1"/>
  <c r="B40" i="10"/>
  <c r="E39" i="10"/>
  <c r="D39" i="10" s="1"/>
  <c r="B39" i="10"/>
  <c r="E38" i="10"/>
  <c r="D38" i="10" s="1"/>
  <c r="H51" i="9" s="1"/>
  <c r="B38" i="10"/>
  <c r="E37" i="10"/>
  <c r="D37" i="10"/>
  <c r="B37" i="10"/>
  <c r="E36" i="10"/>
  <c r="D36" i="10" s="1"/>
  <c r="H49" i="9" s="1"/>
  <c r="B36" i="10"/>
  <c r="E35" i="10"/>
  <c r="D35" i="10" s="1"/>
  <c r="H48" i="9" s="1"/>
  <c r="B35" i="10"/>
  <c r="E34" i="10"/>
  <c r="D34" i="10"/>
  <c r="H47" i="9" s="1"/>
  <c r="B34" i="10"/>
  <c r="E33" i="10"/>
  <c r="D33" i="10"/>
  <c r="H46" i="9" s="1"/>
  <c r="B33" i="10"/>
  <c r="E32" i="10"/>
  <c r="D32" i="10" s="1"/>
  <c r="H45" i="9" s="1"/>
  <c r="B32" i="10"/>
  <c r="E31" i="10"/>
  <c r="D31" i="10" s="1"/>
  <c r="E30" i="10"/>
  <c r="D30" i="10"/>
  <c r="H43" i="9" s="1"/>
  <c r="B30" i="10"/>
  <c r="E29" i="10"/>
  <c r="D29" i="10" s="1"/>
  <c r="B29" i="10"/>
  <c r="E28" i="10"/>
  <c r="D28" i="10" s="1"/>
  <c r="H41" i="9" s="1"/>
  <c r="B28" i="10"/>
  <c r="E27" i="10"/>
  <c r="D27" i="10"/>
  <c r="H40" i="9" s="1"/>
  <c r="B27" i="10"/>
  <c r="E26" i="10"/>
  <c r="D26" i="10"/>
  <c r="H39" i="9" s="1"/>
  <c r="B26" i="10"/>
  <c r="E25" i="10"/>
  <c r="D25" i="10" s="1"/>
  <c r="H38" i="9" s="1"/>
  <c r="B25" i="10"/>
  <c r="E24" i="10"/>
  <c r="D24" i="10" s="1"/>
  <c r="H37" i="9" s="1"/>
  <c r="B24" i="10"/>
  <c r="E23" i="10"/>
  <c r="D23" i="10" s="1"/>
  <c r="H36" i="9" s="1"/>
  <c r="B23" i="10"/>
  <c r="E22" i="10"/>
  <c r="D22" i="10"/>
  <c r="H35" i="9" s="1"/>
  <c r="B22" i="10"/>
  <c r="E21" i="10"/>
  <c r="D21" i="10" s="1"/>
  <c r="B21" i="10"/>
  <c r="E20" i="10"/>
  <c r="D20" i="10" s="1"/>
  <c r="H33" i="9" s="1"/>
  <c r="B20" i="10"/>
  <c r="E19" i="10"/>
  <c r="D19" i="10"/>
  <c r="H32" i="9" s="1"/>
  <c r="B19" i="10"/>
  <c r="E18" i="10"/>
  <c r="D18" i="10"/>
  <c r="H31" i="9" s="1"/>
  <c r="B18" i="10"/>
  <c r="E17" i="10"/>
  <c r="D17" i="10" s="1"/>
  <c r="H30" i="9" s="1"/>
  <c r="B17" i="10"/>
  <c r="E16" i="10"/>
  <c r="D16" i="10" s="1"/>
  <c r="H29" i="9" s="1"/>
  <c r="B16" i="10"/>
  <c r="E15" i="10"/>
  <c r="D15" i="10" s="1"/>
  <c r="H28" i="9" s="1"/>
  <c r="B15" i="10"/>
  <c r="E14" i="10"/>
  <c r="D14" i="10"/>
  <c r="H27" i="9" s="1"/>
  <c r="B14" i="10"/>
  <c r="E13" i="10"/>
  <c r="D13" i="10" s="1"/>
  <c r="B13" i="10"/>
  <c r="E12" i="10"/>
  <c r="D12" i="10" s="1"/>
  <c r="H25" i="9" s="1"/>
  <c r="B12" i="10"/>
  <c r="E11" i="10"/>
  <c r="D11" i="10"/>
  <c r="H24" i="9" s="1"/>
  <c r="B11" i="10"/>
  <c r="E10" i="10"/>
  <c r="D10" i="10"/>
  <c r="H23" i="9" s="1"/>
  <c r="B10" i="10"/>
  <c r="E9" i="10"/>
  <c r="D9" i="10" s="1"/>
  <c r="H22" i="9" s="1"/>
  <c r="B9" i="10"/>
  <c r="E8" i="10"/>
  <c r="D8" i="10" s="1"/>
  <c r="H21" i="9" s="1"/>
  <c r="B8" i="10"/>
  <c r="E7" i="10"/>
  <c r="D7" i="10" s="1"/>
  <c r="H20" i="9" s="1"/>
  <c r="B7" i="10"/>
  <c r="E6" i="10"/>
  <c r="D6" i="10"/>
  <c r="H19" i="9" s="1"/>
  <c r="B6" i="10"/>
  <c r="E5" i="10"/>
  <c r="D5" i="10" s="1"/>
  <c r="B5" i="10"/>
  <c r="A2" i="10"/>
  <c r="A1" i="10"/>
  <c r="J67" i="9"/>
  <c r="H67" i="9"/>
  <c r="J66" i="9"/>
  <c r="J65" i="9"/>
  <c r="H65" i="9"/>
  <c r="J64" i="9"/>
  <c r="J63" i="9"/>
  <c r="H62" i="9"/>
  <c r="J60" i="9"/>
  <c r="H60" i="9"/>
  <c r="J59" i="9"/>
  <c r="J58" i="9"/>
  <c r="H58" i="9"/>
  <c r="J57" i="9"/>
  <c r="J56" i="9"/>
  <c r="H56" i="9"/>
  <c r="J55" i="9"/>
  <c r="J54" i="9"/>
  <c r="H54" i="9"/>
  <c r="J53" i="9"/>
  <c r="J52" i="9"/>
  <c r="H52" i="9"/>
  <c r="J51" i="9"/>
  <c r="J50" i="9"/>
  <c r="H50" i="9"/>
  <c r="J49" i="9"/>
  <c r="J48" i="9"/>
  <c r="J47" i="9"/>
  <c r="J46" i="9"/>
  <c r="J45" i="9"/>
  <c r="J44" i="9"/>
  <c r="H44" i="9"/>
  <c r="J43" i="9"/>
  <c r="J42" i="9"/>
  <c r="H42" i="9"/>
  <c r="J41" i="9"/>
  <c r="J40" i="9"/>
  <c r="J39" i="9"/>
  <c r="J38" i="9"/>
  <c r="J37" i="9"/>
  <c r="J36" i="9"/>
  <c r="J35" i="9"/>
  <c r="J34" i="9"/>
  <c r="H34" i="9"/>
  <c r="J33" i="9"/>
  <c r="J32" i="9"/>
  <c r="J31" i="9"/>
  <c r="J30" i="9"/>
  <c r="J29" i="9"/>
  <c r="J28" i="9"/>
  <c r="J27" i="9"/>
  <c r="J26" i="9"/>
  <c r="H26" i="9"/>
  <c r="J25" i="9"/>
  <c r="J24" i="9"/>
  <c r="J23" i="9"/>
  <c r="J22" i="9"/>
  <c r="J21" i="9"/>
  <c r="J20" i="9"/>
  <c r="J19" i="9"/>
  <c r="J18" i="9"/>
  <c r="H18" i="9"/>
  <c r="E70" i="8"/>
  <c r="H84" i="6" s="1"/>
  <c r="D70" i="8" s="1"/>
  <c r="B70" i="8"/>
  <c r="E69" i="8"/>
  <c r="H83" i="6" s="1"/>
  <c r="D69" i="8" s="1"/>
  <c r="B69" i="8"/>
  <c r="E68" i="8"/>
  <c r="D68" i="8"/>
  <c r="B68" i="8"/>
  <c r="E67" i="8"/>
  <c r="B67" i="8"/>
  <c r="E66" i="8"/>
  <c r="H80" i="6" s="1"/>
  <c r="D66" i="8" s="1"/>
  <c r="B66" i="8"/>
  <c r="E65" i="8"/>
  <c r="B65" i="8"/>
  <c r="E64" i="8"/>
  <c r="D64" i="8"/>
  <c r="B64" i="8"/>
  <c r="E63" i="8"/>
  <c r="B63" i="8"/>
  <c r="E62" i="8"/>
  <c r="H76" i="6" s="1"/>
  <c r="D62" i="8" s="1"/>
  <c r="B62" i="8"/>
  <c r="E61" i="8"/>
  <c r="B61" i="8"/>
  <c r="E60" i="8"/>
  <c r="D60" i="8"/>
  <c r="B60" i="8"/>
  <c r="E59" i="8"/>
  <c r="B59" i="8"/>
  <c r="E58" i="8"/>
  <c r="H72" i="6" s="1"/>
  <c r="D58" i="8" s="1"/>
  <c r="B58" i="8"/>
  <c r="E57" i="8"/>
  <c r="B57" i="8"/>
  <c r="E56" i="8"/>
  <c r="D56" i="8"/>
  <c r="B56" i="8"/>
  <c r="E55" i="8"/>
  <c r="B55" i="8"/>
  <c r="E54" i="8"/>
  <c r="H68" i="6" s="1"/>
  <c r="D54" i="8" s="1"/>
  <c r="B54" i="8"/>
  <c r="E53" i="8"/>
  <c r="H67" i="6" s="1"/>
  <c r="D53" i="8" s="1"/>
  <c r="B53" i="8"/>
  <c r="E52" i="8"/>
  <c r="D52" i="8"/>
  <c r="B52" i="8"/>
  <c r="E51" i="8"/>
  <c r="B51" i="8"/>
  <c r="E50" i="8"/>
  <c r="H64" i="6" s="1"/>
  <c r="D50" i="8" s="1"/>
  <c r="B50" i="8"/>
  <c r="E49" i="8"/>
  <c r="B49" i="8"/>
  <c r="E48" i="8"/>
  <c r="D48" i="8"/>
  <c r="B48" i="8"/>
  <c r="E47" i="8"/>
  <c r="B47" i="8"/>
  <c r="E46" i="8"/>
  <c r="H60" i="6" s="1"/>
  <c r="D46" i="8" s="1"/>
  <c r="B46" i="8"/>
  <c r="E45" i="8"/>
  <c r="B45" i="8"/>
  <c r="E44" i="8"/>
  <c r="D44" i="8"/>
  <c r="B44" i="8"/>
  <c r="E43" i="8"/>
  <c r="B43" i="8"/>
  <c r="E42" i="8"/>
  <c r="H56" i="6" s="1"/>
  <c r="D42" i="8" s="1"/>
  <c r="B42" i="8"/>
  <c r="E41" i="8"/>
  <c r="H55" i="6" s="1"/>
  <c r="D41" i="8" s="1"/>
  <c r="B41" i="8"/>
  <c r="E40" i="8"/>
  <c r="D40" i="8"/>
  <c r="B40" i="8"/>
  <c r="E39" i="8"/>
  <c r="B39" i="8"/>
  <c r="E38" i="8"/>
  <c r="H52" i="6" s="1"/>
  <c r="D38" i="8" s="1"/>
  <c r="B38" i="8"/>
  <c r="E37" i="8"/>
  <c r="H51" i="6" s="1"/>
  <c r="D37" i="8" s="1"/>
  <c r="B37" i="8"/>
  <c r="E36" i="8"/>
  <c r="D36" i="8"/>
  <c r="B36" i="8"/>
  <c r="E35" i="8"/>
  <c r="B35" i="8"/>
  <c r="E34" i="8"/>
  <c r="H48" i="6" s="1"/>
  <c r="D34" i="8" s="1"/>
  <c r="B34" i="8"/>
  <c r="E33" i="8"/>
  <c r="B33" i="8"/>
  <c r="E32" i="8"/>
  <c r="D32" i="8"/>
  <c r="B32" i="8"/>
  <c r="E31" i="8"/>
  <c r="B31" i="8"/>
  <c r="E30" i="8"/>
  <c r="H44" i="6" s="1"/>
  <c r="D30" i="8" s="1"/>
  <c r="B30" i="8"/>
  <c r="E29" i="8"/>
  <c r="B29" i="8"/>
  <c r="E28" i="8"/>
  <c r="D28" i="8"/>
  <c r="B28" i="8"/>
  <c r="E27" i="8"/>
  <c r="B27" i="8"/>
  <c r="E26" i="8"/>
  <c r="H40" i="6" s="1"/>
  <c r="D26" i="8" s="1"/>
  <c r="B26" i="8"/>
  <c r="E25" i="8"/>
  <c r="H39" i="6" s="1"/>
  <c r="D25" i="8" s="1"/>
  <c r="B25" i="8"/>
  <c r="E24" i="8"/>
  <c r="D24" i="8"/>
  <c r="B24" i="8"/>
  <c r="E23" i="8"/>
  <c r="B23" i="8"/>
  <c r="E22" i="8"/>
  <c r="H36" i="6" s="1"/>
  <c r="D22" i="8" s="1"/>
  <c r="B22" i="8"/>
  <c r="E21" i="8"/>
  <c r="H35" i="6" s="1"/>
  <c r="D21" i="8" s="1"/>
  <c r="B21" i="8"/>
  <c r="E20" i="8"/>
  <c r="D20" i="8"/>
  <c r="B20" i="8"/>
  <c r="E19" i="8"/>
  <c r="B19" i="8"/>
  <c r="E18" i="8"/>
  <c r="H32" i="6" s="1"/>
  <c r="D18" i="8" s="1"/>
  <c r="B18" i="8"/>
  <c r="E17" i="8"/>
  <c r="B17" i="8"/>
  <c r="E16" i="8"/>
  <c r="D16" i="8"/>
  <c r="B16" i="8"/>
  <c r="E15" i="8"/>
  <c r="B15" i="8"/>
  <c r="E14" i="8"/>
  <c r="H28" i="6" s="1"/>
  <c r="D14" i="8" s="1"/>
  <c r="B14" i="8"/>
  <c r="E13" i="8"/>
  <c r="B13" i="8"/>
  <c r="E12" i="8"/>
  <c r="D12" i="8"/>
  <c r="B12" i="8"/>
  <c r="E11" i="8"/>
  <c r="B11" i="8"/>
  <c r="E10" i="8"/>
  <c r="H24" i="6" s="1"/>
  <c r="D10" i="8" s="1"/>
  <c r="B10" i="8"/>
  <c r="E9" i="8"/>
  <c r="H23" i="6" s="1"/>
  <c r="D9" i="8" s="1"/>
  <c r="B9" i="8"/>
  <c r="E8" i="8"/>
  <c r="D8" i="8"/>
  <c r="B8" i="8"/>
  <c r="E7" i="8"/>
  <c r="B7" i="8"/>
  <c r="E6" i="8"/>
  <c r="H20" i="6" s="1"/>
  <c r="D6" i="8" s="1"/>
  <c r="B6" i="8"/>
  <c r="E5" i="8"/>
  <c r="H19" i="6" s="1"/>
  <c r="D5" i="8" s="1"/>
  <c r="B5" i="8"/>
  <c r="A2" i="8"/>
  <c r="A1" i="8"/>
  <c r="E5" i="7"/>
  <c r="D5" i="7" s="1"/>
  <c r="H16" i="5" s="1"/>
  <c r="B5" i="7"/>
  <c r="A2" i="7"/>
  <c r="A1" i="7"/>
  <c r="J84" i="6"/>
  <c r="J83" i="6"/>
  <c r="J82" i="6"/>
  <c r="H82" i="6"/>
  <c r="J81" i="6"/>
  <c r="H81" i="6"/>
  <c r="D67" i="8" s="1"/>
  <c r="J80" i="6"/>
  <c r="J79" i="6"/>
  <c r="H79" i="6"/>
  <c r="D65" i="8" s="1"/>
  <c r="J78" i="6"/>
  <c r="H78" i="6"/>
  <c r="J77" i="6"/>
  <c r="H77" i="6"/>
  <c r="D63" i="8" s="1"/>
  <c r="J76" i="6"/>
  <c r="J75" i="6"/>
  <c r="H75" i="6"/>
  <c r="D61" i="8" s="1"/>
  <c r="J74" i="6"/>
  <c r="H74" i="6"/>
  <c r="J73" i="6"/>
  <c r="H73" i="6"/>
  <c r="D59" i="8" s="1"/>
  <c r="J72" i="6"/>
  <c r="J71" i="6"/>
  <c r="H71" i="6"/>
  <c r="D57" i="8" s="1"/>
  <c r="J70" i="6"/>
  <c r="H70" i="6"/>
  <c r="J69" i="6"/>
  <c r="H69" i="6"/>
  <c r="D55" i="8" s="1"/>
  <c r="J68" i="6"/>
  <c r="J67" i="6"/>
  <c r="J66" i="6"/>
  <c r="H66" i="6"/>
  <c r="J65" i="6"/>
  <c r="H65" i="6"/>
  <c r="D51" i="8" s="1"/>
  <c r="J64" i="6"/>
  <c r="J63" i="6"/>
  <c r="H63" i="6"/>
  <c r="D49" i="8" s="1"/>
  <c r="J62" i="6"/>
  <c r="H62" i="6"/>
  <c r="J61" i="6"/>
  <c r="H61" i="6"/>
  <c r="D47" i="8" s="1"/>
  <c r="J60" i="6"/>
  <c r="J59" i="6"/>
  <c r="H59" i="6"/>
  <c r="D45" i="8" s="1"/>
  <c r="J58" i="6"/>
  <c r="H58" i="6"/>
  <c r="J57" i="6"/>
  <c r="H57" i="6"/>
  <c r="D43" i="8" s="1"/>
  <c r="J56" i="6"/>
  <c r="J55" i="6"/>
  <c r="J54" i="6"/>
  <c r="H54" i="6"/>
  <c r="J53" i="6"/>
  <c r="H53" i="6"/>
  <c r="D39" i="8" s="1"/>
  <c r="J52" i="6"/>
  <c r="J51" i="6"/>
  <c r="J50" i="6"/>
  <c r="H50" i="6"/>
  <c r="J49" i="6"/>
  <c r="H49" i="6"/>
  <c r="D35" i="8" s="1"/>
  <c r="J48" i="6"/>
  <c r="J47" i="6"/>
  <c r="H47" i="6"/>
  <c r="D33" i="8" s="1"/>
  <c r="J46" i="6"/>
  <c r="H46" i="6"/>
  <c r="J45" i="6"/>
  <c r="H45" i="6"/>
  <c r="D31" i="8" s="1"/>
  <c r="J44" i="6"/>
  <c r="J43" i="6"/>
  <c r="H43" i="6"/>
  <c r="D29" i="8" s="1"/>
  <c r="J42" i="6"/>
  <c r="H42" i="6"/>
  <c r="J41" i="6"/>
  <c r="H41" i="6"/>
  <c r="D27" i="8" s="1"/>
  <c r="J40" i="6"/>
  <c r="J39" i="6"/>
  <c r="J38" i="6"/>
  <c r="H38" i="6"/>
  <c r="J37" i="6"/>
  <c r="H37" i="6"/>
  <c r="D23" i="8" s="1"/>
  <c r="J36" i="6"/>
  <c r="J35" i="6"/>
  <c r="J34" i="6"/>
  <c r="H34" i="6"/>
  <c r="J33" i="6"/>
  <c r="H33" i="6"/>
  <c r="D19" i="8" s="1"/>
  <c r="J32" i="6"/>
  <c r="J31" i="6"/>
  <c r="H31" i="6"/>
  <c r="D17" i="8" s="1"/>
  <c r="J30" i="6"/>
  <c r="H30" i="6"/>
  <c r="J29" i="6"/>
  <c r="H29" i="6"/>
  <c r="D15" i="8" s="1"/>
  <c r="J28" i="6"/>
  <c r="J27" i="6"/>
  <c r="H27" i="6"/>
  <c r="D13" i="8" s="1"/>
  <c r="J26" i="6"/>
  <c r="H26" i="6"/>
  <c r="J25" i="6"/>
  <c r="H25" i="6"/>
  <c r="D11" i="8" s="1"/>
  <c r="J24" i="6"/>
  <c r="J23" i="6"/>
  <c r="J22" i="6"/>
  <c r="H22" i="6"/>
  <c r="J21" i="6"/>
  <c r="H21" i="6"/>
  <c r="D7" i="8" s="1"/>
  <c r="J20" i="6"/>
  <c r="J19" i="6"/>
  <c r="K16" i="5"/>
  <c r="E56" i="4"/>
  <c r="D56" i="4" s="1"/>
  <c r="H68" i="3" s="1"/>
  <c r="E55" i="4"/>
  <c r="D55" i="4" s="1"/>
  <c r="E54" i="4"/>
  <c r="D54" i="4"/>
  <c r="H66" i="3" s="1"/>
  <c r="E53" i="4"/>
  <c r="D53" i="4" s="1"/>
  <c r="H65" i="3" s="1"/>
  <c r="E52" i="4"/>
  <c r="D52" i="4"/>
  <c r="E51" i="4"/>
  <c r="D51" i="4" s="1"/>
  <c r="H63" i="3" s="1"/>
  <c r="E50" i="4"/>
  <c r="D50" i="4" s="1"/>
  <c r="H62" i="3" s="1"/>
  <c r="E49" i="4"/>
  <c r="D49" i="4" s="1"/>
  <c r="E48" i="4"/>
  <c r="D48" i="4" s="1"/>
  <c r="H60" i="3" s="1"/>
  <c r="E47" i="4"/>
  <c r="D47" i="4" s="1"/>
  <c r="B47" i="4"/>
  <c r="E46" i="4"/>
  <c r="D46" i="4" s="1"/>
  <c r="H58" i="3" s="1"/>
  <c r="E45" i="4"/>
  <c r="D45" i="4"/>
  <c r="E44" i="4"/>
  <c r="D44" i="4" s="1"/>
  <c r="E43" i="4"/>
  <c r="D43" i="4"/>
  <c r="H55" i="3" s="1"/>
  <c r="E42" i="4"/>
  <c r="D42" i="4" s="1"/>
  <c r="B42" i="4"/>
  <c r="E41" i="4"/>
  <c r="D41" i="4" s="1"/>
  <c r="H53" i="3" s="1"/>
  <c r="E40" i="4"/>
  <c r="D40" i="4" s="1"/>
  <c r="E39" i="4"/>
  <c r="D39" i="4"/>
  <c r="H51" i="3" s="1"/>
  <c r="E38" i="4"/>
  <c r="D38" i="4" s="1"/>
  <c r="E37" i="4"/>
  <c r="D37" i="4"/>
  <c r="E36" i="4"/>
  <c r="D36" i="4" s="1"/>
  <c r="H48" i="3" s="1"/>
  <c r="E35" i="4"/>
  <c r="D35" i="4" s="1"/>
  <c r="H47" i="3" s="1"/>
  <c r="E34" i="4"/>
  <c r="D34" i="4"/>
  <c r="H46" i="3" s="1"/>
  <c r="E33" i="4"/>
  <c r="D33" i="4" s="1"/>
  <c r="H45" i="3" s="1"/>
  <c r="E32" i="4"/>
  <c r="D32" i="4"/>
  <c r="H44" i="3" s="1"/>
  <c r="E31" i="4"/>
  <c r="D31" i="4" s="1"/>
  <c r="H43" i="3" s="1"/>
  <c r="E30" i="4"/>
  <c r="D30" i="4"/>
  <c r="H42" i="3" s="1"/>
  <c r="E29" i="4"/>
  <c r="D29" i="4" s="1"/>
  <c r="H41" i="3" s="1"/>
  <c r="E28" i="4"/>
  <c r="D28" i="4"/>
  <c r="H40" i="3" s="1"/>
  <c r="B28" i="4"/>
  <c r="E27" i="4"/>
  <c r="D27" i="4"/>
  <c r="B27" i="4"/>
  <c r="E26" i="4"/>
  <c r="D26" i="4" s="1"/>
  <c r="H38" i="3" s="1"/>
  <c r="B26" i="4"/>
  <c r="E25" i="4"/>
  <c r="D25" i="4" s="1"/>
  <c r="H37" i="3" s="1"/>
  <c r="E24" i="4"/>
  <c r="D24" i="4"/>
  <c r="E23" i="4"/>
  <c r="D23" i="4" s="1"/>
  <c r="H35" i="3" s="1"/>
  <c r="E22" i="4"/>
  <c r="D22" i="4"/>
  <c r="E21" i="4"/>
  <c r="D21" i="4" s="1"/>
  <c r="H33" i="3" s="1"/>
  <c r="B21" i="4"/>
  <c r="E20" i="4"/>
  <c r="D20" i="4"/>
  <c r="H32" i="3" s="1"/>
  <c r="E19" i="4"/>
  <c r="D19" i="4" s="1"/>
  <c r="H31" i="3" s="1"/>
  <c r="E18" i="4"/>
  <c r="D18" i="4"/>
  <c r="H30" i="3" s="1"/>
  <c r="E17" i="4"/>
  <c r="D17" i="4" s="1"/>
  <c r="H29" i="3" s="1"/>
  <c r="E16" i="4"/>
  <c r="D16" i="4"/>
  <c r="H28" i="3" s="1"/>
  <c r="E15" i="4"/>
  <c r="D15" i="4" s="1"/>
  <c r="H27" i="3" s="1"/>
  <c r="E14" i="4"/>
  <c r="D14" i="4"/>
  <c r="H26" i="3" s="1"/>
  <c r="B14" i="4"/>
  <c r="E13" i="4"/>
  <c r="D13" i="4"/>
  <c r="E12" i="4"/>
  <c r="D12" i="4" s="1"/>
  <c r="H24" i="3" s="1"/>
  <c r="E11" i="4"/>
  <c r="D11" i="4"/>
  <c r="E10" i="4"/>
  <c r="D10" i="4" s="1"/>
  <c r="H22" i="3" s="1"/>
  <c r="E9" i="4"/>
  <c r="D9" i="4"/>
  <c r="E8" i="4"/>
  <c r="D8" i="4" s="1"/>
  <c r="H20" i="3" s="1"/>
  <c r="B8" i="4"/>
  <c r="E7" i="4"/>
  <c r="D7" i="4"/>
  <c r="H19" i="3" s="1"/>
  <c r="E6" i="4"/>
  <c r="D6" i="4" s="1"/>
  <c r="H18" i="3" s="1"/>
  <c r="B6" i="4"/>
  <c r="E5" i="4"/>
  <c r="D5" i="4" s="1"/>
  <c r="H17" i="3" s="1"/>
  <c r="A2" i="4"/>
  <c r="A1" i="4"/>
  <c r="L68" i="3"/>
  <c r="L67" i="3"/>
  <c r="H67" i="3"/>
  <c r="L66" i="3"/>
  <c r="L65" i="3"/>
  <c r="L64" i="3"/>
  <c r="H64" i="3"/>
  <c r="L63" i="3"/>
  <c r="L62" i="3"/>
  <c r="L61" i="3"/>
  <c r="H61" i="3"/>
  <c r="L60" i="3"/>
  <c r="L59" i="3"/>
  <c r="H59" i="3"/>
  <c r="L58" i="3"/>
  <c r="L57" i="3"/>
  <c r="H57" i="3"/>
  <c r="L56" i="3"/>
  <c r="H56" i="3"/>
  <c r="L55" i="3"/>
  <c r="L54" i="3"/>
  <c r="H54" i="3"/>
  <c r="L53" i="3"/>
  <c r="L52" i="3"/>
  <c r="H52" i="3"/>
  <c r="L51" i="3"/>
  <c r="L50" i="3"/>
  <c r="H50" i="3"/>
  <c r="L49" i="3"/>
  <c r="H49" i="3"/>
  <c r="L48" i="3"/>
  <c r="L47" i="3"/>
  <c r="L46" i="3"/>
  <c r="L45" i="3"/>
  <c r="L44" i="3"/>
  <c r="L43" i="3"/>
  <c r="L42" i="3"/>
  <c r="L41" i="3"/>
  <c r="L40" i="3"/>
  <c r="L39" i="3"/>
  <c r="H39" i="3"/>
  <c r="L38" i="3"/>
  <c r="L37" i="3"/>
  <c r="L36" i="3"/>
  <c r="H36" i="3"/>
  <c r="L35" i="3"/>
  <c r="L34" i="3"/>
  <c r="H34" i="3"/>
  <c r="L33" i="3"/>
  <c r="L32" i="3"/>
  <c r="L31" i="3"/>
  <c r="L30" i="3"/>
  <c r="L29" i="3"/>
  <c r="L28" i="3"/>
  <c r="L27" i="3"/>
  <c r="L26" i="3"/>
  <c r="L25" i="3"/>
  <c r="H25" i="3"/>
  <c r="L24" i="3"/>
  <c r="L23" i="3"/>
  <c r="H23" i="3"/>
  <c r="L22" i="3"/>
  <c r="L21" i="3"/>
  <c r="H21" i="3"/>
  <c r="L20" i="3"/>
  <c r="L19" i="3"/>
  <c r="L18" i="3"/>
  <c r="L17" i="3"/>
  <c r="E57" i="2"/>
  <c r="D57" i="2" s="1"/>
  <c r="H69" i="1" s="1"/>
  <c r="E56" i="2"/>
  <c r="D56" i="2"/>
  <c r="E55" i="2"/>
  <c r="D55" i="2" s="1"/>
  <c r="H67" i="1" s="1"/>
  <c r="E54" i="2"/>
  <c r="D54" i="2"/>
  <c r="B54" i="2"/>
  <c r="E53" i="2"/>
  <c r="D53" i="2" s="1"/>
  <c r="H65" i="1" s="1"/>
  <c r="B53" i="2"/>
  <c r="E52" i="2"/>
  <c r="D52" i="2" s="1"/>
  <c r="H64" i="1" s="1"/>
  <c r="B52" i="2"/>
  <c r="E51" i="2"/>
  <c r="D51" i="2"/>
  <c r="H63" i="1" s="1"/>
  <c r="B51" i="2"/>
  <c r="E50" i="2"/>
  <c r="D50" i="2"/>
  <c r="B50" i="2"/>
  <c r="E49" i="2"/>
  <c r="D49" i="2" s="1"/>
  <c r="H61" i="1" s="1"/>
  <c r="B49" i="2"/>
  <c r="E48" i="2"/>
  <c r="D48" i="2" s="1"/>
  <c r="H60" i="1" s="1"/>
  <c r="B48" i="2"/>
  <c r="E47" i="2"/>
  <c r="D47" i="2"/>
  <c r="H59" i="1" s="1"/>
  <c r="B47" i="2"/>
  <c r="E46" i="2"/>
  <c r="D46" i="2"/>
  <c r="B46" i="2"/>
  <c r="E45" i="2"/>
  <c r="D45" i="2" s="1"/>
  <c r="H57" i="1" s="1"/>
  <c r="E44" i="2"/>
  <c r="D44" i="2"/>
  <c r="H56" i="1" s="1"/>
  <c r="E43" i="2"/>
  <c r="D43" i="2" s="1"/>
  <c r="H55" i="1" s="1"/>
  <c r="B43" i="2"/>
  <c r="E42" i="2"/>
  <c r="D42" i="2" s="1"/>
  <c r="H54" i="1" s="1"/>
  <c r="B42" i="2"/>
  <c r="E41" i="2"/>
  <c r="D41" i="2"/>
  <c r="H53" i="1" s="1"/>
  <c r="B41" i="2"/>
  <c r="E40" i="2"/>
  <c r="D40" i="2"/>
  <c r="B40" i="2"/>
  <c r="E39" i="2"/>
  <c r="D39" i="2" s="1"/>
  <c r="H51" i="1" s="1"/>
  <c r="B39" i="2"/>
  <c r="E38" i="2"/>
  <c r="D38" i="2" s="1"/>
  <c r="H50" i="1" s="1"/>
  <c r="B38" i="2"/>
  <c r="E37" i="2"/>
  <c r="D37" i="2"/>
  <c r="H49" i="1" s="1"/>
  <c r="B37" i="2"/>
  <c r="E36" i="2"/>
  <c r="D36" i="2"/>
  <c r="B36" i="2"/>
  <c r="E35" i="2"/>
  <c r="D35" i="2" s="1"/>
  <c r="H47" i="1" s="1"/>
  <c r="B35" i="2"/>
  <c r="E34" i="2"/>
  <c r="D34" i="2" s="1"/>
  <c r="H46" i="1" s="1"/>
  <c r="B34" i="2"/>
  <c r="E33" i="2"/>
  <c r="D33" i="2"/>
  <c r="H45" i="1" s="1"/>
  <c r="B33" i="2"/>
  <c r="E32" i="2"/>
  <c r="D32" i="2"/>
  <c r="B32" i="2"/>
  <c r="E31" i="2"/>
  <c r="D31" i="2" s="1"/>
  <c r="H43" i="1" s="1"/>
  <c r="B31" i="2"/>
  <c r="E30" i="2"/>
  <c r="D30" i="2" s="1"/>
  <c r="H42" i="1" s="1"/>
  <c r="B30" i="2"/>
  <c r="E29" i="2"/>
  <c r="D29" i="2"/>
  <c r="H41" i="1" s="1"/>
  <c r="B29" i="2"/>
  <c r="E28" i="2"/>
  <c r="D28" i="2"/>
  <c r="B28" i="2"/>
  <c r="E27" i="2"/>
  <c r="D27" i="2" s="1"/>
  <c r="H39" i="1" s="1"/>
  <c r="B27" i="2"/>
  <c r="E26" i="2"/>
  <c r="D26" i="2" s="1"/>
  <c r="H38" i="1" s="1"/>
  <c r="B26" i="2"/>
  <c r="E25" i="2"/>
  <c r="D25" i="2"/>
  <c r="H37" i="1" s="1"/>
  <c r="B25" i="2"/>
  <c r="E24" i="2"/>
  <c r="D24" i="2"/>
  <c r="B24" i="2"/>
  <c r="E23" i="2"/>
  <c r="D23" i="2" s="1"/>
  <c r="H35" i="1" s="1"/>
  <c r="B23" i="2"/>
  <c r="E22" i="2"/>
  <c r="D22" i="2" s="1"/>
  <c r="H34" i="1" s="1"/>
  <c r="B22" i="2"/>
  <c r="E21" i="2"/>
  <c r="D21" i="2"/>
  <c r="H33" i="1" s="1"/>
  <c r="B21" i="2"/>
  <c r="E20" i="2"/>
  <c r="D20" i="2"/>
  <c r="B20" i="2"/>
  <c r="E19" i="2"/>
  <c r="D19" i="2" s="1"/>
  <c r="H31" i="1" s="1"/>
  <c r="B19" i="2"/>
  <c r="E18" i="2"/>
  <c r="D18" i="2" s="1"/>
  <c r="H30" i="1" s="1"/>
  <c r="B18" i="2"/>
  <c r="E17" i="2"/>
  <c r="D17" i="2"/>
  <c r="H29" i="1" s="1"/>
  <c r="B17" i="2"/>
  <c r="E16" i="2"/>
  <c r="D16" i="2"/>
  <c r="B16" i="2"/>
  <c r="E15" i="2"/>
  <c r="D15" i="2" s="1"/>
  <c r="H27" i="1" s="1"/>
  <c r="B15" i="2"/>
  <c r="E14" i="2"/>
  <c r="D14" i="2" s="1"/>
  <c r="H26" i="1" s="1"/>
  <c r="B14" i="2"/>
  <c r="E13" i="2"/>
  <c r="D13" i="2"/>
  <c r="H25" i="1" s="1"/>
  <c r="B13" i="2"/>
  <c r="E12" i="2"/>
  <c r="D12" i="2"/>
  <c r="B12" i="2"/>
  <c r="E11" i="2"/>
  <c r="D11" i="2" s="1"/>
  <c r="H23" i="1" s="1"/>
  <c r="B11" i="2"/>
  <c r="E10" i="2"/>
  <c r="D10" i="2" s="1"/>
  <c r="H22" i="1" s="1"/>
  <c r="B10" i="2"/>
  <c r="E9" i="2"/>
  <c r="D9" i="2"/>
  <c r="H21" i="1" s="1"/>
  <c r="B9" i="2"/>
  <c r="E8" i="2"/>
  <c r="D8" i="2"/>
  <c r="B8" i="2"/>
  <c r="E7" i="2"/>
  <c r="D7" i="2" s="1"/>
  <c r="H19" i="1" s="1"/>
  <c r="B7" i="2"/>
  <c r="E6" i="2"/>
  <c r="D6" i="2" s="1"/>
  <c r="H18" i="1" s="1"/>
  <c r="B6" i="2"/>
  <c r="E5" i="2"/>
  <c r="D5" i="2"/>
  <c r="H17" i="1" s="1"/>
  <c r="B5" i="2"/>
  <c r="A2" i="2"/>
  <c r="A1" i="2"/>
  <c r="K69" i="1"/>
  <c r="K68" i="1"/>
  <c r="H68" i="1"/>
  <c r="K67" i="1"/>
  <c r="K66" i="1"/>
  <c r="H66" i="1"/>
  <c r="K65" i="1"/>
  <c r="K64" i="1"/>
  <c r="K63" i="1"/>
  <c r="K62" i="1"/>
  <c r="H62" i="1"/>
  <c r="K61" i="1"/>
  <c r="K60" i="1"/>
  <c r="K59" i="1"/>
  <c r="K58" i="1"/>
  <c r="H58" i="1"/>
  <c r="K57" i="1"/>
  <c r="K56" i="1"/>
  <c r="K55" i="1"/>
  <c r="K54" i="1"/>
  <c r="K53" i="1"/>
  <c r="K52" i="1"/>
  <c r="H52" i="1"/>
  <c r="K51" i="1"/>
  <c r="K50" i="1"/>
  <c r="K49" i="1"/>
  <c r="K48" i="1"/>
  <c r="H48" i="1"/>
  <c r="K47" i="1"/>
  <c r="K46" i="1"/>
  <c r="K45" i="1"/>
  <c r="K44" i="1"/>
  <c r="H44" i="1"/>
  <c r="K43" i="1"/>
  <c r="K42" i="1"/>
  <c r="K41" i="1"/>
  <c r="K40" i="1"/>
  <c r="H40" i="1"/>
  <c r="K39" i="1"/>
  <c r="K38" i="1"/>
  <c r="K37" i="1"/>
  <c r="K36" i="1"/>
  <c r="H36" i="1"/>
  <c r="K35" i="1"/>
  <c r="K34" i="1"/>
  <c r="K33" i="1"/>
  <c r="K32" i="1"/>
  <c r="H32" i="1"/>
  <c r="K31" i="1"/>
  <c r="K30" i="1"/>
  <c r="K29" i="1"/>
  <c r="K28" i="1"/>
  <c r="H28" i="1"/>
  <c r="K27" i="1"/>
  <c r="K26" i="1"/>
  <c r="K25" i="1"/>
  <c r="K24" i="1"/>
  <c r="H24" i="1"/>
  <c r="K23" i="1"/>
  <c r="K22" i="1"/>
  <c r="K21" i="1"/>
  <c r="K20" i="1"/>
  <c r="H20" i="1"/>
  <c r="K19" i="1"/>
  <c r="K18" i="1"/>
  <c r="K17" i="1"/>
</calcChain>
</file>

<file path=xl/sharedStrings.xml><?xml version="1.0" encoding="utf-8"?>
<sst xmlns="http://schemas.openxmlformats.org/spreadsheetml/2006/main" count="4477" uniqueCount="2434">
  <si>
    <t>PREGÃO Nº 90.101/2024-SRP - ÁUDIO E VÍDEO</t>
  </si>
  <si>
    <t>VIGÊNCIA - 17/04/2025 a 17/04/2026</t>
  </si>
  <si>
    <t>INFORMAÇÕES IMPORTANTES:</t>
  </si>
  <si>
    <t>Consulte o processo de licitação no SEI: 23075.024332/2024-97
Prazo de entrega (conforme Edital de Licitação): o prazo de entrega do material será de até 30 (trinta) dias após recebimento da Nota de Empenho enviada pela Unidade Solicitante ao fornecedor.</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</si>
  <si>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</si>
  <si>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Cotas para ME e EPP - Conforme Decreto 8538/15, a prioridade de aquisição dos produtos é das cotas reservadas, ressalvados os casos em que a cota reservada for inadequada para atender as quantidades ou as condições do pedido, justificadamente.</t>
  </si>
  <si>
    <t>É dever da UFPR enviar cópia da nota de empenho emitida e registrada em favor da empresa,em data compreendida durante a vigência da ata de registro de preços assinada.</t>
  </si>
  <si>
    <t xml:space="preserve">   ITEM                </t>
  </si>
  <si>
    <t>ESPECIFICAÇÃO DO PRODUTO</t>
  </si>
  <si>
    <t>MARCA</t>
  </si>
  <si>
    <t>UNIDADE</t>
  </si>
  <si>
    <t>QUANTIDADE LICITADA</t>
  </si>
  <si>
    <t>VALOR UNITÁRIO</t>
  </si>
  <si>
    <t>FORNECEDOR</t>
  </si>
  <si>
    <t>SALDO DISPONÍVEL</t>
  </si>
  <si>
    <t>Restrição</t>
  </si>
  <si>
    <t>ATA DE REGISTRO DE PREÇOS</t>
  </si>
  <si>
    <t>RESERVAS</t>
  </si>
  <si>
    <t>OBSERVAÇÕES</t>
  </si>
  <si>
    <t>Aparelho telefônico analógico com fio. Funções (Flash, Mute/Mudo, Pause/Pausa e Redial/Rediscar); ajustes de volume da campainha de, no mínimo, 2 níveis; posições de instalação em mesa e parede; utilização em central pública e PABX; duração do flash de 100 milissegundos; discagem por Pulso ou Tom. Cores preferenciais: preto/cinza. O produto deverá ser homologado pela ANATEL. Deverá vir acompanhado de manual de instruções em português e possuir garantia de, no mínimo, 12 meses a contar da data de entrega.</t>
  </si>
  <si>
    <t>Un.</t>
  </si>
  <si>
    <t>CANCELADO</t>
  </si>
  <si>
    <t>Item fracassado na licitação</t>
  </si>
  <si>
    <t>Aparelho telefônico sem fio com ramal. Conjunto composto de 2 monofones; uma base para conexão à linha telefônica; um carregador de bateria para o ramal. Características mínimas: frequência de 1.9GHz; identificador de chamadas; display luminoso; indicação luminosa no fone para sinalização de carga e campainha; função rediscagem; tecla “mudo”; localizador de fone; tecla flash; discagem por Tom ou Pulso; função chamada em conferência; 10 posições de memória; 4 tipos de campainha com 2 opções de volume; 3 opções de volume de áudio; duração do flash de 100 milissegundos ou programável; autonomia da bateria de 72h em repouso e 5h em uso contínuo; sinalização de linha em pulso e tom. Alimentação bivolt (110~240V). O conjunto deverá vir acompanhado de cabos para conexão à rede elétrica e à linha telefônica e, baterias para alimentação dos fones. O produto deverá ser homologado pela ANATEL. Deverá vir acompanhado de manual de instruções em português e possuir garantia de, no mínimo, 12 meses a contar da data de entrega.</t>
  </si>
  <si>
    <t>Intelbras 16</t>
  </si>
  <si>
    <t>R$ 270,46</t>
  </si>
  <si>
    <t>DADB EQUIPAMENTOS E SERVICOS DE INFORMATICA LTDA
 CNPJ: 12.980.808/0001-61
 Endereço: Sia Sul, QD. 5-C, AE 11, N. 110, Ed. Tassula, sala 204, Zona Industrial, Brasília/DF, CEP: 71200-055
 Telefone: (61) 3233-1052 / 8450-6131 / 8321-9448
 Representante legal: Antonio Gonçalves da Silva Filho
 E-mail: comercial@7ba.com.br</t>
  </si>
  <si>
    <t>Não há</t>
  </si>
  <si>
    <t>170/2025</t>
  </si>
  <si>
    <t>Aparelho telefônico sem fio. Características mínimas: frequência de 1.9GHz; identificador de chamadas; display luminoso; indicação luminosa no fone para sinalização de carga e campainha; função rediscagem; tecla mudo; localizador de fone; tecla flash; discagem por Tom ou Pulso; 10 posições de memória; 4 tipos de campainha com 2 opções de volume; 3 opções de volume de áudio; duração do flash de 100 milissegundos ou programável; autonomia da bateria de 72h em repouso e 5h em uso contínuo; sinalização de linha em pulso e tom. Alimentação bivolt (110~240V). O produto deverá vir acompanhado de cabos para conexão e, baterias para alimentação do fone. Cores preferenciais: preto/cinza. O produto deverá ser homologado pela ANATEL. Deverá vir acompanhado de manual de instruções em português e possuir garantia de, no mínimo, 12 meses a contar da data de entrega.</t>
  </si>
  <si>
    <t>Intelbras 92</t>
  </si>
  <si>
    <t>R$ 123,64</t>
  </si>
  <si>
    <t>Aparelho telefônico tipo headset: telefone com base discadora e headset. A base deverá conter: teclado numérico; teclas de rediscagem, flash, mudo e liga/desliga; controle de volume gradual do fone; LEDs indicadores para os estados “em chamada” e “mudo”. Flash com duração de 100 milissegundos. O headset deverá permitir uso em ambas às orelhas (direita/esquerda) e possuir microfone com cancelador de ruído ambiente. O conjunto deverá vir acompanhado de cabos para conexão à base discadora e à linha telefônica. O produto deverá ser homologado pela ANATEL. Tecnicamente equivalente ao produto Intelbras HSB 50. Deverá vir acompanhado de manual de instruções em português e possuir garantia de, no mínimo, 12 meses a contar da data de entrega.</t>
  </si>
  <si>
    <t>Intelbras HSB 50</t>
  </si>
  <si>
    <t>R$ 142,00</t>
  </si>
  <si>
    <t>Fornecedor: 43.418.254 RAFAELE CRISTINA CRUZ ASSUNCAO
 CNPJ: 43.418.254/0001-37
 Endereço: Rua Estrela, 15, Casa Primavera Bom Jesus, Bairro Coroadinho, São Luís/MA, CEP: 65044-110
 Telefone: (98) 98155-4319 / (98) 98862-6451
 Representante legal: Rafaele Cristina Cruz Assunção
 E-mail: assuncaolicitacoes@gmail.com</t>
  </si>
  <si>
    <t>159/2025</t>
  </si>
  <si>
    <t>Apresentador multimídia sem fio com ponteiro laser. Para operação remota do computador em apresentações. Características: receptor tipo Plug&amp;Play para conexão ao computador via USB; frequência de 2,4GHz; compatível com sistema operacional Windows 10 e 11. Transmissor sem fio com botão liga/desliga, alimentação através de pilha(s)/bateria e apontador a laser vermelho; deverá possuir, no mínimo, botões iniciar apresentação de slides, avanço e retrocesso de slides, apontador a laser; indicador de carga da(s) pilha(s)/bateria; alcance mínimo de 15m de distância do receptor. Deverá vir acompanhado de estojo ou case para transporte, manual de instruções e pilha(s) ou bateria. Tecnicamente equivalente ao produto Logitech R400. Deverá possuir garantia de, no mínimo, 12 meses a contar da data de entrega.</t>
  </si>
  <si>
    <t>B&amp;G
 R400</t>
  </si>
  <si>
    <t>R$ 140,99</t>
  </si>
  <si>
    <t>COMPMINAS COMERCIO DE INFORMATICA LTDA
 CNPJ: 36.289.988/0001-06
 Endereço: Rua Aurélio Dolabela, n.º 17, Bairro Floramar, Belo Horizonte/MG, CEP: 31.742-055
 Telefone: (31) 3047-5123
 Representante legal: Wemberth de Souza Freitas
 E-mail: compminasbh@hotmail.com</t>
  </si>
  <si>
    <t>169/2025</t>
  </si>
  <si>
    <t>Bateria formato NP-F970 de longa duração para refletor LED. Bateria de Íons de Lítio. Sem efeito memória. Capacidade mínima: 6600mAh. Tensão de saída: 7,2V. Tecnicamente equivalente ao produto Sony NP-F970 6600mAh.</t>
  </si>
  <si>
    <t>BATTERY PACK NP-F970</t>
  </si>
  <si>
    <t>R$ 197,95</t>
  </si>
  <si>
    <t>Cabo adaptador conversor HDMI (macho) para VGA (fêmea) com saída p2 (fêmea) de áudio, converte sinal HDMI para VGA. Comprimento mínimo do cabo: 15 cm.</t>
  </si>
  <si>
    <t>FEL</t>
  </si>
  <si>
    <t>R$ 17,95</t>
  </si>
  <si>
    <t>ELETROQUIP COMERCIO E LICITACOES LTDA
 CNPJ: 05.854.663/0001-97
 Endereço: Av. Emilio Ribas, 645, Gopouva, Guarulhos/SP, CEP: 07020-010
 Telefone: (11) 2411-0768
 Representante legal: Leticia Caroline Limão
 E-mail: licitacao@eletroquipsp.com.br</t>
  </si>
  <si>
    <t>175/025</t>
  </si>
  <si>
    <t>Cabo balanceado para microfone com conectores XLR (fêmea) e P10 (macho) - 5m. Características mínimas: cabo estéreo blindado e balanceado para microfone. Deverá possuir conectores metálicos profissionais tipo XLR fêmea para conexão no microfone e P10 macho para conexão à mesa de som. Os condutores deverão ter bitola mínima de 0,30mm². Deverá possuir revestimento emborrachado e comprimento mínimo de 5 metros.</t>
  </si>
  <si>
    <t>TIAFLEX</t>
  </si>
  <si>
    <t>R$ 39,90</t>
  </si>
  <si>
    <t>Cabo balanceado para microfone com conectores XLR (macho e fêmea) - 10m. Características mínimas: Cabo emborrachado balanceado para microfone com conectores do tipo XLR (macho e fêmea) soldados; 2 vias com bitolas 0,30mm²; Material do condutor: Liga de Cobre; Blindagem de cobre trançada e fita isolante de alumínio; Cor do revestimento externo: Preto; Plugs XLR em Zamac; Comprimento total do conjunto cabo e conectores: 10 metros.</t>
  </si>
  <si>
    <t>Cabo balanceado para microfone com conectores XLR (macho e fêmea) - 25m. Características mínimas: Cabo emborrachado balanceado para microfone com conectores do tipo XLR (macho e fêmea) soldados; 2 vias com bitolas 0,30mm²; Material do condutor: Liga de Cobre; Blindagem de cobre trançada e fita isolante de alumínio; Cor do revestimento externo: Preto; Plugs XLR em Zamac; Comprimento total do conjunto cabo e conectores: 25 metros.</t>
  </si>
  <si>
    <t>Cabo de áudio com conector padrão p2 (macho) em uma extremidade e conectores RCA (macho) em outra, para transmissão de áudio de computador para caixa de som profissional com, no mínimo, 3 metros de comprimento.</t>
  </si>
  <si>
    <t>Cabo de segurança para estúdio. Cabo de segurança em aço com presilhas e mosquetão para uso em braços telescópicos e tripés para evitar quedas acidentais de refletores e equipamentos de iluminação. Comprimento entre 60 e 90 cm. (Referência de produto que atende à especificação: Atek AT829).</t>
  </si>
  <si>
    <t>Cabo de vídeo VGA - SVGA 15 pinos. Comprimento mínimo: 15 metros. O cabo deverá ser blindado, com filtro anti-interferência. Deverá possuir conectores HD-15 macho em ambas as extremidades. Compatível com notebook, projetor multimídia, monitor LCD/LED e equipamentos com conexão VGA ou SVGA.</t>
  </si>
  <si>
    <t>R$ 67,57</t>
  </si>
  <si>
    <t>Cabo extensor USB. Comprimento mínimo: 15 metros. Com repetidor de sinal (ativo – função reconstituição e retransmissão de sinal). Conectores tipo “A”, sendo uma extremidade macho e outra fêmea; compatível com interface USB 2.0; plug&amp;play (não necessita de drive para instalação).</t>
  </si>
  <si>
    <t>Cabo extensor VGA. Comprimento mínimo, 1,8m; construído com cabo blindado multicoaxial, indicado para monitores de alta resolução e projetores; com conector HD-15 macho em uma das extremidades, e conector HD-15 fêmea na outra extremidade.</t>
  </si>
  <si>
    <t>Cabo HDMI com 10 metros de comprimento. Deverá possuir conectores HDMI macho, banhados a ouro (a fim de garantir melhor transferência de sinal e resistência à corrosão), em ambas as extremidades; permitir transferência digital de áudio e vídeo HD em alta definição (full HD 1080p). Versão HDMI 1.4 ou superior.</t>
  </si>
  <si>
    <t>Cabo HDMI com 20 metros de comprimento. Deverá possuir conectores HDMI macho, banhados a ouro (a fim de garantir melhor transferência de sinal e resistência à corrosão), em ambas as extremidades; permitir transferência digital de áudio e vídeo HD em alta definição (full HD 1080p). Versão HDMI 1.4 ou superior.</t>
  </si>
  <si>
    <t>EXBOM
 COD 03516</t>
  </si>
  <si>
    <t>R$ 57,00</t>
  </si>
  <si>
    <t>SEGINFO COMERCIO &amp; SERVICOS EMPRESARIAIS LTDA
 CNPJ: 05.807.475/0001-08
 Endereço: Av. Liberdade, 3230, Galpão G3 D Anexo B, Sesi, Bayeux/PB, CEP: 58111-400
 Telefone: (81) 99881-0132
 Representante legal: André Gustavo Mendes Muniz de Andrade
 E-mail: licitacao@seginfope.com.br</t>
  </si>
  <si>
    <t>182/2025</t>
  </si>
  <si>
    <t>Cabo HDMI com 3 a 5 metros de comprimento. Deverá possuir conectores HDMI macho, banhados a ouro (a fim de garantir melhor transferência de sinal e resistência à corrosão), em ambas as extremidades; permitir transferência digital de áudio e vídeo HD em ultra-alta definição (ultra HD 2160p). Versão HDMI 2.0 ou superior.</t>
  </si>
  <si>
    <t>Caixa de som acústica amplificada. Características mínimas: potência total de 300 watts RMS; um alto-falante de 12 polegadas e um driver de titânio; resposta de frequência que atenda, no mínimo, à faixa de 45 Hz a 18 KHz; controle de volume; equalização de 2 vias (agudo e grave); dois canais de entrada: um com conexão XLR e outro com conexão P10. Tensão de alimentação 127 V. Deverá vir acompanhada de cabo de alimentação, manual de instruções em português e possuir garantia de, no mínimo, 12 meses a contar da data de entrega. Não serão aceitos equipamentos que tenham sido descontinuados pelo fabricante.</t>
  </si>
  <si>
    <t>BOOTES BDA-1500</t>
  </si>
  <si>
    <t>R$ 1.170,00</t>
  </si>
  <si>
    <t>ELETROCOISAS COMPONENTES ELETRO ELETRONICOS LTDA
 CNPJ: 13.128.615/0002-20
 Endereço: Rua 272, Nº 222 Ap 602A, Meia Praia, Itapema/SC, CEP 88.220-00
 Telefone: (48) 4042-2626 / (43) 99650-5555
 Representante legal: Marcelo Garanhani
 E-mail: licitacao@eletrocoisas.com.br / marcelo@eletrocoisas.com.br</t>
  </si>
  <si>
    <t>174/2025</t>
  </si>
  <si>
    <t>Caixa de som ativa. Características mínimas: potência total de 600 watts RMS; 2 alto-falantes de 15 polegadas; conector de entrada XLR; resposta de frequência que atenda, no mínimo, à faixa de 45 Hz a 18 KHz. Tensão de alimentação 127 V. Deverá vir acompanhada de cabo de alimentação e manual de instruções em português. Deverá possuir garantia de, no mínimo, 12 meses a contar da data de entrega. Não serão aceitos equipamentos que tenham sido descontinuados pelo fabricante.</t>
  </si>
  <si>
    <t>PRO BASS-
 POWER 215</t>
  </si>
  <si>
    <t>R$ 2.703,94</t>
  </si>
  <si>
    <t>CLEBER NASCIMENTO DA ROSA
 CNPJ: 11.142.525/0001-88
 Endereço: Rod. Prefeito João Luiz da Silva, nº 68, Costa do Mampituba, Passo de Torres/SC, CEP: 88980-000
 Telefone: (51) 99811 4712 / (51) 3731 7233
 Representante legal: Cléber Nascimento da Rosa
 E-mail: clebergori@hotmail.com</t>
  </si>
  <si>
    <t>Restrito</t>
  </si>
  <si>
    <t>168/2025</t>
  </si>
  <si>
    <t>Empresa respondendo processo de apuração de responsabilidade por falha na entrega</t>
  </si>
  <si>
    <t>Caixa de som multiuso. Características mínimas: potência de 80 watts RMS; alto-falante de 12 polegadas; 3 canais com controle de volume independentes; entradas para microfone e violão/guitarra com conexão P10; entrada auxiliar (RCA); conectividade Bluetooth; entrada USB; 2 vias de equalização (agudo e grave). A tensão de alimentação deverá ser de 127V. Deverá vir acompanhada de cabo de alimentação, manual de instruções em português e possuir garantia de, no mínimo, 12 meses a contar da data de entrega. Não serão aceitos equipamentos que tenham sido descontinuados pelo fabricante.</t>
  </si>
  <si>
    <t>LL ÁUDIO-TRX 12</t>
  </si>
  <si>
    <t>R$ 780,00</t>
  </si>
  <si>
    <t>Câmera fotográfica DSLR com lente. Características mínimas: resolução 24 megapixels; slot para mídia de armazenamento tipo SD/SDHC/SDXC; disparo contínuo de 5 quadros por segundo; sensibilidade ISO nativo de 100-25600; gravação de vídeos em 4K (3.840x2.160) a 24 qps, full HD (1.920x1.080) a 60 qps e HD (1.280x720) a 60 qps; monitor com 3”, tipo LCD; Lente 18-55mm, abertura f/4-5,6. Tecnicamente equivalente ao produto Canon EOS Rebel SL3. Deverá vir acompanhado de bateria recarregável, carregador bivolt, alça de pescoço, manual de instruções e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</si>
  <si>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CANON-SL3</t>
  </si>
  <si>
    <t>R$ 3.950,00</t>
  </si>
  <si>
    <t>Câmera fotográfica DSLR profissional. Características mínimas: resolução 30 megapixels; 31,7 milhões de pixels efetivos; slot para mídia de armazenamento tipo SD/SDHC/SDXC; disparo contínuo de 7 quadros por segundo; sensibilidade ISO nativo 100-32000; gravação de vídeos em 4K (4.096x2.160) a 30 e 24 qps, Full HD (1.920x1.080) a 60, 30 e 24 qps e HD (1.280x720) a 120 qps; monitor com 3,2”, tipo TFT-LCD; alimentação por baterias recarregáveis. Deverá possuir conexão HDMI, USB e Wireless. Tecnicamente equivalente ao produto Canon EOS 5D Mark IV. Deverá vir acompanhado de bateria recarregável, carregador bivolt, cabo de dados, alça de pescoço, manual de instruções e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</si>
  <si>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Canon EOS 5D Mark IV</t>
  </si>
  <si>
    <t>R$ 14.200,00</t>
  </si>
  <si>
    <t>Fornecedor: 52.208.669 MILTON FERREIRA DA SILVA
 CNPJ: 52.208.669/0001-77
 Endereço: Av. Paulista, 1636, conj 3, salas 103/105, Bela Vista, São Paulo/SP, CEP: 01310-200
 Telefone: (11) 97019-7909
 Representante legal: Milton Ferreira da Silva
 E-mail: space.informatica4@gmail.com</t>
  </si>
  <si>
    <t>160/2025</t>
  </si>
  <si>
    <t>Cartão de memória para fotografia. Tipo micro SDHC; capacidade de armazenamento de 32GB; classe 10; com adaptador para formato SD.</t>
  </si>
  <si>
    <t>STROND
 32GB CLASS 10</t>
  </si>
  <si>
    <t>R$ 30,04</t>
  </si>
  <si>
    <t>Cartão de memória para fotografia. Tipo SDXC; interface UHS-I; capacidade de armazenamento de 64GB; classe 10, velocidade de leitura igual ou superior a 170 MB/s e velocidade de escrita igual ou superior a 70 MB/s. Dimensões: 24 mm x 32 mm x 2,1 mm. Tecnicamente equivalente aos produtos SanDisk Extreme PRO e Kingston Canvas Go! Plus.</t>
  </si>
  <si>
    <t>Kingston</t>
  </si>
  <si>
    <t>R$ 76,33</t>
  </si>
  <si>
    <t>Fornecedor: BAUER COMERCIO E LICITACOES LTDA
 CNPJ: 45.740.175/0001-73
 Endereço: Rua Cândido Amaro Damásio, 1896 - Jardim Cidade de Florianópolis, São José/SC, CEP: 88111-110
 Telefone: (48) 99205-5546 (whats) / (48) 99151-1154 (ligação)
 Representante legal: Matheus Marinho Bauer
 E-mail: licitacoes@marinhocomercio.com.br</t>
  </si>
  <si>
    <t>164/2025</t>
  </si>
  <si>
    <t>Case / bolsa para transportar câmera fotográfica modelo DSLR e acessórios (flash, lente, pilhas, carregador, cartão e cabos). Com alça de mão para transporte e alça para uso tiracolo removível. Com divisórias removíveis no bolso principal e compartimentos além do bolso principal. Dimensões externas mínimas de 28 cm de largura, 18 cm de altura e 18 cm de profundidade. Preferência cor preta.</t>
  </si>
  <si>
    <t>Conector emenda HDMI. Deverá possuir conexão HDMI fêmea em ambas as extremidades, para conexão de dois cabos HDMI macho (tipo extensão).</t>
  </si>
  <si>
    <t>Lelong le-06</t>
  </si>
  <si>
    <t>R$ 10,00</t>
  </si>
  <si>
    <t>SOUSAC ENTREGAS E SERVICOS LTDA
 CNPJ: 49.783.213/0001-26
 Endereço: Rua Anápolis/Avenida Tocantins, Qd 15, Lt 14-B, SLJ 02, Centro, Uruaçu/GO CEP: 76400-000
 Telefone: (62) 99994-0387
 Representante legal: Fellipe De Sousa Costa
 E-mail: sousacostainv@gmail.com</t>
  </si>
  <si>
    <t>183/2025</t>
  </si>
  <si>
    <t>Fone de ouvido com microfone (tipo headset). Estéreo; biauricular; arco ajustável; protetores de ouvido almofadados; microfone e fone integrados; conector USB; com cabo de, no mínimo, 1,8 metro de comprimento. Cores: Preto ou cinza. Deverá possuir garantia de, no mínimo, 12 meses a contar da data de entrega.</t>
  </si>
  <si>
    <t>AGEM AHX-3000</t>
  </si>
  <si>
    <t>R$ 72,00</t>
  </si>
  <si>
    <t>NASH TECH DISTRIBUIDORA LTDA
 CNPJ: 40.138.217/0001-87
 Endereço: Av. Governador Valadares, 10, sala 01, Rio Novo/MG, CEP: 36.150-000
 Telefone: (32) 99925-2211
 Representante legal: Rodrigo Melo de Almeida
 E-mail: nashtechdistribuidora@gmail.com</t>
  </si>
  <si>
    <t>179/2025</t>
  </si>
  <si>
    <t>Fone de ouvido. Par de fones de ouvido estéreo tipo concha. Resposta de frequência que atenda, no mínimo, à faixa de 20 Hz a 20 KHz. Impedância mínima 32 Ohm; Sensibilidade mínima 94dB; Conector P2 (3,5mm); com cabo de, no mínimo, 1,2 metro de comprimento; Para sistemas compactos ou tocadores portáteis. Cores: preto ou cinza. Deverá possuir garantia de, no mínimo, 12 meses a contar da data de entrega.</t>
  </si>
  <si>
    <t>PHB100-PCYES</t>
  </si>
  <si>
    <t>R$ 86,78</t>
  </si>
  <si>
    <t>F&amp;F COMERCIO DE PRODUTOS LTDA
 CNPJ: 46.214.337/0001-00
 Endereço: CONDOMINIO PONTE ALTA NORTE, LOTE 3 - COND SANTA CECILIA - PONTE ALTA NORTE (GAMA), Brasília/DF, CEP: 72427-010
 Telefone: (61) 99979-1729 / 98444-5337
 Representante legal: Samey Rangel Filippin
 E-mail: filippin.filippin01@gmail.com / ff.licitacoes01@gmail.com</t>
  </si>
  <si>
    <t>176/2025</t>
  </si>
  <si>
    <t>Gravador de áudio digital portátil. Características mínimas: Gravador com microfones condensadores com posições ajustáveis AB e XY; com botão para acesso rápido às funções internas; função de redução de picos; possibilidade de uso de cartões de memória tipo micro SD, micro SDHC e micro SDXC; gravação em 24bit/96kHz; formatos de saída WAV/BWF e MP3; alto-falante interno com potência de 0.3W; visor LCD iluminado; interface USB. Tecnicamente equivalente ao produto Tascam DR-07X. Deverá vir acompanhado de pilhas para alimentação, cabo USB, manual de instruções e possuir garantia de, no mínimo, 12 meses a contar da data de entrega.</t>
  </si>
  <si>
    <t>TASCAN-DR07</t>
  </si>
  <si>
    <t>R$ 1.247,40</t>
  </si>
  <si>
    <t>Iluminador de LED portátil para câmera DSLR. Características mínimas: Iluminador para acoplamento diretamente sobre a câmera DSLR ou filmadora por meio de sapata padrão. Painel retangular, formato Wide. Potência: 10W. Quantidade de leds: mínimo de 160. Controle da intensidade: por meio de Dimmer. Brilho mínimo: 2700Lux (0,5m). CRI: &gt;90. Temperatura de cor: Daylight (5500K). Alimentação: por bateria. Alimentação externa: Adaptador de 6-12Volts. Acessórios: 1 Suporte de sapata para acoplamento à câmera, 1 Filtro Difusor, 1 Filtro Tungstênio e Manual. Deve ter compatibilidade total com baterias do formato NP-F. Tecnicamente equivalente ao produto Godox LED 170 II Video Light.</t>
  </si>
  <si>
    <t>Lente para câmera fotográfica DSLR. Tipo zoom ultra grande angular. Distância focal ajustável entre 10mm e 18mm; Estabilização ótica de imagem. Deverá ser totalmente compatível com câmeras Canon modelo T5 ou T5i. Deverá vir acompanhado de tampa frontal e traseira da lente.</t>
  </si>
  <si>
    <t>Canon 10-18mm</t>
  </si>
  <si>
    <t>R$ 1.960,08</t>
  </si>
  <si>
    <t>Mesa de som profissional com 10 canais. Características mínimas: 10 entradas, sendo 3 delas de linha estéreo e 2 entradas para microfone do tipo XLR ou combo XLR/P10; com entrada RCA; alimentação phantom power (+48V); equalizador de 3 bandas pra todos os canais de microfone; saída para fone de ouvido estéreo e monitor; resposta de frequência mínimo de 20 Hz a 20 KHz; distorção harmônica total menor que 0,1%; alimentação 127V. Deverá vir acompanhado de manual de instruções e possuir garantia de, no mínimo, 12 meses a contar da data de entrega. Não serão aceitos equipamentos que tenham sido descontinuados pelo fabricante.</t>
  </si>
  <si>
    <t>BEHRINGER
 XENYX 1002SFX</t>
  </si>
  <si>
    <t>R$ 1.897,41</t>
  </si>
  <si>
    <t>Fornecedor: CARVALHO MIRANDA EQUIPAMENTOS LTDA
 CNPJ: 36.839.023/0001-31
 Endereço: Avenida Manoel Novais, nº 911, Andar 01, Oséas, Serrinha/BA, CEP: 48.700-000
 Telefone: (75) 98239-7849
 Representante legal: Wisley Miranda Pinto
 E-mail: licitawmp@gmail.com</t>
  </si>
  <si>
    <t>165/2025</t>
  </si>
  <si>
    <t>Microfone de lapela para câmera DSLR. Com fio de, no mínimo, de 5 metros de comprimento com plugue P2. Com baixo ruído no manuseio e condensador omnidirecional. Amplitude mínima de frequência: 65 Hz a 18 KHz. Deverá vir acompanhado de protetor em espuma para o microfone, clip de lapela e manual de instruções em português. Deverá possuir garantia de, no mínimo, 12 meses a contar da data de entrega.</t>
  </si>
  <si>
    <t>Boya By-m1</t>
  </si>
  <si>
    <t>R$ 99,00</t>
  </si>
  <si>
    <t>Microfone dinâmico profissional (com fio) para vocal. Microfone dinâmico cardioide com conexão XLR; resposta de frequência de, no mínimo, 50 Hz a 15 KHz; impedância nominal de 150 Ohms (300 Ohms, reais); sensibilidade entre -56 e -52 dBV/Pa, filtro anti-pop esférico embutido, sistema de suporte pneumático antichoque da cápsula para redução de ruído de manuseio, tela em aço, cápsula substituível manualmente. Tecnicamente equivalente ao microfone Shure SM58. Deverá vir acompanhado de manual de instruções e possuir garantia de, no mínimo, 12 meses a contar da data de entrega.</t>
  </si>
  <si>
    <t>ARKOAUDIO
 WM-580
 C/CABO</t>
  </si>
  <si>
    <t>R$ 575,00</t>
  </si>
  <si>
    <t>IRMAOS BOHRER ELETRO ELETRONICOS LTDA
 CNPJ: 08.394.735/0001-59
 Endereço: Rua 438, nº 401, Sala 02, Morretes, Itapema/SC, CEP: 88220-000
 Telefone: (47) 3268-4668 / (47) 3363-9457
 Representante legal: Tiago Luis Bohrer
 E-mail: licitaib@gmail.com</t>
  </si>
  <si>
    <t>178/2025</t>
  </si>
  <si>
    <t>Microfone direcional para câmera DSLR. Características mínimas: Padrão Polar: Super-cardioide. Cápsula: 0,5”. Resposta de frequência: 100Hz a 16 KHz. SPL máximo: 120 dB (@ 1 kHz 1% em 1 carga kW). Sensibilidade:-35 dB re 1 V/Pa (17,8 V @ 94 dB SPL) +/-2 dB @ 1 kHz. Ruído equivalente: 34 dBA SPL (A-ponderada por IEC651). Relação sinal/ruído: 60 dBA SPL (A-ponderada por IEC651). Faixa dinâmica (típica): 96 dB (por IEC651). Alimentação: plug-in potência necessária (330 uA @ 2,5 V). Conexão de saída: 3,5 mm TRS mini-Jack (Dual Mono). Deve ser Plug&amp;Play (não usa baterias). Dimensões (CxAxP): 16,7x7,9x7,0cm (±10%). Peso: menor que 75g. Deve vir acompanhado de suporte completo para montagem sobre a câmera e cabo espiralado para conexão de áudio entre o microfone e o plug de entrada. Tecnicamente equivalente ao equipamento Rode Videomic Go.</t>
  </si>
  <si>
    <t>Rode Videomi</t>
  </si>
  <si>
    <t>R$ 590,00</t>
  </si>
  <si>
    <t>A. G .S. COMERCIAL LTDA
 CNPJ: 24.435.379/0001-20
 Endereço: Av. dos Palmares, 163, Jardim Liberdade, Maringá/PR, CEP: 87047-030
 Telefone: (44) 99841-5981
 Representante legal: Wagner Ramos Stagliano
 E-mail: agslicitacoes@hotmail.com / agscomercial@stagliano.com.br</t>
  </si>
  <si>
    <t>161/2025</t>
  </si>
  <si>
    <t>Microfone sem fio duplo. Conjunto de dois microfones de mão, sem fio, com receptor. O receptor deverá ser para frequências UHF, com faixa mínima de resposta de 50 Hz a 15 KHz, alcance mínimo de 40m e, no mínimo, 16 frequências por canal. Deverá possuir conectores de saída tipo P10 e XLR (balanceado). Deverá possuir, no mínimo, duas antenas e controle independente de volume para cada um dos canais. Os microfones e/ou receptor deverão possuir display iluminado que indica o canal ou frequência em uso. Os microfones deverão ser do tipo dinâmico cardioide e, deverão possuir visor ou luzes indicativas de operação. Tensão de alimentação da base: 127V. Deverá vir acompanhado de manual de instruções e possuir garantia de, no mínimo, 12 meses a contar da data de entrega.</t>
  </si>
  <si>
    <t>LYCO UH08MM</t>
  </si>
  <si>
    <t>R$ 455,00</t>
  </si>
  <si>
    <t>ANTONIA RAIMUNDA ALVES ME
 CNPJ: 12.560.585/0001-83
 Endereço: Rua Professora Elvira Lefevre de Salles Nemer, 205, Barueri/SP, CEP: 06402-190
 Telefone: (11) 4552-8283
 Representante legal: Antonia Raimunda Alves
 E-mail: habitoaudio@gmail.com</t>
  </si>
  <si>
    <t>163/2025</t>
  </si>
  <si>
    <t>Vigência da Ata - de 28/04/2025 a 28/04/2026</t>
  </si>
  <si>
    <t>Microfone sem fio para câmera DSLR. Sistema composto por um transmissor, um receptor e um microfone de lapela, projetados para captação de áudio e transmissão sem fio UHF para câmera com entrada para microfone P2. Características mínimas: 48 canais UHF; faixa de operação 100 metros; oscilador de controle PLL sintetizado; conector de entrada de áudio e do lapela jack mini-pino de 3,5 mm diâmetro (P2). Alimentação do transmissor e receptor por pilhas ou baterias. Deverá vir acompanhado de cabos e adaptadores necessários, bem como o suporte para fixar o receptor na sapata da câmera. Deverá possuir garantia de, no mínimo, 12 meses a contar da data de entrega.</t>
  </si>
  <si>
    <t>BOYA
 BY-WM8 PRO K1</t>
  </si>
  <si>
    <t>R$ 975,00</t>
  </si>
  <si>
    <t>Pedestal de mesa regulável para microfone. Haste telescópica com altura ajustável entre 25 e 35 cm. Não serão aceitos pedestais com haste flexível. Deverá vir acompanhado de cachimbo para microfone.</t>
  </si>
  <si>
    <t>Projetor multimídia. Resolução nativa WXGA (1280 x 800 pixels) ou superior. Contraste dinâmico de 15.000:1 ou superior. Formato de imagem 16:10 ou 16:9. Tecnologia de projeção: LCD de 3 chips. Luminosidade: mínimo de 3.800 Lúmens (de acordo com as normas ANSI e/ou ISO 21118 e/ou IDMS). Lâmpada UHE ou UHP com vida útil mínima de 5000 horas no modo de operação normal. Foco manual ou digital. Zoom digital mínimo de 4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 ITEM COM COTA PARA ME/EPP CONFORME DECRETO 8538/2015 - VIDE ITEM 51.</t>
  </si>
  <si>
    <t>EPSON/W49</t>
  </si>
  <si>
    <t>R$ 4.707,50</t>
  </si>
  <si>
    <t>DATAGOV INFORMATICA LTDA
 CNPJ: 06.074.895/0001-95
 Endereço: R. Governador Mário Covas, km 268, nº 3.979 – Sala Cont. 4L, Planalto de Carapina, Serra/ES, CEP: 29162-703
 Telefone: (27) 3338-9085
 Representante legal: Daniel Cavalheiro Cardoso
 E-mail: comercial@datagov.inf.br</t>
  </si>
  <si>
    <t>171/2025</t>
  </si>
  <si>
    <t>Projetor multimídia. Resolução XGA (1024 X 768) ou superior. Contraste dinâmico de 15.000:1 ou superior. Formato de imagem: 4:3. Tecnologia de projeção: LCD de 3 chips. Luminosidade: mínimo de 3.400 Lúmens (de acordo com as normas ANSI e/ou ISO 21118 e/ou IDMS). Lâmpada UHE ou UHP com vida útil mínima de 5000 horas no modo de operação normal. Foco manual ou digital. Zoom digital mínimo de 1,35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 ITEM COM COTA PARA ME/EPP CONFORME DECRETO 8538/2015 - VIDE ITEM 52.</t>
  </si>
  <si>
    <t>EPSON
 POWERLITE E20</t>
  </si>
  <si>
    <t>R$ 3.390,00</t>
  </si>
  <si>
    <t>REPREMIG REPRESENTACAO E COMERCIO DE MINAS GERAIS LTDA
 CNPJ: 65.149.197/0002-51
 Endereço: Rod. ES-010, n.º 4255 A, Sala 05, Chácara 274A, Jardim Limoeiro, Serra/ES, CEP: 29.164-140
 Telefone: (31) 3047-4990
 Representante legal: Leandro Figueiredo de Castro
 E-mail: repremig@repremig.com.br / leandro@repremig.com.br / leonardo@repremig.com.br</t>
  </si>
  <si>
    <t>181/2025</t>
  </si>
  <si>
    <t>Rebatedor, refletor e difusor 5x1 retangular para fotografia. Rebatedor dourado, prateado, preto, branco, tela difusora com aro metálico de suporte. Material/Composição: Nylon. Medidas mínimas: 90x120cm. Peso aproximado: 750 Gramas. O conjunto deverá possuir: 1 rebatedor 5x1 (Branco, Preto, Translúcido, Dourado e Prata) e 1 bolsa para transporte.</t>
  </si>
  <si>
    <t>Cj.</t>
  </si>
  <si>
    <t>Suporte articulado para TV/monitor de LED/LCD. Produzido em aço carbono. Com fixação na parede, para aparelhos de 32 a 65 polegadas. Deverá possuir braço articulado que permita, no mínimo, três movimentos laterais e ajuste de inclinação de 12°. Deverá suportar carga de, no mínimo, 30 kg. Deverá vir acompanhado de parafusos para fixação, manual de instruções e possuir garantia de, no mínimo, 12 meses a contar da data de entrega.</t>
  </si>
  <si>
    <t>Aguardando assinatura da ata de registro de Preços</t>
  </si>
  <si>
    <t>Suporte universal para projetor multimídia. Para fixação no teto ou parede. Deverá permitir fixação na horizontal (parede) e na vertical (teto). Deverá possuir, no mínimo, 3 hastes móveis para fixação do aparelho. Deverá permitir ajuste de ângulo, regulagem de inclinação mínima de 15°, e de rotação mínima de 180°. A altura mínima entre o aparelho e o teto ou parede deverá ser de 24 cm. Deverá suportar carga de, no mínimo, 05 kg. O produto deverá vir acompanhado de parafusos para fixação, manual de instruções em português e possuir garantia de, no mínimo, 12 meses a contar da data de entrega.</t>
  </si>
  <si>
    <t>SUMAY // Suporte projetor
 SM-PR05-cód 186</t>
  </si>
  <si>
    <t>R$ 66,83</t>
  </si>
  <si>
    <t>E TUDO BARATO COMERCIO DE ELETROELETRONICOS LTDA
 CNPJ: 37.165.739/0001-63
 Endereço: ST SRTVS QD 701 Conj. L BL A Sala 717 Parte A205, Brasília/DF, CEP: 70340-906
 Telefone: (61) 2104-3981
 Representante legal: Anna Emilia Neri Lima da Silva
 E-mail: licitacao.etudobarato@gmail.com</t>
  </si>
  <si>
    <t>173/2025</t>
  </si>
  <si>
    <t>Suporte universal tipo gaiola antifurto para projetor multimídia. Para fixação no teto. Deverá possuir porta de segurança para fechamento com cadeado. Haste vertical regulável que permita o ajuste de altura entre o projetor e o teto de, no mínimo, 50 a 80 cm. Deverá permitir a passagem de cabos por dentro do tubo, ajustes de inclinação de, no mínimo, 15° e suportar carga de, no mínimo, 05 kg. Compatível com projetores de dimensões (AxLxP): 11x32x26cm, ou superior. O produto deverá vir acompanhado de parafusos para fixação, manual de instruções em português e possuir garantia de, no mínimo, 12 meses a contar da data de entrega.</t>
  </si>
  <si>
    <t>Line conference</t>
  </si>
  <si>
    <t>R$ 384,50</t>
  </si>
  <si>
    <t>G L O SERVICOS E EQUIPAMENTOS LTDA
 CNPJ: 54.036.342/0001-90
 Endereço: Rua Antonio Moreira da Cunha, 315, Jardim Angelo Jurca, Ribeirão Preto/SP, CEP: 14093-670
 Telefone: (16) 99614-3700
 Representante legal: Gabriela Leal de Oliveira
 E-mail: sedprojetos01@gmail.com / licitacao@gloequipamentos.com.br</t>
  </si>
  <si>
    <t>177/2025</t>
  </si>
  <si>
    <t>Tela de projeção auto retrátil. Formato 16:9 ou 16:10 (Widescreen). Dimensões mínimas da área de projeção: 280x160cm (LxA). Tela de projeção de 133 polegadas, ou superior, com sistema de fixação na parede ou teto. Deverá possuir sistema manual auto retrátil de recolhimento, com enrolamento automático. Deverá possuir sistema de trava com catraca multiponto e superfície de projeção branca opaca. Deverá possuir barra de acabamento inferior. Deverá possuir garantia de, no mínimo, 12 meses a contar da data de entrega.</t>
  </si>
  <si>
    <t>Nardelli NRL-021</t>
  </si>
  <si>
    <t>R$ 798,00</t>
  </si>
  <si>
    <t>CINEFLEX INDUSTRIA DE PRODUTOS VISUAIS LTDA
 CNPJ: 10.776.858/0001-04
 Endereço: Rua Maria José, 404, Bela Vista, São Paulo/SP, CEP: 01324-001
 Telefone: (11) 3105-4312 / (11) 3373-2175
 Representante legal: Marcos Antonio Maurelli
 E-mail: marcos@telascineflex.com.br</t>
  </si>
  <si>
    <t>167/2025</t>
  </si>
  <si>
    <t>Tela de projeção auto retrátil. Formato 4:3 (Vídeo). Dimensões mínimas da área de projeção: 240x180cm (LxA). Tela de projeção de 120 polegadas, ou superior, com sistema de fixação na parede ou teto. Deverá possuir sistema manual auto retrátil de recolhimento, com enrolamento automático. Deverá possuir sistema de trava com catraca multiponto e superfície de projeção branca opaca. Deverá possuir barra de acabamento inferior. Deverá possuir garantia de, no mínimo, 12 meses a contar da data de entrega.</t>
  </si>
  <si>
    <t>Nardelli NR-007</t>
  </si>
  <si>
    <t>R$ 500,00</t>
  </si>
  <si>
    <t>Televisor full HD. Tela com tamanho mínimo de 40 polegadas. Painel com tecnologia LED, QLED, QNED, OLED, DLED ou mini LED. Características mínimas: Função “Smart TV” com conexão à internet; TV Digital (DTV) integrada; Resolução 1920 x 1080 pixels; Tela widescreen 16:9; Alto-falantes com potência total de 16W RMS; Wi-Fi integrado; Menu em português; Função de legenda oculta (closed captions). Deverá possuir, no mínimo, as seguintes conexões: 2 entradas HDMI; 1 porta Ethernet (RJ45) para rede local; 1 entrada RF (terrestre/ cabo); 1 porta USB. Deverá ser compatível com suportes de montagem padrão VESA. Deverá vir acompanhado de controle remoto com pilhas ou bateria inclusas. Tensão de alimentação bivolt (127/220V). O produto deverá vir acompanhado de manual de instruções em português. Deverá possuir garantia de, no mínimo, 12 meses a contar da data de entrega. Só será admitida a oferta de equipamentos que possuam a classificação energética "A" na Etiqueta Nacional de Conservação de Energia (ENCE), nos termos da Portaria INMETRO/ME nº 377 de 14 de setembro de 2021, que aprova o Regulamento Técnico da Qualidade e os Requisitos de Avaliação da Conformidade para Televisores e trata da etiquetagem compulsória. Não serão aceitos equipamentos que tenham sido descontinuados pelo fabricante. Não serão aceitos equipamentos que não possuam assistência técnica no Brasil, devendo a assistência ser autorizada, credenciada ou certificada pelo próprio fabricante.</t>
  </si>
  <si>
    <t>HQ / BEL MICRO
 SMARTVHQ43P</t>
  </si>
  <si>
    <t>R$ 1.414,00</t>
  </si>
  <si>
    <t>VINCITA COMERCIO DE IMPLEMENTOS AGRICOLAS LTDA
 CNPJ: 49.461.961/0001-92
 Endereço: Al. Rio Negro, nº 503, sala 2020. Centro Industrial e Empresarial Alphaville, Barueri/SP, CEP: 06454-000
 Telefone: (61) 99252-7247 / (61) 3223-0111
 Representante legal: Alexandre Assumpção Martins Carneiro
 E-mail: vendas@vincitaltda.com.br</t>
  </si>
  <si>
    <t>184/2025</t>
  </si>
  <si>
    <t>Televisor ultra HD (4K). Tela com tamanho mínimo de 65 polegadas. Painel com tecnologia LED, QLED, QNED, OLED, DLED ou mini LED. Características mínimas: Função “Smart TV” com conexão à internet; TV Digital (DTV) integrada; Resolução 3840x2160 pixels; Tela widescreen 16:9; Alto-falantes com potência total de 18W RMS; Wi-Fi integrado; Menu em português; Função de legenda oculta (closed captions). Deverá possuir, no mínimo, as seguintes conexões: 2 entradas HDMI; 1 porta Ethernet (RJ45) para rede local; 1 entrada RF (terrestre/ cabo); 1 porta USB. Deverá ser compatível com suportes de montagem padrão VESA. Deverá vir acompanhado de controle remoto com pilhas ou bateria inclusas. Tensão de alimentação bivolt (127/220V). O produto deverá vir acompanhado de manual de instruções em português. Deverá possuir garantia de, no mínimo, 12 meses a contar da data de entrega. Só será admitida a oferta de equipamentos que possuam a classificação energética "A" na Etiqueta Nacional de Conservação de Energia (ENCE), nos termos da Portaria INMETRO/ME nº 377 de 14 de setembro de 2021, que aprova o Regulamento Técnico da Qualidade e os Requisitos de Avaliação da Conformidade para Televisores e trata da etiquetagem compulsória. Não serão aceitos equipamentos que tenham sido descontinuados pelo fabricante. Não serão aceitos equipamentos que não possuam assistência técnica no Brasil, devendo a assistência ser autorizada, credenciada ou certificada pelo próprio fabricante. ITEM COM COTA PARA ME/EPP CONFORME DECRETO 8538/2015 - VIDE ITEM 53.</t>
  </si>
  <si>
    <t>Tripé para câmera digital e filmadora. Características mínimas: Tripé metálico, com cabeça de 3 movimentos, engate rápido, nível de bolha, travas de bloqueio dos movimentos. Deverá suportar peso igual ou superior a 4 Kg e permitir o ajuste de altura até 160 cm (com coluna estendida). O produto deverá vir acompanhado de bolsa para transporte. Deverá possuir garantia de, no mínimo, 12 meses a contar da data de entrega.</t>
  </si>
  <si>
    <t>(COTA REFERENTE AO ITEM 40) Projetor multimídia. Resolução nativa WXGA (1280 x 800 pixels) ou superior. Contraste dinâmico de 15.000:1 ou superior. Formato de imagem 16:10 ou 16:9. Tecnologia de projeção: LCD de 3 chips. Luminosidade: mínimo de 3.800 Lúmens (de acordo com as normas ANSI e/ou ISO 21118 e/ou IDMS). Lâmpada UHE ou UHP com vida útil mínima de 5000 horas no modo de operação normal. Foco manual ou digital. Zoom digital mínimo de 4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</si>
  <si>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R$ 4.795,90</t>
  </si>
  <si>
    <t>AMIGGO BRASIL IMPORTACAO LTDA
 CNPJ: 34.787.540/0003-40
 Endereço: Rod. Gov. Mário Covas Km 268 Nº 3979 - Sala Cont. 4M - Planalto - Serra/ES
 CEP: 29162-703
 Telefone: (11) 2103-4567 / (11) 99904 -1535
 Representante legal: Thiago Cavalheiro Cardoso
 E-mail: comercial@amiggobrasil.com.br</t>
  </si>
  <si>
    <t>162/2025</t>
  </si>
  <si>
    <t>(COTA REFERENTE AO ITEM 41) Projetor multimídia. Resolução XGA (1024 X 768) ou superior. Contraste dinâmico de 15.000:1 ou superior. Formato de imagem: 4:3. Tecnologia de projeção: LCD de 3 chips. Luminosidade: mínimo de 3.400 Lúmens (de acordo com as normas ANSI e/ou ISO 21118 e/ou IDMS). Lâmpada UHE ou UHP com vida útil mínima de 5000 horas no modo de operação normal. Foco manual ou digital. Zoom digital mínimo de 1,35 vezes ou zoom ótico mínimo de 1,2 vezes. Correção efeito trapézio vertical de, no mínimo, ±30°. Adaptável para projeção frontal e teto. Capacidade de reproduzir imagens nos tamanhos entre 60" e 300". Ruído menor ou igual a 39 decibéis em operação normal. Alto-falante de 1 watt ou superior. Conectividade mínima: VGA (D-sub 15 pinos), HDMI e USB. Deverá estar de acordo com a NBR 14136:2012 - padrão brasileiro para tomadas e plugues elétricos. Deverá vir acompanhado dos seguintes acessórios: controle remoto, cabo para conexão ao computador e cabo de energia. Tensão de alimentação 127V. O produto deverá vir acompanhado de manual de instruções em português. Deverá possuir garantia de, no mínimo, 12 meses a contar da data de entrega. Não serão aceitos equipamentos que tenham sido descontinuados pelo fabricante. Não serão aceitos equipamentos que não possuam assistência técnica no Brasil, devendo a assistência ser autorizada, credenciada ou certificada pelo próprio fabricante.</t>
  </si>
  <si>
    <t>EPSON //
 E20</t>
  </si>
  <si>
    <t>R$ 3.492,85</t>
  </si>
  <si>
    <t>Fornecedor: CB ELETRO E INFORMATICA LTDA
 CNPJ: 49.673.898/0001-58
 Endereço: Rua Ângelo Bonin, n.º 495 – Sala 01, Barra do Lobo, Taió/SC, CEP: 89.190-000
 Telefone: (47) 3530-0500
 Representante legal: Cleuza Anderle Bagatoli
 E-mail: documentos@cbeletro.com.br / empenhos@cbeletro.com.br</t>
  </si>
  <si>
    <t>166/2025</t>
  </si>
  <si>
    <t>(COTA REFERENTE AO ITEM 49) Televisor ultra HD (4K). Tela com tamanho mínimo de 65 polegadas. Painel com tecnologia LED, QLED, QNED, OLED, DLED ou mini LED. Características mínimas: Função “Smart TV” com conexão à internet; TV Digital (DTV) integrada; Resolução 3840x2160 pixels; Tela widescreen 16:9; Alto-falantes com potência total de 18W RMS; Wi-Fi integrado; Menu em português; Função de legenda oculta (closed captions). Deverá possuir, no mínimo, as seguintes conexões: 2 entradas HDMI; 1 porta Ethernet (RJ45) para rede local; 1 entrada RF (terrestre/ cabo); 1 porta USB. Deverá ser compatível com suportes de montagem padrão VESA. Deverá vir acompanhado de controle remoto com pilhas ou bateria inclusas. Tensão de alimentação bivolt (127/220V). O produto deverá vir acompanhado de manual de instruções em português. Deverá possuir garantia de, no mínimo, 12 meses a contar da data de entrega. Só será admitida a oferta de equipamentos que possuam a classificação energética "A" na Etiqueta Nacional de Conservação de Energia (ENCE), nos termos da Portaria INMETRO/ME nº 377 de 14 de setembro de 2021, que aprova o Regulamento Técnico da Qualidade e os Requisitos de Avaliação da Conformidade para Televisores e trata da etiquetagem compulsória. Não serão aceitos equipamentos que tenham sido descontinuados pelo fabricante. Não serão aceitos equipamentos que não possuam assistência técnica no Brasil, devendo a assistência ser autorizada, credenciada ou certificada pelo próprio fabricante.</t>
  </si>
  <si>
    <t>TCL 65P755</t>
  </si>
  <si>
    <t>R$ 3.170,00</t>
  </si>
  <si>
    <t>PIRES &amp; SANTOS COMERCIO LTDA
 CNPJ: 52.087.237/0001-55
 Endereço: TR SIA Trecho 1 Lote 230, Bloco A Sala 112 Parte A, SN. Zona Industrial, Brasília/DF, CEP: 71200-012
 Telefone: (61) 3568-9392 / (61) 99657-9530
 Representante legal: Paulo Vitor Pires Chaves
 E-mail: piresesantos.vendas@hotmail.com</t>
  </si>
  <si>
    <t>180/2025</t>
  </si>
  <si>
    <t>ITEM</t>
  </si>
  <si>
    <t>RESTRIÇÃO</t>
  </si>
  <si>
    <t>EMPENHADO</t>
  </si>
  <si>
    <t>SD   28/04</t>
  </si>
  <si>
    <t>BL   29/04</t>
  </si>
  <si>
    <t>HVP   30/04</t>
  </si>
  <si>
    <t>SEPT   30/04</t>
  </si>
  <si>
    <t>ET   06/05</t>
  </si>
  <si>
    <t>BL   07/05</t>
  </si>
  <si>
    <t>ET   08/05</t>
  </si>
  <si>
    <t>TC   08/05</t>
  </si>
  <si>
    <t>JD   09/05</t>
  </si>
  <si>
    <t>CH   12/05</t>
  </si>
  <si>
    <t>AG   13/05</t>
  </si>
  <si>
    <t>TL    13/05</t>
  </si>
  <si>
    <t>ET   14/05</t>
  </si>
  <si>
    <t>TC   19/05</t>
  </si>
  <si>
    <t>LT  19/05</t>
  </si>
  <si>
    <t>PRPI   21/05</t>
  </si>
  <si>
    <t>SD   21/05</t>
  </si>
  <si>
    <t>BL   21/05</t>
  </si>
  <si>
    <t>SD   23/05</t>
  </si>
  <si>
    <t>SD  26/05</t>
  </si>
  <si>
    <t>HVC   26/05</t>
  </si>
  <si>
    <t>TC   27/05</t>
  </si>
  <si>
    <t>CH  28/05</t>
  </si>
  <si>
    <t>TC   29/05</t>
  </si>
  <si>
    <t>JD  30/05</t>
  </si>
  <si>
    <t>SA  02/06</t>
  </si>
  <si>
    <t>JA   03/06</t>
  </si>
  <si>
    <t>CH   04/06</t>
  </si>
  <si>
    <t>SD  05/06</t>
  </si>
  <si>
    <t>HVC  06/06</t>
  </si>
  <si>
    <t>ED  11/06</t>
  </si>
  <si>
    <t>SACOD   13/06</t>
  </si>
  <si>
    <t>SA  13/06</t>
  </si>
  <si>
    <t>TC  13/06</t>
  </si>
  <si>
    <t>SD
16/06</t>
  </si>
  <si>
    <t>SD
18/06</t>
  </si>
  <si>
    <t>CT
23/06</t>
  </si>
  <si>
    <t>SD
25/06</t>
  </si>
  <si>
    <t>SACOD
30/06</t>
  </si>
  <si>
    <t>SACOD
01/07</t>
  </si>
  <si>
    <t>AG
01/07</t>
  </si>
  <si>
    <t>P4E
01/07</t>
  </si>
  <si>
    <t>BL
04/07</t>
  </si>
  <si>
    <t>CH
09/07</t>
  </si>
  <si>
    <t>JD
09/07</t>
  </si>
  <si>
    <t>BL
10/07</t>
  </si>
  <si>
    <t>JA
10/07</t>
  </si>
  <si>
    <t>BL  16/07</t>
  </si>
  <si>
    <t>BL   18/07</t>
  </si>
  <si>
    <t>CH    22/07</t>
  </si>
  <si>
    <t>LT   23/07</t>
  </si>
  <si>
    <t>ET   23/07</t>
  </si>
  <si>
    <t>BL  25/07</t>
  </si>
  <si>
    <t>JD   30/07</t>
  </si>
  <si>
    <t>ET  31/07</t>
  </si>
  <si>
    <t>CH   31/07</t>
  </si>
  <si>
    <t>HVC  31/07</t>
  </si>
  <si>
    <t>ET   01/08</t>
  </si>
  <si>
    <t>AG  04/08</t>
  </si>
  <si>
    <t>TC   05/08</t>
  </si>
  <si>
    <t>SUPRI   11/08</t>
  </si>
  <si>
    <t>SEPT   12/08</t>
  </si>
  <si>
    <t>BL  13/08</t>
  </si>
  <si>
    <t>SD  18/08</t>
  </si>
  <si>
    <t>TC  19/08</t>
  </si>
  <si>
    <t>ET  20/08</t>
  </si>
  <si>
    <t>LT   22/08</t>
  </si>
  <si>
    <t>TC  22/08</t>
  </si>
  <si>
    <t>TC  25/08</t>
  </si>
  <si>
    <t>PL  28/08</t>
  </si>
  <si>
    <t>SEPT  29/08</t>
  </si>
  <si>
    <t>TEM COTA NO ITEM 51</t>
  </si>
  <si>
    <t>TEM COTA NO ITEM 52</t>
  </si>
  <si>
    <t>TEM COTA NO ITEM 53</t>
  </si>
  <si>
    <t>COTA DO ITEM 40</t>
  </si>
  <si>
    <t>COTA DO ITEM 41</t>
  </si>
  <si>
    <t>COTA DO ITEM 49</t>
  </si>
  <si>
    <t>PREGÃO Nº 90.033/2024-SRP - Equipamentos de Laboratório</t>
  </si>
  <si>
    <t>VIGÊNCIA - 30/10/2024 a 30/10/2025, de 06/11/2024 a 06/11/2025 e de 11/12/2024 a 11/12/2025 (ver informação na tabela para cada item)</t>
  </si>
  <si>
    <t>Consulte o processo de licitação no SEI: 23075.044212/2023-25
Prazo de entrega (conforme Edital de Licitação): o prazo de entrega do material será de até 30 (trinta) dias após recebimento da Nota de Empenho enviada pela Unidade Solicitante ao fornecedor.</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</si>
  <si>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</si>
  <si>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Vigência da ata</t>
  </si>
  <si>
    <t>AGITADOR MAGNÉTICO ANALÓGICO COM AQUECIMENTO EM PIROCERÂMICA ESMALTADA 5 Litros. Estrutura metálica com tratamento anticorrosivo e pés antiderrapantes. Resistência em pirocerâmica com controle de rotação eletrônico analógico com escala graduada. Intervalo mínimo de rotação de 100 a 1500 RPM. Controle de temperatura eletrônico analógico com escala graduada para aquecimento de, no mínimo, até 300ºC. Alimentação 127V. O produto deverá vir acompanhado de uma barra magnética (peixinho) revestida em teflon PTFE.</t>
  </si>
  <si>
    <t>RC LABOR AGT-ANA.AQ.127</t>
  </si>
  <si>
    <t>Unidade</t>
  </si>
  <si>
    <t>R$ 738,14</t>
  </si>
  <si>
    <t>FLASHLAB COMERCIO E SERVICOS LTDA
 CNPJ: 30.569.912/0001-40
 Endereço: Rua Truribio de Moraes Teixeira, 113 - Vila Joaquim Inácio - Campinas/SP, CEP: 13.045-665
 Telefone: (19) 3579-0328 / 99289-7763
 Representante legal: Talita Fernanda de Souza Carrenho
 E-mail: licitacao@flashlab.com.br</t>
  </si>
  <si>
    <t>FORNECEDOR COM RESTRIÇÃO</t>
  </si>
  <si>
    <t>422/2024</t>
  </si>
  <si>
    <t>06/11/2024 a 06/11/2025</t>
  </si>
  <si>
    <t>AGITADOR MAGNÉTICO DIGITAL COM AQUECIMENTO EM ALUMÍNIO ESCOVADO 10 Litros. Estrutura metálica com tratamento anticorrosivo e pés antiderrapantes. Controle digital de rotação e temperatura com display digital. Intervalo mínimo de rotação de 100 a 2000 RPM. Temperatura com escala graduada de, no mínimo, até 300ºC. Alimentação 127V.</t>
  </si>
  <si>
    <t>RC LABOR AGT-DIG.127</t>
  </si>
  <si>
    <t>R$ 748,91</t>
  </si>
  <si>
    <t>AGITADOR MAGNÉTICO ANALÓGICO SEM AQUECIMENTO 1 Litro. Controle de rotação entre 100 e 1500 RPM. Estrutura metálica com tratamento anticorrosivo e pés antiderrapantes. Diâmetro mínimo da placa 10cm. Alimentação 127V. O produto deverá vir acompanhado de uma barra de agitação magnética.</t>
  </si>
  <si>
    <t>RC LABOR AGT-ANA.127</t>
  </si>
  <si>
    <t>R$ 438,90</t>
  </si>
  <si>
    <t>AGITADOR MECÂNICO ANALÓGICO COM HASTE E HÉLICE 1,5 Litro. Controle de rotação entre 170 e 2000 RPM. Haste de 18 cm e hélice de 5 cm. Alimentação: 127V. O produto deverá vir acompanhado de suporte e mufa.</t>
  </si>
  <si>
    <t>AGITADOR DE TUBOS TIPO VORTEX COM CONTROLE ELETRÔNICO DE ROTAÇÃO ATÉ 2800 RPM. Com receptáculo de borracha e capacidade para tubos de até 30 mm de diâmetro, pequenos frascos reagentes e balões volumétricos. Possibilidade de funcionamento em modo contínuo ou por pressão no receptáculo. Com pés antiderrapantes. Alimentação: 127V.</t>
  </si>
  <si>
    <t>SATRA VX-35-BI</t>
  </si>
  <si>
    <t>R$ 370,07</t>
  </si>
  <si>
    <t>EVEN COMERCIAL LTDA
 CNPJ: 53.568.001/0001-01
 Endereço: Rua Itatiaia, 845 - Portão - Curitiba/PR, CEP: 81.070-100
 Telefone: (41) 3300-0670
 Representante legal: Eva Wendrychowski
 E-mail: licitacao@evencomercial.com.br</t>
  </si>
  <si>
    <t>30/10/2024 a 30/10/2025</t>
  </si>
  <si>
    <t>APARELHO CASAGRANDE MANUAL PARA DETERMINAÇÃO DE LL (limite de liquidez do solo). com cinzel curvo para argila e chato para areias. Conforme NBR 6459 DNER-ME 122.</t>
  </si>
  <si>
    <t>ENGETOTUS</t>
  </si>
  <si>
    <t>R$ 1.800,00</t>
  </si>
  <si>
    <t>ENGETOTUS COMERCIO DE EQUIPAMENTOS LTDA
 CNPJ: 19.887.163/0001-66
 Endereço: Rua Treze de Maio, 375 - Jardim das Oliveiras - Contagem/MG, CEP: 32.371-085
 Telefone: (31) 3050-2011 / 3150-2111
 Representante legal: Guilherme Barbosa Lourenco
 E-mail: comercial@engetotus.com.br</t>
  </si>
  <si>
    <t>404/2024</t>
  </si>
  <si>
    <t>ESFIGMOMANÔMETRO ANERÓIDE ANALÓGICO ADULTO. Aparelho de medição de pressão de braço com faixa de operação até 300 mmHg. Braçadeira em nylon com fecho em velcro ou de contato. manguito e pêra em PVC. Com válvula de deflação. Com aprovação do INMETRO.</t>
  </si>
  <si>
    <t>PREMIUM BR-20D ADULTO</t>
  </si>
  <si>
    <t>R$ 67,80</t>
  </si>
  <si>
    <t>LOTUS MEDICAL LTDA
 CNPJ: 25.386.146/0001-48
 Endereço: Rua Rio Mucuri, 40 - Bairro Alto - Curitiba/PR, CEP: 82.840-340
 Telefone: (41) 3598-4420 / 99914-1990
 Representante legal: Alechssandra Ressetti Oliveira
 E-mail: licitalotus@gmail.com</t>
  </si>
  <si>
    <t>406/2024</t>
  </si>
  <si>
    <t>AUTOCLAVE DIGITAL DE BANCADA 21 Litros. Temperatura de trabalho padrão entre 121°C e 134°C e pressão de trabalho entre 1 Kgf/cm² e 3 Kgf/cm². Câmara de esterilização horizontal em aço inoxidável com bandejas em alumínio perfurado. Gabinete em aço com tratamento anticorrosivo, painel digital de LCD, programas de esterilização selecionáveis ou que permita ajustes de tempo e temperatura com controlador microprocessado e desligamento automático em caso de excesso de temperatura, pressão ou falta de água. Indicação de uso, inclusive, para a esterilização de produtos para saúde. O equipamento deverá possuir registro na ANVISA. Alimentação 220V.</t>
  </si>
  <si>
    <t>DIGITALE 2.1</t>
  </si>
  <si>
    <t>R$ 3.746,81</t>
  </si>
  <si>
    <t>BS EQUIPAMENTOS, INDUSTRIA E COMERCIO LTDA
 CNPJ: 04.709.243/0001-54
 Endereço: Rua Antônio de Souza Pinto, 30 - Jardim Ribeiro - Varginha/MG, CEP: 37.068-100
 Telefone: (35) 3221-1080
 Representante legal: Jose Marcio Rodrigues Ribeiro
 E-mail: bsvarginha@hotmail.com</t>
  </si>
  <si>
    <t>407/2024</t>
  </si>
  <si>
    <t>AUTOCLAVE DIGITAL VERTICAL 75 Litros. Temperatura de trabalho entre 120°C e 134°C e pressão de trabalho entre 1 Kgf/cm² e 2,2 Kgf/cm². Caldeira vertical fabricada em aço inoxidável e cesto perfurado fabricado em aço inoxidável. Gabinete em aço com tratamento anticorrosivo com tampa em bronze fundido, guarnição de vedação em silicone, manípulos para fechamento em baquelite, painel digital com controle microprocessado de temperatura e de tempo de esterilização. Display indicativo com desligamento automático em caso de excesso de temperatura e registro de descarga para drenagem de água interna. Indicação de uso para atividades de ensino e pesquisa. Alimentação 220V. (com cota para ME/EPP: item 51)</t>
  </si>
  <si>
    <t>PRISMATEC CSA75</t>
  </si>
  <si>
    <t>R$ 16.900,00</t>
  </si>
  <si>
    <t>NOROESTE COMERCIO E PRESTACAO DE SERVICOS LTDA
 CNPJ: 05.933.341/0001-33
 Endereço: Rua Frei Gil Maria, 3477 - São Francisco I - Mirassol/SP, CEP: 15.137-110
 Telefone: (17) 99146-1595
 Representante legal: Josenilson Souza Ruiz
 E-mail: contato@noroesteambiental.com.br</t>
  </si>
  <si>
    <t>414/2024</t>
  </si>
  <si>
    <t>BALANÇA ANALÍTICA 0,1 mg (0,0001 g). Capacidade mínima de 210 gramas com calibração automática interna, portas laterais e superior em vidro temperado, sensibilidade de 0,1 mg. Tempo de resposta de aproximadamente 3 segundos, repetibilidade de 0,0001 g, linearidade de 0,3 mg, prato em aço inox com diâmetro entre 80 e 91 mm, temperatura de operação entre 10 e 30°C, com função tara, porcentagem e contador de peças, relógio interno, display digital, indicador de estabilidade de leitura. Deve possuir conexão RS232 ou vir acompanhada de cabo conversor para saída RS232. Alimentação 127V. Assistência técnica especializada e autorizada pelo fabricante no Brasil. (com cota para ME/EPP: item 52)</t>
  </si>
  <si>
    <t>BALANÇA ELETRÔNICA DIGITAL DE MESA 30 Kg. Certificada pelo INMETRO. Com divisão de até 10 gramas. Bandeja de pesagem em aço inox com dimensões máximas de 35 x 25 cm, pés reguláveis em borracha sintética, bivolt, display tipo cristal (LCD) ou LED, gabinete em plástico, com pilha ou bateria recarregável. Peso do equipamento de até 6 kg.</t>
  </si>
  <si>
    <t>WELMY P30</t>
  </si>
  <si>
    <t>R$ 523,00</t>
  </si>
  <si>
    <t>F.COMM COMERCIO E DISTRIBUIDORA LTDA
 CNPJ: 49.535.491/0001-64
 Endereço: Rua Luiza Meneghel Mancini, 96 - Jardim Paulista - Americana/SP, CEP: 13.456-005
 Telefone: (19) 3406-4621
 Representante legal: Guaraci Marcos de Oliveira
 E-mail: fcomm.licitacoes@gmail.com</t>
  </si>
  <si>
    <t>420/2024</t>
  </si>
  <si>
    <t>BALANÇA SEMI ANALÍTICA ELETRÔNICA (0,01 g). Capacidade mínima de 2.000 gramas com resolução de 0.01 g. Prato em aço inox com diâmetro entre 10 e 15 cm ou plataforma com área convertida equivalente. Tempo de estabilização menor que 5 segundos, com conexão serial RS232. Com função tara, porcentagem, contagem de peças e mostrador digital com indicação de estabilidade. Alimentação 127V.</t>
  </si>
  <si>
    <t>BEL S2202</t>
  </si>
  <si>
    <t>R$ 1.790,00</t>
  </si>
  <si>
    <t>BANHO MARIA DIGITAL COM 6 BOCAS. Capacidade mínima de 16 litros. Com tampas com anéis concêntricos para variadas utilizações. Com controle de temperatura microprocessado e ajuste até 99,9°C. Com display digital, estrutura em aço com tratamento anticorrosivo e câmara interna em aço inoxidável. Alimentação 220V.</t>
  </si>
  <si>
    <t>RC LABOR BMD.20L.220</t>
  </si>
  <si>
    <t>R$ 1.678,85</t>
  </si>
  <si>
    <t>BANHO MARIA DIGITAL COM AGITAÇÃO MAGNÉTICA. Capacidade mínima de 15 litros. Com agitação magnética, controle de temperatura microprocessado e ajuste até 99,9°C. Com display digital, estrutura em aço com tratamento anticorrosivo, cuba e tampa cônica em aço inoxidável. Alimentação 127V.</t>
  </si>
  <si>
    <t>RC LABOR BMD.C.15L.127</t>
  </si>
  <si>
    <t>R$ 1.296,75</t>
  </si>
  <si>
    <t>BIOMBO HOSPITALAR TRIPLO PARA DIVISÃO DE AMBIENTES. Móvel e dobrável. Estrutura em tubos redondos de aço com pintura epóxi branca e pés com rodízios giratórios. Cortinas em plástico pvc branco. Largura mínima de 1,82 m aberto e 0,66 m dobrado. Altura mínima de 1.77 m de altura.</t>
  </si>
  <si>
    <t>PRIME SYSTEM PS-07</t>
  </si>
  <si>
    <t>PRIME SYSTEM LTDA
CNPJ: 41.841.664/0001-60
Endereço: Rua Joubert Soares Marcondes, 647 - Parque Residencial Vitória Régia - Presidente Prudente/SP, CEP: 19.026-080
Telefone: (18) 99716-5213
Representante legal: Henrique do Monte Ribeiro
E-mail: henrique@primesystemhospitalar.com.br</t>
  </si>
  <si>
    <t>423/2024</t>
  </si>
  <si>
    <t>BRAÇO (SIMULADOR) PARA TREINAMENTO DE INJEÇÃO INTRAVENOSA PEDIÁTRICO. Confeccionado em PVC e resina plástica siliconada com grande similaridade anatômica. Acesso às veias cefálica e basílica. Deverá acompanhar, no mínimo, os seguintes acessórios: base, haste em alumínio, seringa de 10 ml, frasco de talco, frasco com 30 ml de sangue artificial e seis unidades de scalp para punção.</t>
  </si>
  <si>
    <t>SDORF SD4031</t>
  </si>
  <si>
    <t>R$ 1.339,99</t>
  </si>
  <si>
    <t>CIRURGICA CERON IMPORTADORA E EXPORTADORA DE EQUIPAMENTOS HOSPITALARES E VETERIN
 CNPJ: 18.258.209/0001-15
 Endereço: Rua Alberto Laureano Heinrich, 50 - Passa Vinte - Palhoça/SC, CEP: 88.132-230
 Telefone: (48) 3342-0121
 Representante legal: Josie Marina dos Santos
 E-mail: adm@cirurgicaceron.com.br</t>
  </si>
  <si>
    <t>413/2024</t>
  </si>
  <si>
    <t>CAMA HOSPITALAR ELÉTRICA BIVOLT. Movimentos de elevação dorsal, Fawler, Semi-Fawler, flexão de pernas, dorso, sentado e elevação de leito. Acionamento através de motores elétricos com controle remoto e inclinação mínima do leito de 55º Graus. Estrutura em aço carbono com tratamento antiferruginoso e acabamento em pintura eletrostática a pó. Cabeceiras e grades removíveis em material termoplástico. Estrado de chapa de aço. Com rodízios com freios de ação dupla na diagonal. Capacidade mínima de 130 kg. Dimensões úteis (mínimo): 1,90 x 0,90 x 0,65 metros. Altura Ajustável manualmente através de parafuso em 3 medidas entre: 45 cm e 65 cm.</t>
  </si>
  <si>
    <t>CÂMARA ESCURA PARA ANÁLISE ULTRAVIOLETA. Produzida em aço com tratamento anticorrosivo, abertura frontal com cortina e visor anatômico com sistema de proteção contra radiação UV. Chave liga/desliga e seletor para comprimentos de onda. Contendo duas lâmpadas, sendo uma de 254 nm (germicida) e outra de 365 nm (UV), com potência mínima de 4W. Alimentação 127V.</t>
  </si>
  <si>
    <t>SP LABOR SP-204</t>
  </si>
  <si>
    <t>R$ 910,00</t>
  </si>
  <si>
    <t>MUNDIAL CIENTIFICA LTDA
 CNPJ: 41.086.624/0001-50
 Endereço: Rua Manoel Eugênio, 559 - Jardim Bongiovani - Presidente Prudente/SP, CEP: 19.050-300
 Telefone: (11) 98465-0005
 Representante legal: João Baptista Pícaro
 E-mail: licitacao@mundialcientifica.com.br</t>
  </si>
  <si>
    <t>426/2024</t>
  </si>
  <si>
    <t>CAPELA DE EXAUSTÃO DE GASES. Capacidade mínima de exaustão de 10 m³/min. Estrutura em fibra de vidro com espessura mínima de 3 mm. Porta de acrílico ou vidro, deslizante (tipo guilhotina) com sistema de contra peso. Com iluminação interna e interruptores independentes para luminária e exaustor. Exaustor centrífugo e motor elétrico com potência mínima de 1/6 CV. Alimentação 220V. Dimensões mínimas: largura 800 mm, altura 800 mm e profundidade 580 mm.</t>
  </si>
  <si>
    <t>RC LABOR CEG.A. 80.220</t>
  </si>
  <si>
    <t>R$ 2.327,16</t>
  </si>
  <si>
    <t>CENTRÍFUGA DE BANCADA PARA MICROTUBOS 1,5 / 2,0 ML. Rotor com capacidade mínima para 6 microtubos e velocidade entre 6.000 e 10.000 RPM. Com sistema de segurança que não permita o funcionamento com a tampa aberta e sistema de amortecimento com baixa vibração. Alimentação 127V.</t>
  </si>
  <si>
    <t>BIOPET 8011154</t>
  </si>
  <si>
    <t>R$ 648,37</t>
  </si>
  <si>
    <t>BIOSIGMA COMERCIO DE PRODUTOS HOSPITALARES E LABORATORIAIS LTDA
 CNPJ: 12.051.059/0001-98
 Endereço: Rua Olavo Jaguaribe Ekman, 170 - Vale Encantado - Campos do Jordão/SP, CEP: 12.460-000
 Telefone: (16) 4042-2210
 Representante legal: Beatriz Bertolossi
 E-mail: licitacao@biosigma.com.br</t>
  </si>
  <si>
    <t>411/2024</t>
  </si>
  <si>
    <t>CHAPA AQUECEDORA 800 W. Aquecimento até 300°C com proteção contra superaquecimento. Estrutura em aço com tratamento anticorrosivo. Placa aquecedora em aço inox, sem agitação, com resistência blindada e controle de temperatura com, no mínimo, 4 níveis. Alimentação 127V.</t>
  </si>
  <si>
    <t>RC LABOR CH.A.127.165</t>
  </si>
  <si>
    <t>R$ 799,36</t>
  </si>
  <si>
    <t>CONDUTIVÍMETRO MICROPROCESSADO DE BANCADA BIVOLT. Para análise de condutividade e temperatura de soluções aquosas e alcoólicas. Visor alfanumérico que apresenta os valores de condutividade e temperatura simultaneamente. Faixa de leitura de condutividade em soluções aquosas e/ou alcoólicas de 0 até 200.000 µS/cm com seleção automática. Exatidão e incerteza para condutividade: 2% fundo de escala, ± 1%. Faixa de leitura de temperatura de 10º até 50ºC, resolução de 0,1ºC. Exatidão e incerteza para temperatura: ± 0,3º C. Conector da célula tipo BNC e do termocompensador tipo RCA. Devem acompanhar o equipamento: solução padrão de condutividade 146,9 µS/cm, suporte para célula e termocompensador.</t>
  </si>
  <si>
    <t>DESTILADOR DE ÁGUA TIPO PILSEN BIVOLT. Condutividade até 5,0 µs/cm considerando-se condutividade de entrada 310 µs/cm. Rendimento mínimo de 5 litros/hora, consumo aproximado 50 litros/hora. Desligamento automático com sistema de segurança para ausência de água. Sistema de vedação de caldeira sem utilização de parafusos. Estrutura em aço inoxidável polido.</t>
  </si>
  <si>
    <t>DOPPLER VASCULAR PORTÁTIL. Características mínimas: Transdutor de 10 MHz de altíssima sensibilidade. Indicado para facilitar a localização de pulsos arteriais e venosos. Alimentação por pilhas ou baterias. Deverá acompanhar pilhas/baterias, gel condutor e capa de proteção. (Tecnicamente equivalente ao modelo DV 610B MEDMEGA).</t>
  </si>
  <si>
    <t>ESPECTROFOTÔMETRO DIGITAL DE VARREDURA PARA ESPECTRO UV E VISÍVEL. Largura de banda espectral 2 nm, faixa de comprimento de onda DE 190 a 1100 nm, feixe único. Compartimento de amostras para 4 células com display digital e conexão ao computador via USB. O produto deverá vir acompanhado de cubetas de vidro e de sílica e cabo para alimentação. Alimentação 127V.</t>
  </si>
  <si>
    <t>KASVI K37-UVVIS</t>
  </si>
  <si>
    <t>R$ 8.400,00</t>
  </si>
  <si>
    <t>P M VALES COMERCIO E SERVICOS
 CNPJ: 41.723.330/0001-92
 Endereço: Avenida Brasil, 23.466, Loja 79 Bloco 3 Quadra 1A - Guadalupe - Rio de Janeiro/RJ, CEP: 21.660-001
 Telefone: (21) 96906-4997
 Representante legal: Pedro Miranda Vales
 E-mail: br.lab@hotmail.com</t>
  </si>
  <si>
    <t>416/2024</t>
  </si>
  <si>
    <t>ESTETOSCÓPIO ADULTO E PEDIÁTRICO. Com 2 mangueiras, contendo 1 par de olivas sobressalentes macias e anatômicas em silicone e 2 pares de membrana em plástico rígido. Anel rosqueado de cobre cromado (Infantil e adulto); Base rosqueada que permita trocar o diafragma (infantil e adulto); câmara de som em liga de alumínio; fone biauricular; diafragma aberto com sino prolongador nos tamanhos pequeno, médio e grande e, auscultador.</t>
  </si>
  <si>
    <t>PAMED EST500</t>
  </si>
  <si>
    <t>R$ 53,00</t>
  </si>
  <si>
    <t>LIFEPAR DISTRIBUIDORA LTDA
 CNPJ: 48.849.683/0001-82
 Endereço: Rua Cruzeiro do Sul, 644 A - Emiliano Perneta - Pinhais/PR, CEP: 83.324-423
 Telefone: (41) 3024-8191
 Representante legal: Thiago Benedette Stokloski
 E-mail: licitacoes@lifepar.com.br</t>
  </si>
  <si>
    <t>419/2024</t>
  </si>
  <si>
    <t>ESTETOSCÓPIO ADULTO. Biauricular com auscultador e hastes em aço inoxidável. Tubo em PVC com comprimento mínimo de 75 cm. Com revestimento anti-frio, olivas em silicone, diafragma com sensibilidade para altas e baixas frequências. O produto não deverá possuir peças de látex em sua composição. O produto deverá vir acompanhado de, no mínimo, um par de olivas sobressalentes.</t>
  </si>
  <si>
    <t>GTECH</t>
  </si>
  <si>
    <t>R$ 54,86</t>
  </si>
  <si>
    <t>VITALLI COMERCIO E IMPORTACAO LTDA
 CNPJ: 07.422.196/0001-51
 Endereço: Avenida Nelson Cardoso, 309 Sala 1025 - Taquara - Rio de Janeiro/RJ, CEP: 22.730-000
 Telefone: (21) 2244-7441 / 97002-5567
 Representante legal: Beatriz Alves Cordeiro
 E-mail: vitalli.adm@gmail.com</t>
  </si>
  <si>
    <t>ESTUFA DE CULTURA BACTERIOLÓGICA 80 Litros. Gabinete externo em aço carbono com tratamento anticorrosivo. Câmara interna totalmente em aço inoxidável. Porta interna de vidro para visualização das amostras. Circulação de ar por convecção natural, com controle de temperatura microprocessado regulável até 60°C com display digital. Alimentação 127V.</t>
  </si>
  <si>
    <t>SOLIDSTEEL SSBi 85L</t>
  </si>
  <si>
    <t>COMPOSITIS FABRICACAO E COMERCIO E EQUIPAMENTOS LTDA
CNPJ: 30.407.297/0001-75
Endereço: Rua Elvira Dal Picolo Degaspari, 438 - Água Santa - Piracicaba/SP, CEP: 13.413-650
Telefone: (19) 3052-0604
Representante legal: José Eslebom Filho
E-mail: licita1@compositis.com.br</t>
  </si>
  <si>
    <t>425/2025</t>
  </si>
  <si>
    <t>11/12/2024 a 11/12/2025</t>
  </si>
  <si>
    <t>Novo</t>
  </si>
  <si>
    <t>ESTUFA DE ESTERILIZAÇÃO E SECAGEM 100 Litros. Gabinete externo e câmara interna em aço carbono com tratamento anticorrosivo. Com prateleiras internas e vedação da porta em perfil de silicone. Controle de temperatura de 50° a 250°C. Alimentação 127V ou bivolt.</t>
  </si>
  <si>
    <t>MARTE MEDI-110L</t>
  </si>
  <si>
    <t>R$ 2.718,03</t>
  </si>
  <si>
    <t>PRECISO EQUIPAMENTOS PARA LABORATORIO LTDA
 CNPJ: 45.827.291/0001-24
 Endereço: Avenida do Cursino, 1971 Sala 2 - Cursino - São Paulo/SP, CEP: 04.133-200
 Telefone: (11) 3411-4500
 Representante legal: Marcia Salles
 E-mail: edital@marte.com.br</t>
  </si>
  <si>
    <t>417/2024</t>
  </si>
  <si>
    <t>GLICOSÍMETRO COM VISOR LCD. Memória para resultados com data e hora. Faixa de medição mínima de 20 a 600 mg/dl. Detecção automática de inserção da tira-teste, com função desligamento automático. O produto deverá vir acompanhado de, no mínimo, 10 lancetas e 10 tiras reativas, lancetador, bateria para alimentação e estojo para acondicionamento e transporte.</t>
  </si>
  <si>
    <t>GTECH MGKTVT</t>
  </si>
  <si>
    <t>R$ 54,70</t>
  </si>
  <si>
    <t>412/2024</t>
  </si>
  <si>
    <t>INCUBADORA SHAKER REFRIGERADA DE BANCADA. Gabinete em aço carbono com tratamento anticorrosivo e plataforma em aço inoxidável com capacidade para 20 frascos de 250 ml com garras de aço inoxidável para fixação dos frascos e sistema de ventilação de ar forçado (quente e frio). Plataforma de movimento orbital com desligamento automático da agitação ao abrir a porta/tampa. Controle microprocessado de agitação entre 30 a 240 RPM com indicação digital. Controle de temperatura microprocessado de 5°C a 60°C, com resolução de 0,1°C e display digital com indicação de temperatura e set point. Resistência blindada em aço inoxidável. Compressor de refrigeração selado e livre de gases que agridem o meio ambiente. Alimentação 127V.</t>
  </si>
  <si>
    <t>MATOLI 290M036</t>
  </si>
  <si>
    <t>R$ 10.259,99</t>
  </si>
  <si>
    <t>F C NICOLAU EQUIPAMENTOS PARA LABORATORIO LTDA
 CNPJ: 13.158.576/0001-23
 Endereço: Rua Bonnard, 132 Sala 11A - Alphaville Empresarial - Barueri/SP, CEP: 06.465-134
 Telefone: (19) 99985-3086
 Representante legal: Francisco Carlos Nicolau
 E-mail: matoli@matoli.com.br</t>
  </si>
  <si>
    <t>418/2024</t>
  </si>
  <si>
    <t>INCUBADORA TIPO B.O.D. COM FOTOPERÍODO 325 Litros com 4 prateleiras (câmara de germinação de plantas e sementes). Gabinete tipo geladeira, em chapa de aço carbono com tratamento anticorrosivo, isolamento térmico e porta com vedação magnética. Faixa de temperatura de trabalho de -6°C a 50°C com sensibilidade de 0,1°C. Compressor livre de gases que agridem o meio ambiente, circulação de ar quente/frio forçada no sentido vertical e controle de temperatura com indicação digital. Sistema de fotoperíodo programável composto por 4 lâmpadas fluorescentes ou LED; tipo luz do dia. Com sistema de proteção de sobreaquecimento e painel frontal com comandos e lâmpadas indicadoras de função. Alimentação 127V.</t>
  </si>
  <si>
    <t>CALTECH EI08F1-F</t>
  </si>
  <si>
    <t>R$ 5.800,00</t>
  </si>
  <si>
    <t>FONTES E ARAUJO LTDA
 CNPJ: 05.030.339/0001-54
 Endereço: Avenida Maria Irene, 545 - Jordão Baixo - Recife/PE, CEP: 51.250-325
 Telefone: (81) 3454-5500
 Representante legal: Flavio Fontes
 E-mail: caltechltda@gmail.com</t>
  </si>
  <si>
    <t>409/2024</t>
  </si>
  <si>
    <t>LUXÍMETRO DIGITAL PORTÁTIL LCD. Taxa de amostragem mínima de 100 vezes por segundo. Com função de desligamento automático, data logger para 2000 registros, registro de valores máximo e mínimo, interface USB, medição em lux e FC e software em português. Faixas de medição de iluminância em lux (mínimo): 20 lux (com resolução de 0,01), 200 lux (com resolução de 0,1), 2.000 lux (com resolução de 1) e 20.000 lux (com resolução de 10). Faixas de medição em FC (mínimo): 2 FC (com resolução de 0,001), 20 FC (com resolução de 0,01), 200 FC (com resolução de 0,1) e 2.000 FC (com resolução de 1). O produto deverá vir acompanhado de bateria para alimentação e tampa protetora do sensor.</t>
  </si>
  <si>
    <t>MINIPA/MLM-1020</t>
  </si>
  <si>
    <t>R$ 739,27</t>
  </si>
  <si>
    <t>ELETROQUIP COMERCIO E LICITACOES LTDA
 CNPJ: 05.854.663/0001-97
 Endereço: Avenida Emílio Ribas, 645 - Goupova - Guarulhos/SP, CEP: 07.020-010
 Telefone: (11) 2411-0768
 Representante legal: Letícia Caroline Limão
 E-mail: amanda@eletroquipsp.com.br</t>
  </si>
  <si>
    <t>410/2024</t>
  </si>
  <si>
    <t>MANTA AQUECEDORA 125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</si>
  <si>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RC LABOR MTA.350.125.127.C</t>
  </si>
  <si>
    <t>R$ 195,51</t>
  </si>
  <si>
    <t>MANTA AQUECEDORA 2000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</si>
  <si>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DAJOTA</t>
  </si>
  <si>
    <t>R$ 320,00</t>
  </si>
  <si>
    <t>OBAH PRODUTOS E SERVICOS ANALITICOS LTDA
 CNPJ: 09.134.068/0001-38
 Endereço: Rua Cancioneiro Popular, 458 - Santo Amaro - São Paulo/SP, CEP: 04.710-001
 Telefone: (11) 3205-2586
 Representante legal: Sergio Faria Angelico Junior
 E-mail: licit@obahonline.com.br</t>
  </si>
  <si>
    <t>403/2024</t>
  </si>
  <si>
    <t>MANTA AQUECEDORA 250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</si>
  <si>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R$ 195,00</t>
  </si>
  <si>
    <t>MANTA AQUECEDORA 500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</si>
  <si>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R$ 239,83</t>
  </si>
  <si>
    <t>MEDIDOR DE OXIGÊNIO DISSOLVIDO (Oxímetro). Faixas mínimas de medição: OD (Oxigênio Dissolvido) de 0 a 19,99 mg/L; saturação de 0 a 500%; temperatura de 0 a 50°C. Resolução mínima: 0,01 mg/L-1 para OD; 0,1% para saturação e 0,1°C para temperatura. Precisão mínima: ± 6% para saturação de 0 a 500%; ±2% para leitura de OD 0 a 20 mg/L-1; ±0,5ºC para temperatura. Compensação automática em função da temperatura e manual de salinidade e altitude. Deverá acompanhar sonda polarográfica para leitura, cabo de 4 a 10 metros, solução eletrolítica, solução para limpeza e manutenção da sonda, conjunto com 10 membranas polarográficas, bateria e maleta para transporte.</t>
  </si>
  <si>
    <t>MEDIDOR DE PH MICROPROCESSADO DE BANCADA BIVOLT. Com display digital. Faixa mínima de leitura -2 a 20 com calibração automática e suporte para tampões pH 6,86/7,0/4,0/9,0/10,0. O produto deverá vir acompanhado de um eletrodo de vidro para medir pH em soluções aquosas, sensor de temperatura em aço inoxidável e soluções tampão pH 7 e 4.</t>
  </si>
  <si>
    <t>INSTRUTHERM PH-5000</t>
  </si>
  <si>
    <t>R$ 1.125,18</t>
  </si>
  <si>
    <t>AIQ FERRAMENTAS E INSTRUMENTOS LTDA
 CNPJ: 12.134.879/0001-43
 Endereço: Rua Souza Filho, 667 - Vila Santa Delfina - São Paulo/SP, CEP: 02.911-060
 Telefone: (11) 4304-7800 / 4305-7800
 Representante legal: Danilo Caetano Prezzoti
 E-mail: aiq@aiq.com.br</t>
  </si>
  <si>
    <t>405/2024</t>
  </si>
  <si>
    <t>MEDIDOR DE PONTO DE FUSÃO DIGITAL. Com display LCD, indicador digital de temperatura e capacidade para análise de 3 capilares simultâneos. Alimentação 127V. O produto deverá vir acompanhado de 50 capilares de vidro.</t>
  </si>
  <si>
    <t>MARTE PFIII-110</t>
  </si>
  <si>
    <t>R$ 2.481,29</t>
  </si>
  <si>
    <t>MICROCENTRÍFUGA DIGITAL DE BANCADA. Rotor com capacidade mínima de 24 microtubos de 1,5/2,0 ml, velocidade (rotação) ajustável até 15.000 RPM e temporizador digital até 99 min. Gabinete em aço carbono com tratamento anticorrosivo. Alimentação 220V.</t>
  </si>
  <si>
    <t>NOVATECNICA NT 800</t>
  </si>
  <si>
    <t>R$ 6.530,00</t>
  </si>
  <si>
    <t>QUARTZ INDUSTRIA E COMERCIO DE EQUIPAMENTOS PARA LABORATORIO LTDA
 CNPJ: 39.157.266/0001-88
 Endereço: Rua Antonio Degaspari, 1155 Cond. Ind. Uninorte II - Água Santa - Piracicaba/SP, CEP: 13.413-652
 Telefone: (19) 3490-0178
 Representante legal: Gustavo Berto
 E-mail: licitacao@quartzlab.com.br</t>
  </si>
  <si>
    <t>415/2024</t>
  </si>
  <si>
    <t>MICROSCÓPIO BIOLÓGICO BINOCULAR. Características mínimas: aumento de 40 a 1600x; tubo binocular tipo siedentopf de 160 mm; inclinação de 30°; rotação de 360°; ajuste interpupilar de 55 a 75 mm; ajuste de dioptria em ±5; ocular WF 10x (18 mm) e 16x (11 mm); objetivas acromáticas 4x, 10x, 40x e 100x; revolver reverso porta quatro objetivas; platina mecânica 125 mm x 115 mm; movimento X 70 mm e Y 30 mm; condensador ABBE 1.25 NA com íris diafragma, porta filtro e movimento por pinhão e cremalheira; focalização macrométrica com área de trabalho de 13 mm e micrométrica com curso de 0,002 mm por divisão; iluminação por lâmpada de LED alto brilho com ajuste de intensidade. Alimentação 127V. O produto deverá vir acompanhado de 1 filtro azul 32 mm, óleo de imersão, fusível de proteção sobressalente e capa protetora.</t>
  </si>
  <si>
    <t>OLEN K55-BA</t>
  </si>
  <si>
    <t xml:space="preserve">Item com novo valor por pedido de  reequilibrio economico financeiro, conforme processo 23075.028609/2025-31 </t>
  </si>
  <si>
    <t>MULTÍMETRO DIGITAL PORTÁTIL de acordo com a categoria IV de segurança 600V. Visor LCD com iluminação de fundo, holster protetor, congelamento de pico de leitura, desligamento automático e mudança de faixa manual. Para medição de tensão DC e AC, corrente DC e AC, resistência, capacitância, indutância, frequência, temperatura, hFE, diodo e continuidade. Display de 1999 contagens com: taxa de amostragem aproximada de 3x/s; indicação de sobrefaixa e indicação de bateria fraca. Alimentação por bateria 9V. Em conformidade com a norma de segurança IEC1010 sobre tensão e Dupla Isolação. Tensão DC - Faixas: 200m, 2, 20, 200 e 1000V. Tensão AC - Faixas: 200m, 2, 20, 200 e 750V. Corrente DC - Faixas: 2m , 20m, 200m e 20A. Corrente AC - Faixas: 2m, 20m, 200m e 20A. Resistência - Faixas: 200, 2k, 20k, 200k, 2M, 20M, 2000MOhms. Capacitância - Faixas: 20n, 200n, 2µ, 20µ e 200µF. Indutância - Faixas: 2m, 20m, 200m, 2 e 20H. Frequência - Faixas: 2k, 20k, 200k, 2000k, 10MHz. Temperatura - Faixa: -20°C ~ 1000°C. Teste de Transistor (hFE) - Faixa: 0 ~ 1000. Deverá acompanhar pontas de prova, adaptador multi-funções, sensor termopar tipo K e bateria.</t>
  </si>
  <si>
    <t>SELADORA MANUAL DE PAPEL GRAU CIRÚRGICO. Fabricada em aço carbono com tratamento anticorrosivo e pintura eletrostática. Sistema de aquecimento com acionamento por botão e barra de selagem com, no mínimo, 30 cm. Solda de 10 a 13 mm. Alimentação: 127V.</t>
  </si>
  <si>
    <t>AGIR PROTECT SEAL BASIC 31 cm - PA058</t>
  </si>
  <si>
    <t>R$ 295,00</t>
  </si>
  <si>
    <t>TERMO-HIGRÔMETRO DIGITAL PORTÁTIL (uso interno). Com display digital duplo, com máxima/mínima e escala do termômetro de -10°C a +50°C. Resolução mínima de 0,1°C e precisão mínima de ±1°C. Escala do higrômetro de 20 a 90% UR com resolução mínima de 1% e precisão mínima de 8%. Alimentação por pilhas/baterias.</t>
  </si>
  <si>
    <t>UNITY THU100</t>
  </si>
  <si>
    <t>R$ 32,00</t>
  </si>
  <si>
    <t>UNITY INSTRUMENTOS DE TESTE E MEDICAO LTDA
 CNPJ: 01.808.192/0001-20
 Endereço: Rua José Carrenho, 91 - Jardim Gracinda - Guarulhos/SP, CEP: 07.082-280
 Telefone: (11) 2457-4000 / 2458-2460
 Representante legal: Silvio Antonio Pedroso
 E-mail: unity@unityinstrumentos.com.br</t>
  </si>
  <si>
    <t>408/2024</t>
  </si>
  <si>
    <t>TERMÔMETRO DIGITAL DE MÁXIMA E MÍNIMA PARA CONTROLE DE TEMPERATURA EM GELADEIRA (uso interno e externo). Escala em graus Celsius e Fahrenheit. Faixas de medição de temperatura: interna de -10ºC a +50ºC e externa de -50ºC a +70ºC. Com alarme, visor de cristal líquido de 3 dígitos, cabo de, no mínimo, 1 metro e capacidade de memorizar as temperaturas. Alimentação por pilhas/baterias. Aplicação em geladeiras que armazenam vacinas e/ou imunobiológicos.</t>
  </si>
  <si>
    <t>UNITY TDU100</t>
  </si>
  <si>
    <t>TURBIDÍMETRO DIGITAL PORTÁTIL PARA LEITURA DE INÓCULOS BACTERIANOS NA ESCALA MCFARLAND. Faixa de leitura mínima de 0,1 a 5,0 unidades McFarland com resolução de 0,01. Calibrável. Deverá acompanhar maleta para transporte, cubetas para amostras e pilhas/baterias ou fonte de alimentação bivolt.</t>
  </si>
  <si>
    <t>TECNOPON MCF500</t>
  </si>
  <si>
    <t>R$ 3.680,00</t>
  </si>
  <si>
    <t>ESSENCIAL COMERCIO DE EQUIPAMENTOS MEDICOS E HOSPITALARES LTDA
 CNPJ: 39.600.199/0001-24
 Endereço: Rua Piedade Martins Pereira, 318 - Loteamento Urbanova II - São José dos Campos/SP, CEP: 12.244-395
 Telefone: (12) 3937-9875 / 99753-9789
 Representante legal: Irene Sarabia Luquetti
 E-mail: sarabiairene@hotmail.com</t>
  </si>
  <si>
    <t>421/2024</t>
  </si>
  <si>
    <t>MANTA AQUECEDORA 1000 ml. Para uso com balões de fundo redondo. Estrutura em aço carbono com tratamento anticorrosivo e alta resistência química (líquidos inflamáveis, corrosivos ou solventes). Sistema de aquecimento anti-inflamável e temperatura no ninho ajustável até 300°C. Alimentação 127V.</t>
  </si>
  <si>
    <t>R$ 280,00</t>
  </si>
  <si>
    <t>MESA DE TRABALHO EM AÇO INOXIDÁVEL ESCOVADO. Dimensões: 1000 x 700 x 800 mm (CxLxA) com tolerância de ±50 mm. Tampo com espessura mínima de 0.08 mm (chapa 22), com acabamento dobrado e bordas frontais e laterais com, no mínimo, 20 mm. Com 4 pés e reforços horizontais entre eles, sem quaisquer cantos vivos e/ou rebarbas que possam ocasionar acidentes.</t>
  </si>
  <si>
    <t>PRIME SYSTEM PS-54</t>
  </si>
  <si>
    <t>PRIME SYSTEM LTDA
CNPJ: 41.841.664/0001-60
Endereço: Rua Joubert Soares Marcondes, 647 - Parque Residencial Vitória Régia - Presidente Prudente/SP, CEP: 19.026-080
Telefone: (18) 99716-5213
Representante legal: Henrique do Monte Ribeiro
E-mail: henrique@primesystemhospitalar.com.br</t>
  </si>
  <si>
    <t>PENEIRADOR ELETROMAGNÉTICO DE BANCADA PARA 6 PENEIRAS 8x2". Para análise de materiais sólidos. Alimentação bivolt.</t>
  </si>
  <si>
    <t>RC LABOR AG.PEN.MAG.220</t>
  </si>
  <si>
    <t>R$ 2.743,11</t>
  </si>
  <si>
    <t>COTA ME/EPP ITEM 9 - AUTOCLAVE DIGITAL VERTICAL 75 Litros. Temperatura de trabalho entre 120°C e 134°C e pressão de trabalho entre 1 Kgf/cm² e 2,2 Kgf/cm². Caldeira vertical fabricada em aço inoxidável e cesto perfurado fabricado em aço inoxidável. Gabinete em aço com tratamento anticorrosivo com tampa em bronze fundido, guarnição de vedação em silicone, manípulos para fechamento em baquelite, painel digital com controle microprocessado de temperatura e de tempo de esterilização. Display indicativo com desligamento automático em caso de excesso de temperatura e registro de descarga para drenagem de água interna. Indicação de uso para atividades de ensino e pesquisa. Alimentação 220V.</t>
  </si>
  <si>
    <t>PRISMATEC CS75</t>
  </si>
  <si>
    <t>R$ 17.735,00</t>
  </si>
  <si>
    <t>COTA ME/EPP ITEM 10 - BALANÇA ANALÍTICA 0,1 mg (0,0001 g). Capacidade mínima de 210 gramas com calibração automática interna, portas laterais e superior em vidro temperado, sensibilidade de 0,1 mg. Tempo de resposta de aproximadamente 3 segundos, repetibilidade de 0,0001 g, linearidade de 0,3 mg, prato em aço inox com diâmetro entre 80 e 91 mm, temperatura de operação entre 10 e 30°C, com função tara, porcentagem e contador de peças, relógio interno, display digital, indicador de estabilidade de leitura. Deve possuir conexão RS232 ou vir acompanhada de cabo conversor para saída RS232. Alimentação 127V. Assistência técnica especializada e autorizada pelo fabricante no Brasil.</t>
  </si>
  <si>
    <t>SHIMADZU ATX224-R</t>
  </si>
  <si>
    <t>R$ 5.177,02</t>
  </si>
  <si>
    <t>CEM   04/11</t>
  </si>
  <si>
    <t>BL  05/11</t>
  </si>
  <si>
    <t>TL   05/11</t>
  </si>
  <si>
    <t>ET  11/11</t>
  </si>
  <si>
    <t>BL   29/11</t>
  </si>
  <si>
    <t>SD  26/12</t>
  </si>
  <si>
    <t>BL
27/12</t>
  </si>
  <si>
    <t>SD  05/02</t>
  </si>
  <si>
    <t>SD  11/03</t>
  </si>
  <si>
    <t>BL  18/03</t>
  </si>
  <si>
    <t>BL  26/03</t>
  </si>
  <si>
    <t>SD  28/03</t>
  </si>
  <si>
    <t>HVP  01/04</t>
  </si>
  <si>
    <t>SD  02/04</t>
  </si>
  <si>
    <t>BL  11/04</t>
  </si>
  <si>
    <t>SD   16/04</t>
  </si>
  <si>
    <t>PROGEPE    17/04</t>
  </si>
  <si>
    <t>PROGEPE   22/04</t>
  </si>
  <si>
    <t>ET  30/04</t>
  </si>
  <si>
    <t>SD  28/05</t>
  </si>
  <si>
    <t>SD  29/05</t>
  </si>
  <si>
    <t>SD  04/06</t>
  </si>
  <si>
    <t>P4E
16/06</t>
  </si>
  <si>
    <t>SEPT
27/06</t>
  </si>
  <si>
    <t>SEPT
30/06</t>
  </si>
  <si>
    <t>BL   21/07</t>
  </si>
  <si>
    <t>ET  23/07</t>
  </si>
  <si>
    <t>SD  06/08</t>
  </si>
  <si>
    <t>BL   11/08</t>
  </si>
  <si>
    <t>HVC   14/08</t>
  </si>
  <si>
    <t>JA   18/08</t>
  </si>
  <si>
    <t>AG  19/08</t>
  </si>
  <si>
    <t>AG  20/08</t>
  </si>
  <si>
    <t>SD  25/08</t>
  </si>
  <si>
    <t>PL  27/08</t>
  </si>
  <si>
    <t>SD/DFAR - 1</t>
  </si>
  <si>
    <t>SD/DFAR - 00</t>
  </si>
  <si>
    <r>
      <t>9</t>
    </r>
    <r>
      <rPr>
        <sz val="10"/>
        <color rgb="FFFF0000"/>
        <rFont val="Arial"/>
        <family val="2"/>
      </rPr>
      <t xml:space="preserve"> (Com cota item 51)</t>
    </r>
  </si>
  <si>
    <t>SD/DFAR - 2 JANDAIA - 3</t>
  </si>
  <si>
    <r>
      <t>10</t>
    </r>
    <r>
      <rPr>
        <sz val="10"/>
        <color rgb="FFFF0000"/>
        <rFont val="Arial"/>
        <family val="2"/>
      </rPr>
      <t xml:space="preserve"> (Com cota item 52)</t>
    </r>
  </si>
  <si>
    <t>SD/DFAR - 3</t>
  </si>
  <si>
    <t>JANDAIA - 2</t>
  </si>
  <si>
    <t>SD/DENF - 00</t>
  </si>
  <si>
    <t>SD/DENF - 7</t>
  </si>
  <si>
    <t>JANDAIA - 1</t>
  </si>
  <si>
    <t>SD/DFAR - 15 SD/ESCOLA - 5</t>
  </si>
  <si>
    <t>SD/DNUT - 2</t>
  </si>
  <si>
    <t>SD/DFAR - 4 TOLEDO - 2</t>
  </si>
  <si>
    <t>SD/ESCOLA - 2</t>
  </si>
  <si>
    <t>SD/DFAR - 4</t>
  </si>
  <si>
    <t>SD/DFAR - 15</t>
  </si>
  <si>
    <t>TOLEDO - 1</t>
  </si>
  <si>
    <t>TOLEDO - 4</t>
  </si>
  <si>
    <r>
      <t xml:space="preserve">51  </t>
    </r>
    <r>
      <rPr>
        <sz val="10"/>
        <color rgb="FFFF0000"/>
        <rFont val="Arial"/>
        <family val="2"/>
      </rPr>
      <t>(Cota item item 09)</t>
    </r>
  </si>
  <si>
    <r>
      <t xml:space="preserve">52 </t>
    </r>
    <r>
      <rPr>
        <sz val="10"/>
        <color rgb="FFFF0000"/>
        <rFont val="Arial"/>
        <family val="2"/>
      </rPr>
      <t>(Cota item 10)</t>
    </r>
  </si>
  <si>
    <t>ADESÃO À ATA DE REGISTRO DE PREÇOS DO PREGÃO Nº 63/2023-SRP  - UNIVERSIDADE FEDERAL DE ALFENAS UNIFAL-MG (UASG 153028)</t>
  </si>
  <si>
    <t>VIGÊNCIA DA AUTORIZAÇÃO PARA ADESÃO: 22/08/2024 a 20/11/2024</t>
  </si>
  <si>
    <r>
      <rPr>
        <sz val="12"/>
        <rFont val="arial,sans,sans-serif"/>
      </rPr>
      <t xml:space="preserve">Consulte o processo da adesão no SEI: </t>
    </r>
    <r>
      <rPr>
        <u/>
        <sz val="12"/>
        <color rgb="FF1155CC"/>
        <rFont val="arial,sans,sans-serif"/>
      </rPr>
      <t>23075.046071/2024-66</t>
    </r>
    <r>
      <rPr>
        <sz val="12"/>
        <rFont val="arial,sans,sans-serif"/>
      </rPr>
      <t xml:space="preserve">
Prazo de entrega (conforme Edital de Licitação): o prazo de entrega do material será de até 30 (trinta) dias após recebimento da Nota de Empenho enviada pela Unidade Solicitante ao fornecedor.</t>
    </r>
  </si>
  <si>
    <t>Caso o fornecedor não entregue o material no prazo definido, a Unidade Solicitante deverá montar processo administrativo conforme Manual de Sanções da UFPR e encaminhar para a Unidade de Contratos da Coordenadoria de Licitações e Contratações, solicitando a notificação do fornecedor.</t>
  </si>
  <si>
    <t>A UFPR deve efetivar a contratação dentro do período autorizado, que vai até 20/11/2024. Qualquer prorrogação desse prazo é uma situação excepcional, que precisa ser justificada e aprovada expressamente pelo órgão gerenciador, respeitando o prazo de vigência da ARP.</t>
  </si>
  <si>
    <t>ESPECIFICAÇÃO</t>
  </si>
  <si>
    <t>MARCA / MODELO</t>
  </si>
  <si>
    <t>QUANTIDADE TOTAL</t>
  </si>
  <si>
    <t>Projetor Multimídia possuindo as seguintes especificações ou superior 1. Características Gerais: 1.1 Sistema de projeção: Tecnologia 3LCD de 3 chips; 1.2 Método de projeção: Frontal / Traseira / Teto; 1.3 Método de driving: Matriz ativa TFT de poli silício; 1.4 Número de pixel: 1.024.000 pixels (1280 x 80 0) x 3; 1.5 Brilho de cor Saída de luz de cor: 3800 lúmens; 1.6 Brilho de branco Saída de luz branca: 3800 lúmens; 1.7 Razão de aspecto: 1.8 16:10 Resolução nativa: 1280 x 800 (WXGA); 1.9 Redimensionar: 640 x 480 (VGA), 800 x 600 (SVGA), 1024 x 768 (XG A), 1280 x 960 (SXGA2), 1280 x 1024 (SXGA3), 1366 x 768 (WXGA60 3), 1400 x 1050 (SXGA+), 1440 x 900 (WXGA+), 1680 x 900 (WXGA++), 1600 x 1200 (UXGA60); 1.10 Tipo de lâmpada: 210 W UHE; 1.11 Duração da lâmpada: Modo ECO: Até 17.000 horas / Modo Normal: Até 8.000 horas; 1.12 Alcance de razão de projeção: 1.30 (Zoom:Wide), 1.56 (Zoom:Tele); 1.13 Tamanho distância projetada: 33 a 320 pol. (0.84 a 8.13 m); 1.14 Correção de Keystone: Automática: Vertical: ±30 graus / Slider: Horizontal: ±30 graus; 1.15 Plug n P lay USB: Compatível com PC e Mac; 1.16 Razão de contraste: Até 16.000:1; 1.17 Reprodução de cor: Até 1,0 bilhão de cores. 2. Energia: 2.1 Voltagem do suprimento de energia: 100/240V AC ±10%, 50/60Hz; 2.2 Consumo de energia: Modo ECO: 235W, Modo Normal: 345 W, Comunicação on: 2.0 W Standby, Comunicação off: 0.3W Standby. 3. Lente de projeção: 3.1 Tipo: Foco manual; 3.2 Número do comprimento de foco: 1.49 / 1.72; 3.3 Comprimento do foco: 16.9 / 20.28 mm; 3.4 Razão de zoom: Zoom óptico 1.0 / 1.2; 4. Especificaç ões Técnicas: 4.1 Desempenho do monitor: NTSC: 480 linhas; 4.2 Sinal de entrada: NTSC / NTSC4.43 / PAL / M PAL / N PAL / PAL60 / SECAM; 4.3 Interfaces: 1x USB A, 1x USB B, 1x LAN RJ 45, 2x HDMI, 2x Entrada do computador D sub 15 pin, 1x RCA Video In, 1x D sub 15 pin, 2x Entradas de áudio RCA (branco e vermelho), 2x Entrada Stereo Mini, 1x Saída Stereo Mini. 5. Conteúdo da embalagem: 5.1 Projetor multimídia; 5.2 Cabo de energia; 5.3 Cabo do computador (VGA); 5.4 Controle remoto do projetor; 5.5 Pilhas para o controle remoto; 5.6 Folheto de configuração rápida. 6. Garantia: 6.1 Garantia mínima de três anos.</t>
  </si>
  <si>
    <t>Epson 
Modelo: PowerLite W49</t>
  </si>
  <si>
    <t>Razão Social: REPREMIG – REPRESENTAÇÃO E COMÉRCIO DE MINAS GERAIS LTDA
CNPJ: 65.149.197/0002-51
Inscrição Estadual: 083.614.25-7
Endereço: Rodovia ES-010, n.º 4255 A, Sala 05, Chácara 274A, Bairro Jardim Limoeiro CEP: 29.164-140, Serra/ES
Telefone/Fax: (31) 3047-4990
E-mail: leandro@repremig.com.br; leonardo@repremig.com.br
Representante legal: Leandro Figueiredo de Castro</t>
  </si>
  <si>
    <t>14/2024 - UNIFAL/MG</t>
  </si>
  <si>
    <t>PREGÃO Nº 90.037/2024-SRP - MOBILIÁRIO</t>
  </si>
  <si>
    <t>Vigência de 02/10/2024 a 02/10/2025
Itens 13, 16, 26, 45, 52, 57, 58, 63 e 64 - Vigência de 10/10/2024 a 10/10/2025</t>
  </si>
  <si>
    <r>
      <rPr>
        <sz val="10"/>
        <rFont val="arial,sans,sans-serif"/>
      </rPr>
      <t xml:space="preserve">Consulte o processo de licitação no SEI: </t>
    </r>
    <r>
      <rPr>
        <u/>
        <sz val="10"/>
        <color rgb="FF1155CC"/>
        <rFont val="arial,sans,sans-serif"/>
      </rPr>
      <t>23075.064980/2023-03</t>
    </r>
  </si>
  <si>
    <r>
      <rPr>
        <sz val="10"/>
        <rFont val="arial,sans,sans-serif"/>
      </rPr>
      <t xml:space="preserve">Prazo de entrega (conforme </t>
    </r>
    <r>
      <rPr>
        <u/>
        <sz val="10"/>
        <color rgb="FF1155CC"/>
        <rFont val="arial,sans,sans-serif"/>
      </rPr>
      <t>Edital de Licitação</t>
    </r>
    <r>
      <rPr>
        <sz val="10"/>
        <rFont val="arial,sans,sans-serif"/>
      </rPr>
      <t xml:space="preserve">): até </t>
    </r>
    <r>
      <rPr>
        <b/>
        <sz val="10"/>
        <rFont val="arial,sans,sans-serif"/>
      </rPr>
      <t xml:space="preserve">30 (trinta) dias </t>
    </r>
    <r>
      <rPr>
        <sz val="10"/>
        <rFont val="arial,sans,sans-serif"/>
      </rPr>
      <t>após recebimento da Nota de Empenho enviada pela Unidade Solicitante ao fornecedor.</t>
    </r>
  </si>
  <si>
    <r>
      <rPr>
        <sz val="10"/>
        <rFont val="arial,sans,sans-serif"/>
      </rPr>
      <t xml:space="preserve">Garantia: </t>
    </r>
    <r>
      <rPr>
        <b/>
        <sz val="10"/>
        <rFont val="arial,sans,sans-serif"/>
      </rPr>
      <t>12 meses</t>
    </r>
    <r>
      <rPr>
        <sz val="10"/>
        <rFont val="arial,sans,sans-serif"/>
      </rPr>
      <t>. Durante a vigência da garantia, a empresa deverá realizar o reparo ou a troca do produto que apresentar defeito, sem ônus para a UFPR, em até 10 dias úteis após a notificação formal pela unidade solicitante.</t>
    </r>
  </si>
  <si>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</si>
  <si>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É dever da UFPR enviar cópia da nota de empenho emitida e registrada em favor da empresa, em data compreendida durante a vigência da ata de registro de preços assinada.</t>
  </si>
  <si>
    <t>OBSERVAÇÃO</t>
  </si>
  <si>
    <t>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 parte interna das laterais deverá ter furações, com no mínimo 8 posições, para encaixe dos fixadores de prateleiras. Deverá possuir três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</si>
  <si>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FORTE ROCHA AM1600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</si>
  <si>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</si>
  <si>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352/2024</t>
  </si>
  <si>
    <t>ARMÁRIO ALTO COM ESTANTE. Dimensões: A=1600mm, L=800mm, P=500mm. Armário em MDF dividido em duas partes: uma inferior com duas portas de abrir, dividida internamente por uma prateleira; e a parte superior tipo estante com duas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</si>
  <si>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FORTE ROCHA AME1600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</si>
  <si>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</si>
  <si>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ARMÁRIO BAIXO COM DUAS PORTAS. Dimensões: A=750mm, L=800mm, P=500mm. Armário em MDF com duas portas de abrir, dividido internamente por uma prateleira fixa. Características: Laterais, fundo, base, prateleira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</si>
  <si>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ARTPROJETO</t>
  </si>
  <si>
    <r>
      <rPr>
        <b/>
        <sz val="11"/>
        <rFont val="Calibri"/>
        <family val="2"/>
      </rPr>
      <t xml:space="preserve">ARTPROJETO COMERCIO E INDUSTRIA DE MOVEIS LTDA
</t>
    </r>
    <r>
      <rPr>
        <sz val="11"/>
        <rFont val="Calibri"/>
        <family val="2"/>
      </rPr>
      <t>CNPJ: 29.354.767/0001-09
Endereço: Rua Chaves, 385 - Jd. California - Barueri/SP, CEP: 06.409-000
Telefone: (15) 99150-5411
Representante legal: Natan do Nascimento Rodrigues
E-mail: artprojeto.licitacoes@gmail.com</t>
    </r>
  </si>
  <si>
    <t>350/2024</t>
  </si>
  <si>
    <t>ARMÁRIO BAIXO COM QUATRO PORTAS. Dimensões: A=750mm, L=1600mm, P=500mm. Armário em MDF com quatro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Deverá possuir duas dobradiças em cada porta, com um ângulo de abertura mínimo de 90°; puxadores em formato de alça ou concha com acabamento cromado/escovado ou na mesma cor do móvel; e fechadura com duas chaves tipo yale, que realize o fechamento simultâneo das portas duas a duas.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</si>
  <si>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r>
      <rPr>
        <b/>
        <sz val="11"/>
        <rFont val="Calibri"/>
        <family val="2"/>
      </rPr>
      <t xml:space="preserve">ARTPROJETO COMERCIO E INDUSTRIA DE MOVEIS LTDA
</t>
    </r>
    <r>
      <rPr>
        <sz val="11"/>
        <rFont val="Calibri"/>
        <family val="2"/>
      </rPr>
      <t>CNPJ: 29.354.767/0001-09
Endereço: Rua Chaves, 385 - Jd. California - Barueri/SP, CEP: 06.409-000
Telefone: (15) 99150-5411
Representante legal: Natan do Nascimento Rodrigues
E-mail: artprojeto.licitacoes@gmail.com</t>
    </r>
  </si>
  <si>
    <t>ARMÁRIO EM AÇO COM DUAS PORTAS. Dimensões: A=1980mm, L=1150mm, P=450mm a 500mm. Armário extra alto em aço com duas portas de abrir e quatro prateleiras.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uma prateleira fixa para travamento das portas, e três reguláveis, formando 5 vãos de armazenagem;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 O móvel deverá estar em conformidade com as normas de resistência, durabilidade, estabilidade e ergonomia, apresentadas pela NBR 13961:2010.</t>
  </si>
  <si>
    <t>Big Metal 1474</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</si>
  <si>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</si>
  <si>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349/2024</t>
  </si>
  <si>
    <t>ARMÁRIO EM AÇO PARA PASTAS AZ COM DUAS PORTAS. Dimensões: A=1980mm, L=1150mm, P=320mm. Armário extra alto em aço com duas portas de abrir e cinquenta escaninhos para pastas registradoras tipo AZ.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quatro prateleiras fixas, formando 5 vãos de armazenagem. Cada vão deverá possuir nove separadores verticais, compondo dez escaninhos por prateleira, com um total de 50 escaninhos para armazenamento das pastas AZ.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</si>
  <si>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Big Metal 1429</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</si>
  <si>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</si>
  <si>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ARMÁRIO EM AÇO TIPO ROUPEIRO COM 2 PORTAS. Dimensões: A=1950mm, L=330mm, P=420mm. Características: Laterais, fundo, portas e tampos superior e inferior em chapa de aço n°24 (0,6mm); reforço interno (esquadro) e rodapé em chapa de aço n°18 (1,2mm). As portas deverão estar localizadas uma acima da outra e possuir fechadura com duas chaves para cada fechadura; dobradiças internas com ângulo de abertura mínimo de 90°; e orifícios tipo veneziana para ventilação.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</si>
  <si>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Big Metal 14610</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</si>
  <si>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</si>
  <si>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ARMÁRIO EM AÇO TIPO ROUPEIRO COM 20 PORTAS. Dimensões: A=1950mm, L=1250mm, P=420mm. Características: Laterais, fundo, portas e tampos superior e inferior em chapa de aço n°24 (0,6mm); reforço interno (esquadro) e rodapé em chapa de aço n°18 (1,2mm). As portas deverão possuir fechadura com duas chaves para cada fechadura; dobradiças internas com ângulo de abertura mínimo de 90° (duas dobradiças para cada porta); e orifícios tipo veneziana para ventilação.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</si>
  <si>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Big Metal 14710</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</si>
  <si>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</si>
  <si>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ARMÁRIO EM AÇO TIPO ROUPEIRO COM 4 PORTAS. Dimensões: A=1950mm, L=330mm, P=420mm. Características: Laterais, fundo, portas e tampos superior e inferior em chapa de aço n°24 (0,6mm); reforço interno (esquadro) e rodapé em chapa de aço n°18 (1,2mm). As portas deverão estar localizadas uma acima da outra; possuir fechadura com duas chaves para cada fechadura; dobradiças internas com ângulo de abertura mínimo de 90° (duas dobradiças em cada porta); e orifícios tipo veneziana para ventilação.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t>
  </si>
  <si>
    <t>Big Metal 14620</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</si>
  <si>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</si>
  <si>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ARMÁRIO SUSPENSO PARA COZINHA COM TRÊS PORTAS. Dimensões: A=500mm, L=1200mm, P=400mm. Armário suspenso para cozinha com três portas de abrir, dividido internamente por uma prateleira fixa. Características: Laterais, fundo, tampo, base, prateleira e travessas em MDF com 18mm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90° (duas dobradiças em cada porta); e puxadores em formato de alça ou concha com acabamento cromado/escovado ou na mesma cor do móvel. O armário deverá ser confeccionado com reforço estrutural de modo a suportar a fixação em parede de alvenaria. Os componentes metálicos deverão possuir tratamento antiferruginoso. O móvel deverá estar em conformidade com as normas de resistência, durabilidade e estabilidade, apresentadas pela NBR 14033:2005.</t>
  </si>
  <si>
    <t>SCHOOL CENTER SC 9090</t>
  </si>
  <si>
    <r>
      <rPr>
        <b/>
        <sz val="11"/>
        <rFont val="Calibri"/>
        <family val="2"/>
      </rPr>
      <t xml:space="preserve">SANE INDUSTRIA E COMERCIO DE MOVEIS E EQUIPAMENTOS LTDA
</t>
    </r>
    <r>
      <rPr>
        <sz val="11"/>
        <rFont val="Calibri"/>
        <family val="2"/>
      </rPr>
      <t>CNPJ: 43.750.420/0001-06
Endereço: Rua Pedro Maragno, 610 - Progresso - Bento Gonçalves/RS, CEP: 95.705-178
Telefone: (54) 99974-7374
Representante legal: Willian Vivian Scheuer
E-mail: vendas.sanemoveis@gmail.com</t>
    </r>
  </si>
  <si>
    <t>364/2024</t>
  </si>
  <si>
    <t>ARMÁRIO VITRINE COM DUAS PORTAS. Dimensões: A=1650mm, L=650mm, P=400mm. Características: Estrutura em aço; duas portas; fechadura tipo yale com duas chaves; portas e laterais em vidro transparente de, no mínimo, 3mm de espessura; 3 ou 4 prateleiras de vidro cristal com, no mínimo, 3mm de espessura; teto e fundo em aço com, no mínimo, 0,75mm de espessura; pés com sapatas niveladoras; acabamento pintura epóxi, com tratamento antiferruginoso.</t>
  </si>
  <si>
    <t>CELI V2CP</t>
  </si>
  <si>
    <r>
      <rPr>
        <b/>
        <sz val="11"/>
        <rFont val="Calibri"/>
        <family val="2"/>
      </rPr>
      <t xml:space="preserve">CELI PRODUTOS DE ACO LTDA
</t>
    </r>
    <r>
      <rPr>
        <sz val="11"/>
        <rFont val="Calibri"/>
        <family val="2"/>
      </rPr>
      <t>CNPJ: 81.340.960/0001-00
Endereço: Rua Gonçalves Ledo, 806 - Monte Castelo - Xanxerê/SC, CEP: 89.820-000 
Telefone: (49) 3433-0072
Representante legal: Leonardo Antonio Celi
E-mail: celi@celi.ind.br</t>
    </r>
  </si>
  <si>
    <t>351/2024</t>
  </si>
  <si>
    <t>ARQUIVO EM AÇO COM QUATRO GAVETAS. Dimensões: A=1330mm (±50mm), L=470mm (±20mm), P=570mm (±40mm). Arquivo com quatro gavetas para pasta suspensa tamanho ofício. Características mínimas: Laterais, fundo, gavetas e tampos superior e inferior em chapa de aço n°24 (0,6mm). Deverá possuir fechadura cilíndrica instalada na parte superior do móvel, que realize o travamento simultâneo de todas as gavetas; deverá vir acompanhado de duas chaves. As gavetas deverão possuir trilhos telescópicos com roldanas de nylon, com auto travamento e/ou limitador de abertura; deverão possuir puxadores metálicos. Cada gaveta deverá ter capacidade mínima de 25kg ou 40 pastas suspensas. Deverá possuir sapatas niveladoras antideslizantes. Todas as chapas de aço deverão receber tratamento químico fosfatizante e antiferruginoso, pintadas por sistema eletrostática a pó na cor cinza. As gavetas poderão receber pintura nas cores vermelha, amarela, verde, azul, cinza ou bege, à escolha da unidade solicitante no momento do empenho. O móvel deverá estar em conformidade com as normas de resistência, durabilidade, estabilidade e ergonomia, apresentadas pela NBR 13961:2010.</t>
  </si>
  <si>
    <t>Big Metal 13231</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</si>
  <si>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</si>
  <si>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ARQUIVO EM MADEIRA COM QUATRO GAVETAS. Dimensões: A=1400mm, L= 470mm, P= 470mm. Arquivo em MDF com quatro gavetas, para armazenamento de pastas suspensas. Características: Laterais, fundo, base e frentes de gavetas em MDF com, no mínimo, 18mm de espessura, revestidos nas duas faces por laminado melamínico de baixa pressão nas cores argila ou ovo (à escolha da unidade solicitante), com borda de PVC com espessura mínima de 1mm, na mesma cor do móvel, coladas a quente pelo sistema hot-melt. Laterais e fundo das gavetas em MDF com, no mínimo, 15mm de espessura, revestidos nas duas faces por laminado melamínico de baixa pressão na mesma cor do móvel. Tampo em MDF com, no mínimo, 25mm de espessura, revestido nas duas faces por laminado melamínico de baixa pressão, com bordas em PVC com espessura mínima de 2mm, na mesma cor do móvel, coladas a quente pelo sistema hot-melt. As gavetas deverão possuir trilhos telescópicos com roldanas de nylon, com auto travamento e/ou limitador de abertura. Cada gaveta deverá ter capacidade mínima de 25kg ou 40 pastas suspensas. As gavetas deverão possuir puxadores em formato de alça ou concha com acabamento cromado/escovado ou na mesma cor do móvel; e fechadura com duas chaves tipo yale, que realize o fechamento simultâneo de todas as gavetas. Deverá possuir sapatas niveladoras antideslizantes.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</si>
  <si>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MOBIDESK ARQUIVO MADEIRA 4 GAVETAS</t>
  </si>
  <si>
    <r>
      <rPr>
        <b/>
        <sz val="11"/>
        <rFont val="Calibri"/>
        <family val="2"/>
      </rPr>
      <t xml:space="preserve">DEPIZOLI DISTRIBUIDORA LTDA
</t>
    </r>
    <r>
      <rPr>
        <sz val="11"/>
        <rFont val="Calibri"/>
        <family val="2"/>
      </rPr>
      <t>CNPJ: 47.236.144/0001-05
Endereço: Rua da União, 39 - Nascente do Sol - Siqueira Campos/PR, CEP: 84.940-000
Telefone: (43) 99640-2645 / 99183-0080
Representantes legais: Gabriel Dias Depizoli &amp; Matheus Miranda Camacho
E-mail: depizolidistribuidora@hotmail.com</t>
    </r>
  </si>
  <si>
    <t>354/2024</t>
  </si>
  <si>
    <r>
      <t xml:space="preserve">ARP assinada. Vigência de </t>
    </r>
    <r>
      <rPr>
        <b/>
        <sz val="10"/>
        <rFont val="Arial"/>
        <family val="2"/>
      </rPr>
      <t>10/10/2024</t>
    </r>
    <r>
      <rPr>
        <sz val="10"/>
        <color rgb="FF000000"/>
        <rFont val="Arial"/>
      </rPr>
      <t xml:space="preserve"> a </t>
    </r>
    <r>
      <rPr>
        <b/>
        <sz val="10"/>
        <rFont val="Arial"/>
        <family val="2"/>
      </rPr>
      <t>10/10/2025</t>
    </r>
  </si>
  <si>
    <t>BALCÃO PARA FORNO E COOKTOP. Dimensões: A=800mm, L=700 a 800mm, P=520mm. Balcão composto por nicho para acomodar forno de micro-ondas, espaço inferior com porta basculante para guardar utensílios de cozinha e tampo para acomodar cooktop de 2 bocas. Características: Laterais, base, porta e travessas em MDF com, no mínimo, 15mm de espessura, revestidos nas duas faces por laminado melamínico de baixa pressão nas cores argila ou ovo (à escolha da unidade solicitante), com borda de PVC com espessura mínima de 1mm, na mesma cor do móvel, coladas a quente pelo sistema hot-melt. Tampo em MDF com espessura mínima de 25mm, revestido nas duas faces por laminado melamínico, bordas com espessura mínima de 2mm, em cor à escolha da unidade solicitante, de acordo com o mostruário do fornecedor, e recorte para encaixe de cooktop nas medidas a serem informadas pela unidade solicitante no momento do empenho. Dimensões mínimas do nicho para o forno: A=450mm, L=670mm e P=500mm. A porta basculante deverá possuir, no mínimo, duas dobradiças com um ângulo de abertura mínimo de 90°, pistão à gás e puxador em formato de alça ou concha com acabamento cromado/escovado ou na mesma cor do móvel. O móvel deverá possuir, no mínimo, quatro pés. Os componentes metálicos deverão possuir tratamento antiferruginoso. O móvel deverá estar em conformidade com as normas de resistência, durabilidade e estabilidade, apresentadas pela NBR 14033:2005.</t>
  </si>
  <si>
    <t>SCHOOL CENTER SC 1891</t>
  </si>
  <si>
    <r>
      <rPr>
        <b/>
        <sz val="11"/>
        <rFont val="Calibri"/>
        <family val="2"/>
      </rPr>
      <t xml:space="preserve">SANE INDUSTRIA E COMERCIO DE MOVEIS E EQUIPAMENTOS LTDA
</t>
    </r>
    <r>
      <rPr>
        <sz val="11"/>
        <rFont val="Calibri"/>
        <family val="2"/>
      </rPr>
      <t>CNPJ: 43.750.420/0001-06
Endereço: Rua Pedro Maragno, 610 - Progresso - Bento Gonçalves/RS, CEP: 95.705-178
Telefone: (54) 99974-7374
Representante legal: Willian Vivian Scheuer
E-mail: vendas.sanemoveis@gmail.com</t>
    </r>
  </si>
  <si>
    <t>BALCÃO PARA PIA DE COZINHA COM TAMPO EM INOX. Dimensões: A=800mm, L=1200mm, P=520mm. Balcão para pia de cozinha em MDF, com tampo em aço inoxidável com uma cuba, duas portas de abrir com espaço interno dividido por uma prateleira fixa, e três gavetas. Características: Laterais, fundo, base, prateleiras e travessas em MDF com 15mm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90° (duas dobradiças em cada porta); puxadores em formato de alça ou concha com acabamento cromado/escovado ou na mesma cor do móvel. As gavetas deverão possuir puxadores em formato de alça ou concha com acabamento cromado/escovado ou na mesma cor do móvel. O móvel deverá possuir, no mínimo, quatro pés. Os componentes metálicos deverão possuir tratamento antiferruginoso. O móvel deverá estar em conformidade com as normas de resistência, durabilidade e estabilidade, apresentadas pela NBR 14033:2005.</t>
  </si>
  <si>
    <t>FLEXFORMA MOB 15</t>
  </si>
  <si>
    <r>
      <rPr>
        <b/>
        <sz val="11"/>
        <rFont val="Calibri"/>
        <family val="2"/>
      </rPr>
      <t xml:space="preserve">FLEXFORMA COMERCIAL DE MOVEIS E EQUIPAMENTOS PARA ESCRITORIO LTDA
</t>
    </r>
    <r>
      <rPr>
        <sz val="11"/>
        <rFont val="Calibri"/>
        <family val="2"/>
      </rPr>
      <t>CNPJ: 16.967.775/0001-70
Endereço: Rua Francisco João Tobias, 50 - Escalvados - Navegantes/SC, CEP: 88.370-070
Telefone: (47) 3398-2838
Representante legal: Ricardo Moraes
E-mail: flexforma@live.com</t>
    </r>
  </si>
  <si>
    <t>357/2024</t>
  </si>
  <si>
    <t>BANCO DE JARDIM. Encosto e acento compostos por, no mínimo, 7 réguas de madeira maciça. Estrutura e pés em metal fundido. Para ambientes externos. Com tratamentos e revestimentos que ofereçam resistência a condições climáticas adversas. Comprimento total: 150 cm (±10 cm). Adequado para acomodar 3 pessoas.</t>
  </si>
  <si>
    <t>I.M DE SALES BNC-JDM</t>
  </si>
  <si>
    <r>
      <rPr>
        <b/>
        <sz val="11"/>
        <rFont val="Calibri"/>
        <family val="2"/>
      </rPr>
      <t xml:space="preserve">I.M DE SALES LOPES COMERCIO
</t>
    </r>
    <r>
      <rPr>
        <sz val="11"/>
        <rFont val="Calibri"/>
        <family val="2"/>
      </rPr>
      <t>CNPJ: 49.327.739/0001-00
Endereço: Rua Coronel Nenê de Melo, 397 - Centro - Riversul/SP, CEP: 18.470-000
Telefone: (15) 99744-2029
Representante legal: Izabela Maria de Sales Lopes
E-mail: officelimp.distribuidora@gmail.com</t>
    </r>
  </si>
  <si>
    <t>358/2024</t>
  </si>
  <si>
    <r>
      <t xml:space="preserve">ARP assinada. Vigência de </t>
    </r>
    <r>
      <rPr>
        <b/>
        <sz val="10"/>
        <rFont val="Arial"/>
        <family val="2"/>
      </rPr>
      <t>10/10/2024</t>
    </r>
    <r>
      <rPr>
        <sz val="10"/>
        <color rgb="FF000000"/>
        <rFont val="Arial"/>
      </rPr>
      <t xml:space="preserve"> a </t>
    </r>
    <r>
      <rPr>
        <b/>
        <sz val="10"/>
        <rFont val="Arial"/>
        <family val="2"/>
      </rPr>
      <t>10/10/2025</t>
    </r>
  </si>
  <si>
    <t>BANQUETA DE MADEIRA. Banqueta alta em madeira maciça, com assento redondo. Dimensões mínimas: Diâmetro: 300mm, Altura: 700mm. Deverá possuir reforços laterais entre as pernas e capacidade mínima de carga de 120kg.</t>
  </si>
  <si>
    <t>BANQUETA 70</t>
  </si>
  <si>
    <r>
      <rPr>
        <b/>
        <sz val="11"/>
        <rFont val="Calibri"/>
        <family val="2"/>
      </rPr>
      <t xml:space="preserve">MALVIN CENTER COMERCIO E SERVICOS LTDA
</t>
    </r>
    <r>
      <rPr>
        <sz val="11"/>
        <rFont val="Calibri"/>
        <family val="2"/>
      </rPr>
      <t>CNPJ: 49.272.929/0001-69
Endereço: Rua México, 352 - Frezzarin - Americana/SP, CEP: 13.465-780
Telefone: (19) 3013-3288
Representante legal: Carlos Alberto Campagnone
E-mail: engenharia@malvincenter.com.br</t>
    </r>
  </si>
  <si>
    <t>361/2024</t>
  </si>
  <si>
    <t>CADEIRA ESCOLAR AVULSA. Dimensões mínimas do assento: L= 390mm, P= 420mm (tolerância ±20mm); Dimensões mínimas do encosto: L=350mm, A= 150mm. Assento e encosto deverão ser produzidos em compensado multilaminado com espessura mínima de 10mm, revestido com laminado melamínico de alta pressão, com opções de cores: argila, ovo, verde claro e azul (à escolha da unidade solicitante). O assento deverá possuir aba frontal arredondada, inclinação de -2° a -7°,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14006:2022.</t>
  </si>
  <si>
    <t>FORTE ROCHA ESCOLAR</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</si>
  <si>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</si>
  <si>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CADEIRA FIXA EM POLIPROPILENO SEM BRAÇOS. Dimensões mínimas do assento: L=450mm, P= 400mm. Dimensões mínimas do encosto: L= 450mm, A=250mm. Características: assento e encosto produzidos em polipropileno injetado, com espessura mínima de 4mm. Assento e encosto deverão ser bipartidos, sendo a distância entre o topo do assento e a base do encosto de, no mínimo, 120mm. A estrutura deverá ser produzida tubo de aço com espessura de 1,9mm. A base deverá ser fixa do tipo 4 pés com ponteiras de acabamento injetadas em polipropileno na mesma cor da estrutura. O assento deverá ser fixado à estrutura por 2 (dois) parafusos autoatarraxantes de cada lado, cobertos por protetores em polietileno de baixa densidade. O encosto deverá ser encaixado na parte superior da estrutura e parafusado por 2 (dois) parafusos autoatarraxantes (um de cada lado).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</si>
  <si>
    <r>
      <rPr>
        <sz val="10"/>
        <rFont val="Arial"/>
        <family val="2"/>
      </rPr>
      <t>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r>
    <r>
      <rPr>
        <b/>
        <i/>
        <sz val="10"/>
        <rFont val="Arial"/>
        <family val="2"/>
      </rPr>
      <t> ITEM COM COTA PARA ME/EPP CONFORME DECRETO 8538/2015 - VIDE ITEM 60.</t>
    </r>
  </si>
  <si>
    <t>REIFLEX RX200</t>
  </si>
  <si>
    <r>
      <rPr>
        <b/>
        <sz val="11"/>
        <rFont val="Calibri"/>
        <family val="2"/>
      </rPr>
      <t xml:space="preserve">REIFLEX INDUSTRIA E COMERCIO DE MOVEIS LTDA
</t>
    </r>
    <r>
      <rPr>
        <sz val="11"/>
        <rFont val="Calibri"/>
        <family val="2"/>
      </rPr>
      <t>CNPJ: 93.920.361/0001-37
Endereço: Rua  Planalto, 2046 - Bairro Industrial - Três de Maio/RS, CEP: 98.910-000
Telefone: (55) 3535-2555
Representante legal: Luis Cesar Reis
E-mail: comercial@reiflex.com.br</t>
    </r>
  </si>
  <si>
    <t>363/2024</t>
  </si>
  <si>
    <t>CADEIRA FIXA PARA OBESO. Dimensões mínimas do assento: L=750mm, P=470mm a 510mm. Altura da superfície do assento: 410mm a 450mm. Dimensões mínimas do encosto: L=750mm, A= 450mm. Cadeira estofada, espaldar médio, montada sobre armação tubular de aço. Capacidade mínima de carga: 250kg. Ângulo entre assento e encosto: entre 100 e 105°. Inclinação de 2º a 5° em relação ao plano horizontal. Características mínimas: Assento e encosto deverão ter estrutura em madeira compensada com 13.5mm de espessura (equivalente a 9 lâminas de 1.5mm); deverão ser estofados em espuma de poliuretano com espessura mínima de 70mm e densidade mínima de 55kg/m³; e revestidos em tecido 100% poliéster, em cor à escolha da unidade solicitante, de acordo com o mostruário do fornecedor. Deverão ser fixados à estrutura por meio de porcas com garras e parafusos. A estrutura deverá ser produzida tubo de aço com espessura de 2mm, e diâmetro mínimo de 30mm. A base deverá ser fixa, com travessas de reforço entre os pés, com ponteiras de acabamento injetadas em polipropileno na mesma cor da estrutura. Deverá possuir reforço na parte central da estrutura, onde fixa-se a guia do assento. Deverá possuir braços fixos laterais com alma em aço estrutural e revestimento externo em poliuretano, com altura entre 230mm e 270mm em relação ao assento.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NBR-9050:2020.</t>
  </si>
  <si>
    <t>SCHOOL CENTER BIA</t>
  </si>
  <si>
    <r>
      <rPr>
        <b/>
        <sz val="11"/>
        <rFont val="Calibri"/>
        <family val="2"/>
      </rPr>
      <t xml:space="preserve">SANE INDUSTRIA E COMERCIO DE MOVEIS E EQUIPAMENTOS LTDA
</t>
    </r>
    <r>
      <rPr>
        <sz val="11"/>
        <rFont val="Calibri"/>
        <family val="2"/>
      </rPr>
      <t>CNPJ: 43.750.420/0001-06
Endereço: Rua Pedro Maragno, 610 - Progresso - Bento Gonçalves/RS, CEP: 95.705-178
Telefone: (54) 99974-7374
Representante legal: Willian Vivian Scheuer
E-mail: vendas.sanemoveis@gmail.com</t>
    </r>
  </si>
  <si>
    <t>CADEIRA GIRATÓRIA ALTA TIPO CAIXA. Cadeira estofada, sem braços, espaldar médio, montada sobre armação tubular de aço, com pés fixos, giratória sobre sua coluna central, e com apoio para pés com regulagem de altura. Capacidade mínima de carga: 120kg. Dimensões mínimas do assento: L=450mm, P=400mm. Dimensões mínimas do encosto: L=400mm, A= 350mm. Altura mínima do assento: 600mm; altura máxima do assento: 720mm. Assento e encosto deverão ter estrutura em madeira compensada com 12mm de espessura; deverão ser estofados em espuma de poliuretano com espessura mínima de 45mm e densidade mínima de 50kg/m³; ambos deverão ser revestidos em couro ecológico ou material tecnicamente equivalente, em cor à escolha da unidade solicitante, de acordo com o mostruário do fornecedor. Estrutura produzida em tubo de aço com espessura de 1,9mm, e diâmetro mínimo de 20mm. Base fixa, em aço com capa em polipropileno na cor preta e com cinco pés; com ponteiras de acabamento injetadas em polipropileno ou nylon na mesma cor da estrutura. Deverá possuir coluna de regulagem de altura do assento por acionamento a gás com curso de, no mínimo, 100mm.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Deverá possuir uma alavanca que execute a regulagem de altura do assento, projetada de modo a evitar movimentos involuntários, bem como travamentos ou afrouxamentos indesejados das partes estruturais da cadeira. Deverá possuir apoio para pés em formato circular, produzido em tubo de aço com espessura de 1,9mm e diâmetro mínimo de 12mm.</t>
  </si>
  <si>
    <t>FORTE ROCHA CAIXA</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</si>
  <si>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</si>
  <si>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sz val="10"/>
        <rFont val="Arial"/>
        <family val="2"/>
      </rPr>
      <t>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t>
    </r>
    <r>
      <rPr>
        <b/>
        <i/>
        <sz val="10"/>
        <rFont val="Arial"/>
        <family val="2"/>
      </rPr>
      <t>ITEM COM COTA PARA ME/EPP CONFORME DECRETO 8538/2015 - VIDE ITEM 61.</t>
    </r>
  </si>
  <si>
    <t>FORTE ROCHA DIRETOR</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</si>
  <si>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</si>
  <si>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sz val="10"/>
        <rFont val="Arial"/>
        <family val="2"/>
      </rPr>
      <t>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t>
    </r>
    <r>
      <rPr>
        <b/>
        <i/>
        <sz val="10"/>
        <rFont val="Arial"/>
        <family val="2"/>
      </rPr>
      <t>ITEM COM COTA PARA ME/EPP CONFORME DECRETO 8538/2015 - VIDE ITEM 62.</t>
    </r>
  </si>
  <si>
    <t>FORTE ROCHA DIRETOR BACK</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</si>
  <si>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</si>
  <si>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CADEIRA GIRATÓRIA SEM BRAÇOS. Dimensões mínimas do assento: L=450mm, P=420mm. Dimensões mínimas do encosto: L=400mm, A= 380mm. Cadeira giratória estofada, espaldar médio, com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A base deverá ser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hidráulico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O conjunto do móvel deverá estar em conformidade com as normas de resistência, durabilidade, estabilidade e ergonomia, apresentadas pela NR-17 e pela NBR-13962:2018.</t>
  </si>
  <si>
    <t>FORTE ROCHA EXECUTIVA BACK</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</si>
  <si>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</si>
  <si>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sz val="10"/>
        <rFont val="Arial"/>
        <family val="2"/>
      </rPr>
      <t>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t>
    </r>
    <r>
      <rPr>
        <b/>
        <i/>
        <sz val="10"/>
        <rFont val="Arial"/>
        <family val="2"/>
      </rPr>
      <t>ITEM COM COTA PARA ME/EPP CONFORME DECRETO 8538/2015 - VIDE ITEM 63.</t>
    </r>
  </si>
  <si>
    <t>MOBIDESK CADEIRA UNIVERSITARIA</t>
  </si>
  <si>
    <r>
      <rPr>
        <b/>
        <sz val="11"/>
        <rFont val="Calibri"/>
        <family val="2"/>
      </rPr>
      <t xml:space="preserve">DEPIZOLI DISTRIBUIDORA LTDA
</t>
    </r>
    <r>
      <rPr>
        <sz val="11"/>
        <rFont val="Calibri"/>
        <family val="2"/>
      </rPr>
      <t>CNPJ: 47.236.144/0001-05
Endereço: Rua da União, 39 - Nascente do Sol - Siqueira Campos/PR, CEP: 84.940-000
Telefone: (43) 99640-2645 / 99183-0080
Representantes legais: Gabriel Dias Depizoli &amp; Matheus Miranda Camacho
E-mail: depizolidistribuidora@hotmail.com</t>
    </r>
  </si>
  <si>
    <r>
      <t xml:space="preserve">ARP assinada. Vigência de </t>
    </r>
    <r>
      <rPr>
        <b/>
        <sz val="10"/>
        <rFont val="Arial"/>
        <family val="2"/>
      </rPr>
      <t>10/10/2024</t>
    </r>
    <r>
      <rPr>
        <sz val="10"/>
        <color rgb="FF000000"/>
        <rFont val="Arial"/>
      </rPr>
      <t xml:space="preserve"> a </t>
    </r>
    <r>
      <rPr>
        <b/>
        <sz val="10"/>
        <rFont val="Arial"/>
        <family val="2"/>
      </rPr>
      <t>10/10/2025</t>
    </r>
  </si>
  <si>
    <t>CAVALETE TIPO FLIP CHART PORTA BLOCO. Material da estrutura: metálico ou madeira. Material fundo: MDF ou similar. Cor do fundo: branca. Largura de, no mínimo, 60 cm. Altura total de, no mínimo, 150 cm.</t>
  </si>
  <si>
    <t>STALO FLIPCHART SOFT CARVALHO 222</t>
  </si>
  <si>
    <r>
      <rPr>
        <b/>
        <sz val="11"/>
        <rFont val="Calibri"/>
        <family val="2"/>
      </rPr>
      <t xml:space="preserve">SIS COMERCIO DE MATERIAIS E EQUIPAMENTOS LTDA
</t>
    </r>
    <r>
      <rPr>
        <sz val="11"/>
        <rFont val="Calibri"/>
        <family val="2"/>
      </rPr>
      <t>CNPJ: 29.926.189/0001-20
Endereço: Rua Assis Brasil, 4233 - SALA 05 - Ponta de Baixo - São José/SC, CEP: 88.104-205
Telefone: (48) 3375-1151
Representante legal: Fernanda Laux Cardoso
E-mail: adm.sislicitacoes@gmail.com / comercial.sislicitacoes@gmail.com</t>
    </r>
  </si>
  <si>
    <t>365/2024</t>
  </si>
  <si>
    <t>CLAVICULÁRIO EM AÇO. Dimensões mínimas: A=400mm, L=380mm, P=70mm. Claviculário em aço com capacidade para 100 chaves. Características: laterais, fundo e porta em chapa de aço com espessura mínima de 0,6mm. A porta deverá possuir fechadura com duas chaves; e duas dobradiças internas com ângulo de abertura mínimo de 90°. Deverá possuir 100 ganchos para armazenamento de chaves, com identificação sequencial por números. Deverá vir acompanhado de 100 chaveiros em material plástico, para identificação das chaves. Deverá vir acompanhado de acessórios para fixação na parede. Todas as chapas de aço deverão receber tratamento químico fosfatizante e antiferruginoso, pintadas por sistema eletrostática a pó na cor cinza.</t>
  </si>
  <si>
    <t>CELI CC100 CHAVES</t>
  </si>
  <si>
    <r>
      <rPr>
        <b/>
        <sz val="11"/>
        <rFont val="Calibri"/>
        <family val="2"/>
      </rPr>
      <t xml:space="preserve">CELI PRODUTOS DE ACO LTDA
</t>
    </r>
    <r>
      <rPr>
        <sz val="11"/>
        <rFont val="Calibri"/>
        <family val="2"/>
      </rPr>
      <t>CNPJ: 81.340.960/0001-00
Endereço: Rua Gonçalves Ledo, 806 - Monte Castelo - Xanxerê/SC, CEP: 89.820-000 
Telefone: (49) 3433-0072
Representante legal: Leonardo Antonio Celi
E-mail: celi@celi.ind.br</t>
    </r>
  </si>
  <si>
    <r>
      <rPr>
        <sz val="10"/>
        <rFont val="Arial"/>
        <family val="2"/>
      </rPr>
      <t>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de alta pressão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NBR-14006:2022. A cadeira e a mesa que compõe o Conjunto Aluno Individual deverão possuir Selo de Identificação da Conformidade do INMETRO, conforme Portaria INMETRO nº 401, de 28/12/2020. </t>
    </r>
    <r>
      <rPr>
        <b/>
        <i/>
        <sz val="10"/>
        <color rgb="FFFF0000"/>
        <rFont val="Arial"/>
        <family val="2"/>
      </rPr>
      <t>ITEM COM COTA PARA ME/EPP CONFORME DECRETO 8538/2015 - VIDE ITEM 64.</t>
    </r>
  </si>
  <si>
    <t>MOVESCO MV-10I + MV-20-4TI</t>
  </si>
  <si>
    <r>
      <rPr>
        <b/>
        <sz val="11"/>
        <rFont val="Calibri"/>
        <family val="2"/>
      </rPr>
      <t xml:space="preserve">MOVESCO- INDUSTRIA E COMERCIO DE MOVEIS ESCOLARES LTDA
</t>
    </r>
    <r>
      <rPr>
        <sz val="11"/>
        <rFont val="Calibri"/>
        <family val="2"/>
      </rPr>
      <t>CNPJ: 93.234.789/0001-26
Endereço: Rodovia BR 386, 5876 KM 341 - Bom Pastor - Lajeado/RS, CEP: 95.905-500
Telefone: (51) 3748-9011
Representante legal: Lisete Leindecker Reiter
E-mail: publicacoes@movesco.com.br</t>
    </r>
  </si>
  <si>
    <t>362/2024</t>
  </si>
  <si>
    <t>ESTANTE EM AÇO COM SEIS PRATELEIRAS. Dimensões: A=1980mm, L=920mm, P=300mm. Módulo de estante desmontável e regulável, com seis prateleiras, formando cinco vãos de armazenagem. Características: Colunas em perfil L, medindo 35x35mm, confeccionadas em chapa de aço com espessura mínima de 1,9mm; com perfurações a cada 50mm para regulagem de altura das prateleiras. As prateleiras deverão ser produzidas em chapa de aço com espessura mínima de 0,6mm, com reforço tipo ômega e acabamento com dobras triplas nas laterais. Cada prateleira deverá suportar carga mínima de 60kg. Todas as chapas de aço deverão receber tratamento químico fosfatizante e antiferruginoso, pintadas por sistema eletrostática a pó na cor cinza.</t>
  </si>
  <si>
    <t>Big Metal 2418P</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</si>
  <si>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</si>
  <si>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ESTANTE EM AÇO COM SETE PRATELEIRAS. Dimensões: A=2430mm, L=920mm, P=420mm. Módulo de estante desmontável e regulável, com sete prateleiras, formando seis vãos de armazenagem. Características: Colunas em perfil L, medindo 35x35mm, confeccionadas em chapa de aço com espessura mínima de 1,9mm; com perfurações a cada 50mm para regulagem de altura das prateleiras. Deverá possuir reforço em X nas laterais e no fundo. As prateleiras deverão ser produzidas em chapa de aço com espessura mínima de 0,6mm, com reforço tipo ômega e acabamento com dobras triplas nas laterais. Cada prateleira deverá suportar carga mínima de 60kg. Todas as chapas de aço deverão receber tratamento químico fosfatizante e antiferruginoso, pintadas por sistema eletrostática a pó na cor cinza.</t>
  </si>
  <si>
    <t>Big Metal 2414M</t>
  </si>
  <si>
    <r>
      <rPr>
        <b/>
        <sz val="11"/>
        <rFont val="Calibri"/>
        <family val="2"/>
      </rPr>
      <t xml:space="preserve">ARAUJO MOVEIS E TRANSPORTES LTDA
</t>
    </r>
    <r>
      <rPr>
        <sz val="11"/>
        <rFont val="Calibri"/>
        <family val="2"/>
      </rPr>
      <t>CNPJ: 23.206.565/0001-25
Endereço: Rua Antonio Amboni, 199 - Centro - São Miguel do Iguaçu/PR, CEP: 85.877-000
Telefone: (45) 99860-5081
Representante legal: Gustavo Costa Araújo
E-mail: araujomoveis2024@hotmail.com</t>
    </r>
  </si>
  <si>
    <t>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t>
  </si>
  <si>
    <t>CELI EBCS2</t>
  </si>
  <si>
    <r>
      <rPr>
        <b/>
        <sz val="11"/>
        <rFont val="Calibri"/>
        <family val="2"/>
      </rPr>
      <t xml:space="preserve">CELI PRODUTOS DE ACO LTDA
</t>
    </r>
    <r>
      <rPr>
        <sz val="11"/>
        <rFont val="Calibri"/>
        <family val="2"/>
      </rPr>
      <t>CNPJ: 81.340.960/0001-00
Endereço: Rua Gonçalves Ledo, 806 - Monte Castelo - Xanxerê/SC, CEP: 89.820-000 
Telefone: (49) 3433-0072
Representante legal: Leonardo Antonio Celi
E-mail: celi@celi.ind.br</t>
    </r>
  </si>
  <si>
    <t>GAVETEIRO FIXO COM QUATRO GAVETAS. Dimensões: A=750mm, L=440mm, P=600mm. Deverá possuir sapatas niveladoras de altura, produzidas em polipropileno injetado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</si>
  <si>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r>
      <rPr>
        <b/>
        <sz val="11"/>
        <rFont val="Calibri"/>
        <family val="2"/>
      </rPr>
      <t xml:space="preserve">ARTPROJETO COMERCIO E INDUSTRIA DE MOVEIS LTDA
</t>
    </r>
    <r>
      <rPr>
        <sz val="11"/>
        <rFont val="Calibri"/>
        <family val="2"/>
      </rPr>
      <t>CNPJ: 29.354.767/0001-09
Endereço: Rua Chaves, 385 - Jd. California - Barueri/SP, CEP: 06.409-000
Telefone: (15) 99150-5411
Representante legal: Natan do Nascimento Rodrigues
E-mail: artprojeto.licitacoes@gmail.com</t>
    </r>
  </si>
  <si>
    <t>GAVETEIRO VOLANTE COM PORTA ARQUIVO. Dimensões: A=600mm, L=440mm, P=500mm. Gaveteiro volante em MDF com duas gavetas e um gavetão para pastas suspensas.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</si>
  <si>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r>
      <rPr>
        <b/>
        <sz val="11"/>
        <rFont val="Calibri"/>
        <family val="2"/>
      </rPr>
      <t xml:space="preserve">ARTPROJETO COMERCIO E INDUSTRIA DE MOVEIS LTDA
</t>
    </r>
    <r>
      <rPr>
        <sz val="11"/>
        <rFont val="Calibri"/>
        <family val="2"/>
      </rPr>
      <t>CNPJ: 29.354.767/0001-09
Endereço: Rua Chaves, 385 - Jd. California - Barueri/SP, CEP: 06.409-000
Telefone: (15) 99150-5411
Representante legal: Natan do Nascimento Rodrigues
E-mail: artprojeto.licitacoes@gmail.com</t>
    </r>
  </si>
  <si>
    <t>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</si>
  <si>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r>
      <rPr>
        <b/>
        <sz val="11"/>
        <rFont val="Calibri"/>
        <family val="2"/>
      </rPr>
      <t xml:space="preserve">ARTPROJETO COMERCIO E INDUSTRIA DE MOVEIS LTDA
</t>
    </r>
    <r>
      <rPr>
        <sz val="11"/>
        <rFont val="Calibri"/>
        <family val="2"/>
      </rPr>
      <t>CNPJ: 29.354.767/0001-09
Endereço: Rua Chaves, 385 - Jd. California - Barueri/SP, CEP: 06.409-000
Telefone: (15) 99150-5411
Representante legal: Natan do Nascimento Rodrigues
E-mail: artprojeto.licitacoes@gmail.com</t>
    </r>
  </si>
  <si>
    <t>LONGARINA EM POLIPROPILENO COM TRÊS LUGARES. Dimensões dos assentos: L=450mm, P= 460mm. Dimensões do encosto: L= 450mm, A=360mm. Altura da superfície do assento: 400mm a 460mm. Cadeira longarina em polipropileno com três lugares, sem braços. Características: assento e encosto produzidos em polipropileno injetado, com espessura mínima de 4mm. Assento e encosto deverão ser bipartidos, sendo a distância entre o topo do assento e a base do encosto de, no mínimo, 120mm. O encosto deverá possuir formas geométricas vazadas em sua injeção. Assento e encosto deverão ser ligados por dois tubos de aço com espessura mínima de 1,2mm, em formato oblongo, medindo 30x16mm; deverão ser fixados à estrutura por meio de parafusos. O encosto deverá ser encaixado na parte superior dos tubos e parafusado por 2 (dois) parafusos autoatarraxantes (um de cada lado).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t>
  </si>
  <si>
    <t>FK ISO 3L</t>
  </si>
  <si>
    <r>
      <rPr>
        <sz val="11"/>
        <rFont val="Calibri"/>
        <family val="2"/>
      </rPr>
      <t xml:space="preserve">
</t>
    </r>
    <r>
      <rPr>
        <b/>
        <sz val="11"/>
        <rFont val="Calibri"/>
        <family val="2"/>
      </rPr>
      <t xml:space="preserve">ESCRIBLU COMERCIO DE MOVEIS LTDA
</t>
    </r>
    <r>
      <rPr>
        <sz val="11"/>
        <rFont val="Calibri"/>
        <family val="2"/>
      </rPr>
      <t>CNPJ: 10.902.067/0001-75
Endereço: Rua 7 de setembro, 1069 Sala 7 - Centro - Blumenau/SC, CEP: 89.010-201
Telefone: (47) 3513-5593
Representante legal: Elenise Colin Soares
E-mail: licitaescriblu@gmail.com / licitacoes@escriblu.com.br</t>
    </r>
  </si>
  <si>
    <t>355/2024</t>
  </si>
  <si>
    <t>LONGARINA ESTOFADA COM TRÊS LUGARES. Dimensões mínimas do assento: L=450mm, P=450mm. Dimensões mínimas do encosto: L=450mm, A= 360mm. Altura da superfície do assento: 400mm a 460mm. Cadeira longarina estofada, espaldar médio, com três lugares, sem braços. Características: Assento e encosto deverão ter estrutura em madeira compensada com 12mm de espessura; deverão ser estofados em espuma de poliuretano com espessura de 40mm e densidade mínima de 50kg/m³; e revestidos em tecido 100% poliéster, em cor à escolha da unidade solicitante, de acordo com o mostruário do fornecedor. Deverão ser fixados à estrutura por meio de porcas com garras e parafusos. O encosto deverá possuir capa de proteção e acabamento injetada em polipropileno texturizado e bordas arredondadas que dispensam o uso do perfil de PVC; de fácil limpeza, alta resistência mecânica contra impactos e resistente a produtos químicos. Assento e encosto deverão ser bipartidos, sendo a distância entre o topo do assento e a base do encosto de, no mínimo, 120mm. Assento e encosto deverão ser fixados à estrutura por meio de parafusos.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t>
  </si>
  <si>
    <t>FORTE ROCHA LONG03 EXECUTIVA</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</si>
  <si>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</si>
  <si>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LOUSA DE VIDRO BRANCO. Dimensões: A=1200mm; L=2000mm. Lousa produzida em vidro temperado transparente com, no mínimo, 6mm de espessura; com película de segurança na cor branca. Com, no mínimo, 6 pontos de fixação, com fixadores em alumínio; com bordas lapidadas. Deverá vir acompanhada de todos os fixadores, afastadores e demais acessórios para instalação. O acabamento deverá apresentar superfícies lisas e homogêneas, não apresentando nenhuma superfície áspera, pontos cortantes ou escórias. O produto deverá ser instalado pelo fornecedor.</t>
  </si>
  <si>
    <t>LINDER 120cm x 200cm</t>
  </si>
  <si>
    <r>
      <rPr>
        <b/>
        <sz val="11"/>
        <rFont val="Calibri"/>
        <family val="2"/>
      </rPr>
      <t xml:space="preserve">VAMBEL EQUIPAMENTOS PARA ESCRITORIO LTDA
</t>
    </r>
    <r>
      <rPr>
        <sz val="11"/>
        <rFont val="Calibri"/>
        <family val="2"/>
      </rPr>
      <t>CNPJ: 27.340.262/0001-51
Endereço: Rua Frederico Jensen, 1866 - Itoupavazinha - Blumenau/SC, CEP: 89.066-304
Telefone: (47) 3323-6903
Representante legal: Fabiano de Moraes Cardoso
E-mail: vambel.sc@gmail.com / contatovambel@gmail.com</t>
    </r>
  </si>
  <si>
    <t>367/2024</t>
  </si>
  <si>
    <t>MESA DE REUNIÃO OVAL. Dimensões: A=750mm, L=2000mm, P=1000mm (capacidade para cerca de 8 pessoas). Características: Tampo em MDF com, no mínimo, 25mm de espessura, revestido nas duas faces por laminado melamínico de baixa pressão, nas cores argila ou ovo (à escolha da unidade solicitante), com bordas de PVC na mesma cor do móvel; as bordas deverão possuir arredondamento superior e inferior com raio mínimo de 2,5 mm. A fixação do tampo na estrutura deverá ser feita através de parafusos de aço e buchas metálicas. Deverá possuir painel central produzido em MDF com 18mm de espessura, revestido nas duas faces por laminado melamínico de baixa pressão com borda de PVC com espessura mínima de 1mm, na mesma cor do móvel, coladas a quente pelo sistema hot-melt, com altura de 370mm(±20mm), fixo entre os pés da estrutura por meio de parafusos. A estrutura deverá ser produzida em chapa de aço nº 18 (1,2mm) ou superior, e será formada pelos seguintes componentes: quadro superior horizontal em tubo de seção retangular de, no mínimo, 50x30mm; quatro colunas em formato de tubo oblongo medindo, no mínimo, 25x58mm, soldadas duas a duas, cada uma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</si>
  <si>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r>
      <rPr>
        <b/>
        <sz val="11"/>
        <rFont val="Calibri"/>
        <family val="2"/>
      </rPr>
      <t xml:space="preserve">ARTPROJETO COMERCIO E INDUSTRIA DE MOVEIS LTDA
</t>
    </r>
    <r>
      <rPr>
        <sz val="11"/>
        <rFont val="Calibri"/>
        <family val="2"/>
      </rPr>
      <t>CNPJ: 29.354.767/0001-09
Endereço: Rua Chaves, 385 - Jd. California - Barueri/SP, CEP: 06.409-000
Telefone: (15) 99150-5411
Representante legal: Natan do Nascimento Rodrigues
E-mail: artprojeto.licitacoes@gmail.com</t>
    </r>
  </si>
  <si>
    <t>MESA DE REUNIÃO REDONDA. Dimensões: A=750mm, D=1200mm. Características: Tampo confeccionado em chapa de MDF com espessura mínima de 25 mm, revestida em ambas as faces em laminado melamínico de baixa pressão, nas cores argila ou ovo (à escolha da unidade solicitante), com bordas de PVC na mesma cor do laminado; as bordas deverão possuir arredondamento superior e inferior com raio mínimo de 2,5 mm. A estrutura deverá ser produzida em chapa de aço nº 18 (1,2mm) ou superior, e será formada pelos seguintes componentes: quadro superior horizontal em tubo de seção retangular de, no mínimo, 50x30mm; coluna tubular central formada por, no mínimo, um tubo redondo com diâmetro de 3" (76mm) ou quatro tubos com seção retangular de 90x30mm; e pedestal com, no mínimo, quatro pontos de apoio, soldado à coluna central.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</si>
  <si>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FORTE ROCHA MR1200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</si>
  <si>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</si>
  <si>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MESA DE REUNIÃO RETANGULAR. Dimensões: A=750mm, L=3000mm, P=1200mm. Características: Tampo confeccionado em chapa de MDF com espessura mínima de 25 mm, revestida em ambas as faces em laminado melamínico de baixa pressão, nas cores argila ou ovo (à escolha da unidade solicitante), com bordas de PVC na mesma cor do laminado; as bordas frontais do tampo deverão possuir arredondamento superior e inferior com raio mínimo de 2,5 mm. Deverá possuir painel central produzido em MDF com 18mm de espessura, revestido nas duas faces por laminado melamínico de baixa pressão com borda de PVC com espessura mínima de 1mm, na mesma cor do móvel, coladas a quente pelo sistema hot-melt, com altura de 370mm(±20mm), fixo entre os pés da estrutura por meio de parafusos. A estrutura deverá ser produzida em chapa de aço nº 18 (1,2mm) ou superior, e será formada pelos seguintes componentes: quadro superior horizontal em tubo de seção retangular de, no mínimo, 50x30mm; quatro colunas em formato de tubo oblongo medindo, no mínimo, 25x58mm, soldadas duas a duas, cada uma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</si>
  <si>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FLEXFORMA MOB 41</t>
  </si>
  <si>
    <r>
      <rPr>
        <b/>
        <sz val="11"/>
        <rFont val="Calibri"/>
        <family val="2"/>
      </rPr>
      <t xml:space="preserve">FLEXFORMA COMERCIAL DE MOVEIS E EQUIPAMENTOS PARA ESCRITORIO LTDA
</t>
    </r>
    <r>
      <rPr>
        <sz val="11"/>
        <rFont val="Calibri"/>
        <family val="2"/>
      </rPr>
      <t>CNPJ: 16.967.775/0001-70
Endereço: Rua Francisco João Tobias, 50 - Escalvados - Navegantes/SC, CEP: 88.370-070
Telefone: (47) 3398-2838
Representante legal: Ricardo Moraes
E-mail: flexforma@live.com</t>
    </r>
  </si>
  <si>
    <t>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</si>
  <si>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FORTE ROCHA MD1400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</si>
  <si>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</si>
  <si>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MESA EM L PARA ESTAÇÃO DE TRABALHO. Dimensões: A=750mm, L=1600mm,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</si>
  <si>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FORTE ROCHA MD1600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</si>
  <si>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</si>
  <si>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MESA ESCOLAR ADAPTADA. Para uso por portadores de cadeiras de rodas. Dimensões mínimas da superfície: L= 800mm, P=610mm, com recuo anatômico na parte frontal. Altura ajustável de 650 a 850mm, com ajuste telescópico de inclinação do tampo (aproximadamente 100mm). Tampo produzido em compensado multilaminado com espessura de 18mm, revestido com laminado melamínico de alta pressão, com opções de cores: argila, ovo, verde claro e azul. Deverá possuir arestas arredondadas e acabamento liso. A estrutura deverá ser produzida em tubo de aço com espessura mínima de 1,9mm. Deverá possuir gradil para livros, produzido em aço e posicionado verticalmente na lateral da mesa.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14006:2022.</t>
  </si>
  <si>
    <t>SCHOOL CENTER SC 602</t>
  </si>
  <si>
    <r>
      <rPr>
        <b/>
        <sz val="11"/>
        <rFont val="Calibri"/>
        <family val="2"/>
      </rPr>
      <t xml:space="preserve">SANE INDUSTRIA E COMERCIO DE MOVEIS E EQUIPAMENTOS LTDA
</t>
    </r>
    <r>
      <rPr>
        <sz val="11"/>
        <rFont val="Calibri"/>
        <family val="2"/>
      </rPr>
      <t>CNPJ: 43.750.420/0001-06
Endereço: Rua Pedro Maragno, 610 - Progresso - Bento Gonçalves/RS, CEP: 95.705-178
Telefone: (54) 99974-7374
Representante legal: Willian Vivian Scheuer
E-mail: vendas.sanemoveis@gmail.com</t>
    </r>
  </si>
  <si>
    <t>MESA ESCOLAR AVULSA. Dimensões da superfície: A= 760mm (tolerância ±10mm), L= 600mm, P= 450 a 500mm. Tampo produzido em compensado multilaminado com espessura mínima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14006:2022.</t>
  </si>
  <si>
    <t>MOBIDESK MESA ESCOLAR AVULSA</t>
  </si>
  <si>
    <r>
      <rPr>
        <b/>
        <sz val="11"/>
        <rFont val="Calibri"/>
        <family val="2"/>
      </rPr>
      <t xml:space="preserve">DEPIZOLI DISTRIBUIDORA LTDA
</t>
    </r>
    <r>
      <rPr>
        <sz val="11"/>
        <rFont val="Calibri"/>
        <family val="2"/>
      </rPr>
      <t>CNPJ: 47.236.144/0001-05
Endereço: Rua da União, 39 - Nascente do Sol - Siqueira Campos/PR, CEP: 84.940-000
Telefone: (43) 99640-2645 / 99183-0080
Representantes legais: Gabriel Dias Depizoli &amp; Matheus Miranda Camacho
E-mail: depizolidistribuidora@hotmail.com</t>
    </r>
  </si>
  <si>
    <r>
      <t xml:space="preserve">ARP assinada. Vigência de </t>
    </r>
    <r>
      <rPr>
        <b/>
        <sz val="10"/>
        <rFont val="Arial"/>
        <family val="2"/>
      </rPr>
      <t>10/10/2024</t>
    </r>
    <r>
      <rPr>
        <sz val="10"/>
        <color rgb="FF000000"/>
        <rFont val="Arial"/>
      </rPr>
      <t xml:space="preserve"> a </t>
    </r>
    <r>
      <rPr>
        <b/>
        <sz val="10"/>
        <rFont val="Arial"/>
        <family val="2"/>
      </rPr>
      <t>10/10/2025</t>
    </r>
  </si>
  <si>
    <t>MESA RETA COM TRÊS GAVETAS. Dimensões: A=750mm, L=1200mm,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</si>
  <si>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FORTE ROCHA MS1200G3</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</si>
  <si>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</si>
  <si>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MESA RETA COM TRÊS GAVETAS. Dimensões: A=750mm, L=1400mm,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</si>
  <si>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FORTE ROCHA MS1400G3</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</si>
  <si>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</si>
  <si>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MESA RETA COM TRÊS GAVETAS. Dimensões: A=750mm, L=1600mm,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painel frontal e gavetas produzidos em MDF com 18mm de espessura,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em formato de alça ou concha com acabamento cromado/escovado ou na mesma cor do móvel. A estrutura deverá ser produzida em chapa de aço nº 18 (1,2mm) ou superior, e será formada pelos seguintes componentes: barra superior horizontal com, no mínimo, 400mm de comprimento, soldada a coluna em formato de tubo oblongo medindo, no mínimo, 25x58mm, com aberturas para passagem de fios, com pés em formato de tubo oblongo, unidos às colunas através de solda, formando um “L”. A fixação do tampo na estrutura deverá ser feita através de parafusos de aço e buchas metálicas. Deverá possuir sapatas niveladoras de altura, produzida em polipropileno injetado na cor preta ou na mesma cor do móvel. Todos os componentes metálicos externos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</si>
  <si>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FORTE ROCHA MS1600G3</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</si>
  <si>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</si>
  <si>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sz val="10"/>
        <rFont val="Arial"/>
        <family val="2"/>
      </rPr>
      <t>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t>
    </r>
    <r>
      <rPr>
        <b/>
        <i/>
        <sz val="10"/>
        <rFont val="Arial"/>
        <family val="2"/>
      </rPr>
      <t>ITEM COM COTA PARA ME/EPP CONFORME DECRETO 8538/2015 - VIDE ITEM 65.</t>
    </r>
  </si>
  <si>
    <t>FORTE ROCHA MS1300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</si>
  <si>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</si>
  <si>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t>MESA RETA. Dimensões: A=750mm, L=900mm,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A critério da unidade solicitante, o tampo poderá receber furação para passagem de fios, devendo este receber capa com tampa produzida em polipropileno na mesma cor do móvel.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</si>
  <si>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FORTE ROCHA MS900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</si>
  <si>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</si>
  <si>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sz val="10"/>
        <rFont val="Arial"/>
        <family val="2"/>
      </rPr>
      <t>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t>
    </r>
    <r>
      <rPr>
        <b/>
        <i/>
        <sz val="10"/>
        <rFont val="Arial"/>
        <family val="2"/>
      </rPr>
      <t> ITEM COM COTA PARA ME/EPP CONFORME DECRETO 8538/2015 - VIDE ITEM 66.</t>
    </r>
  </si>
  <si>
    <t>FACTOR ELITE</t>
  </si>
  <si>
    <r>
      <rPr>
        <b/>
        <sz val="11"/>
        <rFont val="Calibri"/>
        <family val="2"/>
      </rPr>
      <t xml:space="preserve">DEIDE BONINA CORREIA
</t>
    </r>
    <r>
      <rPr>
        <sz val="11"/>
        <rFont val="Calibri"/>
        <family val="2"/>
      </rPr>
      <t>CNPJ: 35.111.108/0001-36
Endereço: Rua Nicacio Terra Figueiredo, 147 - Vila Celpav - Luís Antônio/SP, CEP: 14.216-148
Telefone: (16) 3983-3017 / 99741-3200
Representante legal: Deide Bonina Correia
E-mail: comercial@factormobiliarios.com.br</t>
    </r>
  </si>
  <si>
    <t>353/2024</t>
  </si>
  <si>
    <t>POLTRONA PARA SALA DE ESPERA. Dimensões mínimas: A=660mm, L=600mm, P=600mm. Características: Assento e encosto deverão ter estrutura em madeira; deverão ser estofados em espuma de poliuretano com densidade mínima de 33kg/m³. Deverá possuir braços laterais produzidos em madeira e estofados com espuma de poliuretano. O móvel deverá ser revestido em couro ecológico ou material tecnicamente equivalente, em cor à escolha da unidade solicitante, de acordo com o mostruário do fornecedor. Deverá possuir base com quatro pés fixos cromados.</t>
  </si>
  <si>
    <t>SOFA CENTER POLTRONA SC 101</t>
  </si>
  <si>
    <r>
      <rPr>
        <b/>
        <sz val="11"/>
        <rFont val="Calibri"/>
        <family val="2"/>
      </rPr>
      <t xml:space="preserve">SOFA CENTER INDUSTRIA E COMERCIO DE MOVEIS LTDA
</t>
    </r>
    <r>
      <rPr>
        <sz val="11"/>
        <rFont val="Calibri"/>
        <family val="2"/>
      </rPr>
      <t>CNPJ: 03.659.378/0001-90
Endereço: Rua Rio São Francisco, 200 - Weissópolis - Pinhais/PR, CEP: 83.322-020
Telefone: (41) 3033-4131
Representante legal: Leonel Candido de Moraes Neto
E-mail: leonel@sofacenter.com.br</t>
    </r>
  </si>
  <si>
    <t>366/2024</t>
  </si>
  <si>
    <r>
      <t xml:space="preserve">ARP assinada. Vigência de </t>
    </r>
    <r>
      <rPr>
        <b/>
        <sz val="10"/>
        <rFont val="Arial"/>
        <family val="2"/>
      </rPr>
      <t>10/10/2024</t>
    </r>
    <r>
      <rPr>
        <sz val="10"/>
        <color rgb="FF000000"/>
        <rFont val="Arial"/>
      </rPr>
      <t xml:space="preserve"> a </t>
    </r>
    <r>
      <rPr>
        <b/>
        <sz val="10"/>
        <rFont val="Arial"/>
        <family val="2"/>
      </rPr>
      <t>10/10/2025</t>
    </r>
  </si>
  <si>
    <t>QUADRO BRANCO. Dimensões: A=1200mm, L=1500mm. Características: Produzido em chapa de MDF com espessura mínima de 9mm,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</si>
  <si>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GFX ESPECIAL</t>
  </si>
  <si>
    <r>
      <rPr>
        <b/>
        <sz val="11"/>
        <rFont val="Calibri"/>
        <family val="2"/>
      </rPr>
      <t xml:space="preserve">J G DA CRUZ JUNIOR JJ REPRESENTACAO
</t>
    </r>
    <r>
      <rPr>
        <sz val="11"/>
        <rFont val="Calibri"/>
        <family val="2"/>
      </rPr>
      <t>CNPJ: 51.228.218/0001-39
Endereço:  Avenida da História, 27 - Cohafuma - São Luís/MA, CEP: 65.074-795
Telefone: (98) 98841-9643
Representante legal: Joao Goncalves da Cruz Junior
E-mail: atendimento@gfxcomercio.com.br</t>
    </r>
  </si>
  <si>
    <t>359/2024</t>
  </si>
  <si>
    <t>QUADRO BRANCO. Dimensões: A=1200mm, L=2500mm. Características: Produzido em chapa de MDF com espessura mínima de 9mm,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</si>
  <si>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r>
      <rPr>
        <b/>
        <sz val="11"/>
        <rFont val="Calibri"/>
        <family val="2"/>
      </rPr>
      <t xml:space="preserve">J G DA CRUZ JUNIOR JJ REPRESENTACAO
</t>
    </r>
    <r>
      <rPr>
        <sz val="11"/>
        <rFont val="Calibri"/>
        <family val="2"/>
      </rPr>
      <t>CNPJ: 51.228.218/0001-39
Endereço:  Avenida da História, 27 - Cohafuma - São Luís/MA, CEP: 65.074-795
Telefone: (98) 98841-9643
Representante legal: Joao Goncalves da Cruz Junior
E-mail: atendimento@gfxcomercio.com.br</t>
    </r>
  </si>
  <si>
    <t>QUADRO BRANCO. Dimensões: A=1200mm, L=5000mm. Características: Produzido em chapa de MDF com espessura mínima de 9mm, sobreposta por laminado melamínico branco brilhante. Deverá possuir moldura em alumínio anodizado e suporte arredondado para marcador e apagador. Deverá possuir sistema de fixação invisível e vir acompanhado de parafusos e buchas para instalação. O acabamento deverá apresentar superfícies lisas e homogêneas, não apresentando nenhuma superfície áspera, pontos cortantes ou escórias.</t>
  </si>
  <si>
    <r>
      <rPr>
        <b/>
        <sz val="11"/>
        <rFont val="Calibri"/>
        <family val="2"/>
      </rPr>
      <t xml:space="preserve">J G DA CRUZ JUNIOR JJ REPRESENTACAO
</t>
    </r>
    <r>
      <rPr>
        <sz val="11"/>
        <rFont val="Calibri"/>
        <family val="2"/>
      </rPr>
      <t>CNPJ: 51.228.218/0001-39
Endereço:  Avenida da História, 27 - Cohafuma - São Luís/MA, CEP: 65.074-795
Telefone: (98) 98841-9643
Representante legal: Joao Goncalves da Cruz Junior
E-mail: atendimento@gfxcomercio.com.br</t>
    </r>
  </si>
  <si>
    <t>QUADRO BRANCO. Dimensões: A=900mm, L=1200mm. Produzido em chapa de MDF com espessura mínima de 3mm, sobreposta por laminado melamínico branco brilhante. Deverá possuir moldura em alumínio anodizado e suporte arredondado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</si>
  <si>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r>
      <rPr>
        <b/>
        <sz val="11"/>
        <rFont val="Calibri"/>
        <family val="2"/>
      </rPr>
      <t xml:space="preserve">J G DA CRUZ JUNIOR JJ REPRESENTACAO
</t>
    </r>
    <r>
      <rPr>
        <sz val="11"/>
        <rFont val="Calibri"/>
        <family val="2"/>
      </rPr>
      <t>CNPJ: 51.228.218/0001-39
Endereço:  Avenida da História, 27 - Cohafuma - São Luís/MA, CEP: 65.074-795
Telefone: (98) 98841-9643
Representante legal: Joao Goncalves da Cruz Junior
E-mail: atendimento@gfxcomercio.com.br</t>
    </r>
  </si>
  <si>
    <t>QUADRO DE AVISOS EM CORTIÇA. Dimensões: A=900mm, L=1200mm. Características: Estrutura composta por papelão resistente e/ou MDF e/ou fibra de madeira, sobreposta por cortiça, com espessura total mínima de 11mm. Deverá possuir moldura em alumínio anodizado.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</si>
  <si>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LOUSART QCMA006</t>
  </si>
  <si>
    <r>
      <rPr>
        <b/>
        <sz val="11"/>
        <rFont val="Calibri"/>
        <family val="2"/>
      </rPr>
      <t xml:space="preserve">LOUSART IND. E COM. DE MATERIAIS PEDAGOGICOS LTDA
</t>
    </r>
    <r>
      <rPr>
        <sz val="11"/>
        <rFont val="Calibri"/>
        <family val="2"/>
      </rPr>
      <t>CNPJ: 01.997.775/0001-46
Endereço: Avenida Rancho Alegre, 207 - Samambaia - Campo Magro/PR, CEP: 80.535-000
Telefone: (41) 3677-6442
Representante legal: Nelson Lazarotto Canteri
E-mail: lousart@sieg-ad.com.br / lousart.lousart@gmail.com</t>
    </r>
  </si>
  <si>
    <t>360/2024</t>
  </si>
  <si>
    <r>
      <t xml:space="preserve">ARP assinada. Vigência de </t>
    </r>
    <r>
      <rPr>
        <b/>
        <sz val="10"/>
        <rFont val="Arial"/>
        <family val="2"/>
      </rPr>
      <t>10/10/2024</t>
    </r>
    <r>
      <rPr>
        <sz val="10"/>
        <color rgb="FF000000"/>
        <rFont val="Arial"/>
      </rPr>
      <t xml:space="preserve"> a </t>
    </r>
    <r>
      <rPr>
        <b/>
        <sz val="10"/>
        <rFont val="Arial"/>
        <family val="2"/>
      </rPr>
      <t>10/10/2025</t>
    </r>
  </si>
  <si>
    <t>QUADRO DE AVISOS EM FELTRO COM VIDRO. Dimensões: A=1200mm, L=2000mm. Estrutura composta por papelão resistente e/ou MDF e/ou fibra de madeira, sobreposta por feltro, com espessura total mínima de 11mm. Deverá possuir moldura em alumínio anodizado ou madeira maciça, e permitir espaço interno mínimo de 50mm para alfinetar. Deverá possuir duas portas deslizantes em vidro com espessura mínima de 4mm, e fechadura tipo “jacaré”, que realize o fechamento simultâneo das duas portas, com duas chaves.</t>
  </si>
  <si>
    <t>LOUSART QFVM005</t>
  </si>
  <si>
    <r>
      <rPr>
        <b/>
        <sz val="11"/>
        <rFont val="Calibri"/>
        <family val="2"/>
      </rPr>
      <t xml:space="preserve">LOUSART IND. E COM. DE MATERIAIS PEDAGOGICOS LTDA
</t>
    </r>
    <r>
      <rPr>
        <sz val="11"/>
        <rFont val="Calibri"/>
        <family val="2"/>
      </rPr>
      <t>CNPJ: 01.997.775/0001-46
Endereço: Avenida Rancho Alegre, 207 - Samambaia - Campo Magro/PR, CEP: 80.535-000
Telefone: (41) 3677-6442
Representante legal: Nelson Lazarotto Canteri
E-mail: lousart@sieg-ad.com.br / lousart.lousart@gmail.com</t>
    </r>
  </si>
  <si>
    <r>
      <t xml:space="preserve">ARP assinada. Vigência de </t>
    </r>
    <r>
      <rPr>
        <b/>
        <sz val="10"/>
        <rFont val="Arial"/>
        <family val="2"/>
      </rPr>
      <t>10/10/2024</t>
    </r>
    <r>
      <rPr>
        <sz val="10"/>
        <color rgb="FF000000"/>
        <rFont val="Arial"/>
      </rPr>
      <t xml:space="preserve"> a </t>
    </r>
    <r>
      <rPr>
        <b/>
        <sz val="10"/>
        <rFont val="Arial"/>
        <family val="2"/>
      </rPr>
      <t>10/10/2025</t>
    </r>
  </si>
  <si>
    <t>QUADRO TIPO LOUSA VERDE QUADRICULADO. Dimensões: A=1200mm, L=3000mm. Produzido em chapa de MDF com espessura mínima de 9mm, sobreposta por laminado melamínico verde fosco, com quadrículas de 50x50mm, para uso com giz escolar. Deverá possuir moldura em madeira maciça e canaleta por toda a extensão do quadro, com largura mínima de 80mm, no mesmo material da moldura. Deverá vir acompanhado de buchas e parafusos para fixação, além de tampas no mesmo padrão da moldura, para cobrir a cabeça do parafuso.</t>
  </si>
  <si>
    <t>FORTE ROCHA QV3000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</si>
  <si>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</si>
  <si>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b/>
        <i/>
        <sz val="10"/>
        <rFont val="Arial"/>
        <family val="2"/>
      </rPr>
      <t>(COTA REFERENTE AO ITEM 20) </t>
    </r>
    <r>
      <rPr>
        <sz val="10"/>
        <rFont val="Arial"/>
        <family val="2"/>
      </rPr>
      <t>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r>
  </si>
  <si>
    <r>
      <rPr>
        <b/>
        <sz val="11"/>
        <rFont val="Calibri"/>
        <family val="2"/>
      </rPr>
      <t xml:space="preserve">REIFLEX INDUSTRIA E COMERCIO DE MOVEIS LTDA
</t>
    </r>
    <r>
      <rPr>
        <sz val="11"/>
        <rFont val="Calibri"/>
        <family val="2"/>
      </rPr>
      <t>CNPJ: 93.920.361/0001-37
Endereço: Rua  Planalto, 2046 - Bairro Industrial - Três de Maio/RS, CEP: 98.910-000
Telefone: (55) 3535-2555
Representante legal: Luis Cesar Reis
E-mail: comercial@reiflex.com.br</t>
    </r>
  </si>
  <si>
    <r>
      <rPr>
        <b/>
        <i/>
        <sz val="10"/>
        <rFont val="Arial"/>
        <family val="2"/>
      </rPr>
      <t>(COTA REFERENTE AO ITEM 23)</t>
    </r>
    <r>
      <rPr>
        <sz val="10"/>
        <rFont val="Arial"/>
        <family val="2"/>
      </rPr>
      <t> 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t>
    </r>
  </si>
  <si>
    <t xml:space="preserve">FORTE ROCHA DIRETOR
</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</si>
  <si>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</si>
  <si>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b/>
        <i/>
        <sz val="10"/>
        <rFont val="Arial"/>
        <family val="2"/>
      </rPr>
      <t>(COTA REFERENTE AO ITEM 24)</t>
    </r>
    <r>
      <rPr>
        <sz val="10"/>
        <rFont val="Arial"/>
        <family val="2"/>
      </rPr>
      <t> 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t>
    </r>
  </si>
  <si>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</si>
  <si>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b/>
        <i/>
        <sz val="10"/>
        <rFont val="Arial"/>
        <family val="2"/>
      </rPr>
      <t>(COTA REFERENTE AO ITEM 26)</t>
    </r>
    <r>
      <rPr>
        <sz val="10"/>
        <rFont val="Arial"/>
        <family val="2"/>
      </rPr>
      <t> 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t>
    </r>
  </si>
  <si>
    <r>
      <rPr>
        <b/>
        <sz val="11"/>
        <rFont val="Calibri"/>
        <family val="2"/>
      </rPr>
      <t xml:space="preserve">DEPIZOLI DISTRIBUIDORA LTDA
</t>
    </r>
    <r>
      <rPr>
        <sz val="11"/>
        <rFont val="Calibri"/>
        <family val="2"/>
      </rPr>
      <t>CNPJ: 47.236.144/0001-05
Endereço: Rua da União, 39 - Nascente do Sol - Siqueira Campos/PR, CEP: 84.940-000
Telefone: (43) 99640-2645 / 99183-0080
Representantes legais: Gabriel Dias Depizoli &amp; Matheus Miranda Camacho
E-mail: depizolidistribuidora@hotmail.com</t>
    </r>
  </si>
  <si>
    <r>
      <t xml:space="preserve">ARP assinada. Vigência de </t>
    </r>
    <r>
      <rPr>
        <b/>
        <sz val="10"/>
        <rFont val="Arial"/>
        <family val="2"/>
      </rPr>
      <t>10/10/2024</t>
    </r>
    <r>
      <rPr>
        <sz val="10"/>
        <color rgb="FF000000"/>
        <rFont val="Arial"/>
      </rPr>
      <t xml:space="preserve"> a </t>
    </r>
    <r>
      <rPr>
        <b/>
        <sz val="10"/>
        <rFont val="Arial"/>
        <family val="2"/>
      </rPr>
      <t>10/10/2025</t>
    </r>
  </si>
  <si>
    <r>
      <rPr>
        <b/>
        <i/>
        <sz val="10"/>
        <rFont val="Arial"/>
        <family val="2"/>
      </rPr>
      <t>(COTA REFERENTE AO ITEM 29)</t>
    </r>
    <r>
      <rPr>
        <sz val="10"/>
        <rFont val="Arial"/>
        <family val="2"/>
      </rPr>
      <t> 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de alta pressão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NBR-14006:2022. A cadeira e a mesa que compõe o Conjunto Aluno Individual deverão possuir Selo de Identificação da Conformidade do INMETRO, conforme Portaria INMETRO nº 401, de 28/12/2020.</t>
    </r>
  </si>
  <si>
    <t>ACHEI MOVÉIS CJAM-06</t>
  </si>
  <si>
    <r>
      <rPr>
        <b/>
        <sz val="11"/>
        <rFont val="Calibri"/>
        <family val="2"/>
      </rPr>
      <t xml:space="preserve">FARIA RODRIGUES INDUSTRIA DE MOVEIS LTDA
</t>
    </r>
    <r>
      <rPr>
        <sz val="11"/>
        <rFont val="Calibri"/>
        <family val="2"/>
      </rPr>
      <t>CNPJ: 13.457.500/0001-07
Endereço: Alameda Rio do Sono, 261 - Tietê - Divinópolis/MG, CEP: 35.501-180
Telefone: (37) 3221-5553
Representante legal: Joaquim Dimas de Sousa Neto
E-mail: fariarodriguesind@gmail.com</t>
    </r>
  </si>
  <si>
    <t>356/2024</t>
  </si>
  <si>
    <r>
      <t xml:space="preserve">ARP assinada. Vigência de </t>
    </r>
    <r>
      <rPr>
        <b/>
        <sz val="10"/>
        <rFont val="Arial"/>
        <family val="2"/>
      </rPr>
      <t>10/10/2024</t>
    </r>
    <r>
      <rPr>
        <sz val="10"/>
        <color rgb="FF000000"/>
        <rFont val="Arial"/>
      </rPr>
      <t xml:space="preserve"> a </t>
    </r>
    <r>
      <rPr>
        <b/>
        <sz val="10"/>
        <rFont val="Arial"/>
        <family val="2"/>
      </rPr>
      <t>10/10/2025</t>
    </r>
  </si>
  <si>
    <r>
      <rPr>
        <b/>
        <i/>
        <sz val="10"/>
        <rFont val="Arial"/>
        <family val="2"/>
      </rPr>
      <t>(COTA REFERENTE AO ITEM 49)</t>
    </r>
    <r>
      <rPr>
        <sz val="10"/>
        <rFont val="Arial"/>
        <family val="2"/>
      </rPr>
      <t> 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t>
    </r>
  </si>
  <si>
    <t>FORTE ROCHA MS130</t>
  </si>
  <si>
    <r>
      <rPr>
        <b/>
        <sz val="11"/>
        <rFont val="Calibri"/>
        <family val="2"/>
      </rPr>
      <t xml:space="preserve">CPS MOBILIARIO E EQUIPAMENTOS LTDA
</t>
    </r>
    <r>
      <rPr>
        <sz val="11"/>
        <rFont val="Calibri"/>
        <family val="2"/>
      </rPr>
      <t>CNPJ: 26.334.347/0001-64
Endereço: Estrada do Mursa, 2737 Galpão 02 - Sítio do Mursa - Várzea Paulista/SP, CEP: 13.226-200
Telefone: (11) 4606-1857
Representante legal: Carla Patricia de Souza Cardoso
E-mail: cpsmobiliario@bol.com.br / vendas.forterocha@gmail.com</t>
    </r>
  </si>
  <si>
    <r>
      <rPr>
        <b/>
        <i/>
        <sz val="10"/>
        <rFont val="Arial"/>
        <family val="2"/>
      </rPr>
      <t>(COTA REFERENTE AO ITEM 51) </t>
    </r>
    <r>
      <rPr>
        <sz val="10"/>
        <rFont val="Arial"/>
        <family val="2"/>
      </rPr>
      <t>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t>
    </r>
  </si>
  <si>
    <r>
      <rPr>
        <b/>
        <sz val="11"/>
        <rFont val="Calibri"/>
        <family val="2"/>
      </rPr>
      <t xml:space="preserve">DEIDE BONINA CORREIA
</t>
    </r>
    <r>
      <rPr>
        <sz val="11"/>
        <rFont val="Calibri"/>
        <family val="2"/>
      </rPr>
      <t>CNPJ: 35.111.108/0001-36
Endereço: Rua Nicacio Terra Figueiredo, 147 - Vila Celpav - Luís Antônio/SP, CEP: 14.216-148
Telefone: (16) 3983-3017 / 99741-3200
Representante legal: Deide Bonina Correia
E-mail: comercial@factormobiliarios.com.br</t>
    </r>
  </si>
  <si>
    <t>SD  03/09</t>
  </si>
  <si>
    <t>BL  03/09</t>
  </si>
  <si>
    <t>ET  03/09</t>
  </si>
  <si>
    <t>SD   04/09</t>
  </si>
  <si>
    <t>CEM   04/09</t>
  </si>
  <si>
    <t>PL  04/09</t>
  </si>
  <si>
    <t>ED   04/09</t>
  </si>
  <si>
    <t>JD  05/09</t>
  </si>
  <si>
    <t>TL   05/09</t>
  </si>
  <si>
    <t>SD  06/09</t>
  </si>
  <si>
    <t>TC  06/09</t>
  </si>
  <si>
    <t>TC   16/09</t>
  </si>
  <si>
    <t>TC   17/09</t>
  </si>
  <si>
    <t>SD   25/09</t>
  </si>
  <si>
    <t>LT  25/09</t>
  </si>
  <si>
    <t>CH   26/09</t>
  </si>
  <si>
    <t>ED  16/09</t>
  </si>
  <si>
    <t>SACOD   26/09</t>
  </si>
  <si>
    <t>SD  30/09</t>
  </si>
  <si>
    <t>Autorizações do PE 80/2023 que não foram efetivadas:
Processo
23075.027069/2024-98 - TC/DEQ - 2 unidades - responsáveis Mariane Pereira Filomeno e Arion Zandoná Filho - e-mail: deq@ufpr.br
23075.028872/2024-40 - PP/SA/OR - 5 unidades - responsável Ademar Gonçalves da Silva - e-mail: ademar.silva@ufpr.br
23075.041184/2024-75 - ET/DQUI - 3 unidades - responsável Marco Aurélio Lisboa de Miranda - e-mail: marco.miranda@ufpr.br
23075.042714/2024-01 - JD/UCEO - 2 unidades - responsável Allan Rodrigo de Lima - e-mail: financeirojd@ufpr.br
23075.042629/2024-34 - TC/DEP - 1 unidade - responsável Juliana Horstmann Amorim - e-mail: juliana.amorim@ufpr.br
23075.040901/2024-41 - TL/UCEO - 3 unidades - responsável Rute Teresinha Schio - e-mail: rute.schio@ufpr.br
23075.042398/2024-69 - SD/UCEO - 2 unidades - responsável Salete Francisca Basso - e-mail: saletebasso@ufpr.br
23075.034533/2024-01 - TC/UAA - 3 unidades - responsável Leonardo dos Anjos Boslooper - e-mail: leonardo.boslooper@ufpr.br
23075.017634/2024-17 - SD/CPPGPCS - 1 unidade - responsável Karina Silveira de Almeida Hammerschmidt - e-mail: ksalmeidah@ufpr.br
23075.019490/2024-25 - PL/UCEO - 9 unidades - responsável Cristiano Borges de Camargo da Silva - e-mail: cristiano.borges@ufpr.br
TOTAL 31 UNIDADES</t>
  </si>
  <si>
    <t>JD  04/10</t>
  </si>
  <si>
    <t>ET   04/10</t>
  </si>
  <si>
    <t>SD  07/10</t>
  </si>
  <si>
    <t>SEPT    07/10</t>
  </si>
  <si>
    <t>ET   07/10</t>
  </si>
  <si>
    <t>CH   07/10</t>
  </si>
  <si>
    <t>BL   08/10</t>
  </si>
  <si>
    <t>BC  08/10</t>
  </si>
  <si>
    <t>ET  08/10</t>
  </si>
  <si>
    <t>AG  09/10</t>
  </si>
  <si>
    <t>CH   09/10</t>
  </si>
  <si>
    <t>SD  09/10</t>
  </si>
  <si>
    <t>BL  09/10</t>
  </si>
  <si>
    <t>ET  09/10</t>
  </si>
  <si>
    <t>BC  09/10</t>
  </si>
  <si>
    <t>ET   10/10</t>
  </si>
  <si>
    <t>JA     10/10</t>
  </si>
  <si>
    <t>BC  10/10</t>
  </si>
  <si>
    <t>CLIC   10/10</t>
  </si>
  <si>
    <t>SACOD    11/10</t>
  </si>
  <si>
    <t>PL  11/10</t>
  </si>
  <si>
    <t>ET  11/10</t>
  </si>
  <si>
    <t>JA   11/10</t>
  </si>
  <si>
    <t>SACOD    14/10</t>
  </si>
  <si>
    <t>BL   14/10</t>
  </si>
  <si>
    <t>ET  16/10</t>
  </si>
  <si>
    <t>SA  16/10</t>
  </si>
  <si>
    <t>SA   17/10</t>
  </si>
  <si>
    <t>ET  17/10</t>
  </si>
  <si>
    <t>CT   17/10</t>
  </si>
  <si>
    <t>SD  18/10</t>
  </si>
  <si>
    <t>CH   18/10</t>
  </si>
  <si>
    <t>BL  18/10</t>
  </si>
  <si>
    <t>ET  18/10</t>
  </si>
  <si>
    <t>BL  21/10</t>
  </si>
  <si>
    <t>AG   21/10</t>
  </si>
  <si>
    <t>ET  21/10</t>
  </si>
  <si>
    <t>PROEC   21/10</t>
  </si>
  <si>
    <t>INTEGRA   22/10</t>
  </si>
  <si>
    <t>ET  22/10</t>
  </si>
  <si>
    <t>ET  24/10</t>
  </si>
  <si>
    <t>ET  25/10</t>
  </si>
  <si>
    <t>BL   29/10</t>
  </si>
  <si>
    <t>SA  29/10</t>
  </si>
  <si>
    <t>ET  30/10</t>
  </si>
  <si>
    <t>LT   30/10</t>
  </si>
  <si>
    <t>ET   30/10</t>
  </si>
  <si>
    <t>ET  31/10</t>
  </si>
  <si>
    <t>ET   01/11</t>
  </si>
  <si>
    <t>LT   01/11</t>
  </si>
  <si>
    <t>TC   01/11</t>
  </si>
  <si>
    <t>AG   01/11</t>
  </si>
  <si>
    <t>ET   04/11</t>
  </si>
  <si>
    <t>ET   05/11</t>
  </si>
  <si>
    <t>SA   05/11</t>
  </si>
  <si>
    <t>CH  06/11</t>
  </si>
  <si>
    <t>SEPT   06/11</t>
  </si>
  <si>
    <t>BL  06/11</t>
  </si>
  <si>
    <t>CEM  06/11</t>
  </si>
  <si>
    <t>PL   07/11</t>
  </si>
  <si>
    <t>RU  07/11</t>
  </si>
  <si>
    <t>AG   07/11</t>
  </si>
  <si>
    <t>TC   07/11</t>
  </si>
  <si>
    <t>PROEC   07/11</t>
  </si>
  <si>
    <t>CH   08/11</t>
  </si>
  <si>
    <t>SEPT  08/11</t>
  </si>
  <si>
    <t>ED  08/11</t>
  </si>
  <si>
    <t>SEPT   12/11</t>
  </si>
  <si>
    <t>PRPPG   27/11</t>
  </si>
  <si>
    <t>PROEC  29/11</t>
  </si>
  <si>
    <t>PROEC   03/12</t>
  </si>
  <si>
    <t>SD  12/12</t>
  </si>
  <si>
    <t>PRA
19/12</t>
  </si>
  <si>
    <t>PROAD 27/12</t>
  </si>
  <si>
    <t>SD  09/01</t>
  </si>
  <si>
    <t>BL   13/01</t>
  </si>
  <si>
    <t>SD  13/01</t>
  </si>
  <si>
    <t>BL   30/01</t>
  </si>
  <si>
    <t>ET   05/02</t>
  </si>
  <si>
    <t>HVP   06/02</t>
  </si>
  <si>
    <t>ET   06/02</t>
  </si>
  <si>
    <t>BL   07/02</t>
  </si>
  <si>
    <t>BL   10/02</t>
  </si>
  <si>
    <t>BL   13/02</t>
  </si>
  <si>
    <t>HVP   17/02</t>
  </si>
  <si>
    <t>HVP   20/02</t>
  </si>
  <si>
    <t>BL   24/02</t>
  </si>
  <si>
    <t>HVP   24/02</t>
  </si>
  <si>
    <t>TC   26/02</t>
  </si>
  <si>
    <t>HVP   28/02</t>
  </si>
  <si>
    <t>PROPLAD    18/03</t>
  </si>
  <si>
    <t>SD   19/03</t>
  </si>
  <si>
    <t>BL   21/03</t>
  </si>
  <si>
    <t>BL    24/03</t>
  </si>
  <si>
    <t>TC   25/03</t>
  </si>
  <si>
    <t>BL   25/03</t>
  </si>
  <si>
    <t>TC  26/03</t>
  </si>
  <si>
    <t>SD   28/03</t>
  </si>
  <si>
    <t>TL  01/04</t>
  </si>
  <si>
    <t>BL  04/04</t>
  </si>
  <si>
    <t>TC  04/04</t>
  </si>
  <si>
    <t>SD  04/04</t>
  </si>
  <si>
    <t>JD   08/04</t>
  </si>
  <si>
    <t>SACOD   09/04</t>
  </si>
  <si>
    <t>GABI   10/04</t>
  </si>
  <si>
    <t>BL   11/04</t>
  </si>
  <si>
    <t>PROGEPE    15/04</t>
  </si>
  <si>
    <t>BL   15/04</t>
  </si>
  <si>
    <t>BL   16/04</t>
  </si>
  <si>
    <t>HVC   16/04</t>
  </si>
  <si>
    <t>PROGEPE   16/04</t>
  </si>
  <si>
    <t>PROGEPE   17/04</t>
  </si>
  <si>
    <t>ET   17/04</t>
  </si>
  <si>
    <t>BL   22/04</t>
  </si>
  <si>
    <t>CH  22/04</t>
  </si>
  <si>
    <t>SD   23/04</t>
  </si>
  <si>
    <t>PROGEPE   23/04</t>
  </si>
  <si>
    <t>CH  23/04</t>
  </si>
  <si>
    <t>SD  23/04</t>
  </si>
  <si>
    <t>ET  25/04</t>
  </si>
  <si>
    <t>SD    25/04</t>
  </si>
  <si>
    <t>SD  28/04</t>
  </si>
  <si>
    <t>PROGEPE   28/04</t>
  </si>
  <si>
    <t>SD  29/04</t>
  </si>
  <si>
    <t>SD   30/04</t>
  </si>
  <si>
    <t>SD  05/05</t>
  </si>
  <si>
    <t>BL    09/05</t>
  </si>
  <si>
    <t>HVC   09/05</t>
  </si>
  <si>
    <t>ET   12/05</t>
  </si>
  <si>
    <t>TC   16/05</t>
  </si>
  <si>
    <t>SEPT  22/05</t>
  </si>
  <si>
    <t>BL  28/05</t>
  </si>
  <si>
    <t>SD   28/05</t>
  </si>
  <si>
    <t>SD  30/05</t>
  </si>
  <si>
    <t>BL  04/06</t>
  </si>
  <si>
    <t>SUPRI    09/06</t>
  </si>
  <si>
    <t>ET   09/06</t>
  </si>
  <si>
    <t>TC
17/06</t>
  </si>
  <si>
    <t>ET
23/06</t>
  </si>
  <si>
    <t>TL
24/06</t>
  </si>
  <si>
    <t>BL
24/06</t>
  </si>
  <si>
    <t>ET
24/06</t>
  </si>
  <si>
    <t>SACOD
26/06</t>
  </si>
  <si>
    <t>TC
30/06</t>
  </si>
  <si>
    <t>ET
30/06</t>
  </si>
  <si>
    <t>PROAFE
01/07</t>
  </si>
  <si>
    <t>SD
02/07</t>
  </si>
  <si>
    <t>BL
03/07</t>
  </si>
  <si>
    <t>CT
04/07</t>
  </si>
  <si>
    <t>TL
04/07</t>
  </si>
  <si>
    <t>SACOD
07/07</t>
  </si>
  <si>
    <t>TL
07/07</t>
  </si>
  <si>
    <t>PL
07/07</t>
  </si>
  <si>
    <t>BL
14/07</t>
  </si>
  <si>
    <t>BL
15/07</t>
  </si>
  <si>
    <t>SEPT   16/07</t>
  </si>
  <si>
    <t>CH   18/07</t>
  </si>
  <si>
    <t>AG   21/07</t>
  </si>
  <si>
    <t>TC   28/07</t>
  </si>
  <si>
    <t>BL   30/07</t>
  </si>
  <si>
    <t>BL   01/08</t>
  </si>
  <si>
    <t>PL 04/08</t>
  </si>
  <si>
    <t>ET   06/08</t>
  </si>
  <si>
    <t>PROAFE   07/08</t>
  </si>
  <si>
    <t>AG  07/08</t>
  </si>
  <si>
    <t>SEPT  07/08</t>
  </si>
  <si>
    <t>ET  08/08</t>
  </si>
  <si>
    <t>BC  08/08</t>
  </si>
  <si>
    <t>CH   08/08</t>
  </si>
  <si>
    <t>PROPG  08/08</t>
  </si>
  <si>
    <t>ET  11/08</t>
  </si>
  <si>
    <t>BL  12/08</t>
  </si>
  <si>
    <t>SEPT   13/08</t>
  </si>
  <si>
    <t>SD  13/08</t>
  </si>
  <si>
    <t>PROPLAD   14/08</t>
  </si>
  <si>
    <t>CH  18/08</t>
  </si>
  <si>
    <t>TC  20/08</t>
  </si>
  <si>
    <t>ET  21/08</t>
  </si>
  <si>
    <t>SEPT  21/08</t>
  </si>
  <si>
    <t>JD   22/08</t>
  </si>
  <si>
    <t>HVP  22/08</t>
  </si>
  <si>
    <t>AG  26/08</t>
  </si>
  <si>
    <t>CEM  26/08</t>
  </si>
  <si>
    <t>AG  27/08</t>
  </si>
  <si>
    <t>CEM   27/08</t>
  </si>
  <si>
    <t>SD  27/08</t>
  </si>
  <si>
    <t>SD  28/08</t>
  </si>
  <si>
    <t>PL/HV=00</t>
  </si>
  <si>
    <t>JA=03</t>
  </si>
  <si>
    <t>20 - COTA NO ITEM 60</t>
  </si>
  <si>
    <t>23 - COTA NO ITEM 61</t>
  </si>
  <si>
    <t>24 - COTA NO ITEM 62</t>
  </si>
  <si>
    <t>26 - COTA NO ITEM  63</t>
  </si>
  <si>
    <t>JA=01</t>
  </si>
  <si>
    <r>
      <rPr>
        <sz val="10"/>
        <rFont val="Arial"/>
        <family val="2"/>
      </rPr>
      <t xml:space="preserve">29  </t>
    </r>
    <r>
      <rPr>
        <sz val="10"/>
        <color rgb="FFFF0000"/>
        <rFont val="Arial"/>
        <family val="2"/>
      </rPr>
      <t>(cota no item 64 deve ser priorizada, pois são fornecedores diferentes)</t>
    </r>
  </si>
  <si>
    <t>JA=02</t>
  </si>
  <si>
    <t>PL/HV=01</t>
  </si>
  <si>
    <t>49 - COTA NO ITEM 65</t>
  </si>
  <si>
    <t>PL/HV=06</t>
  </si>
  <si>
    <t>51 - COTA NO ITEM 51</t>
  </si>
  <si>
    <t>60 - COTA RESERVADA ITEM 20</t>
  </si>
  <si>
    <t>61 - COTA RESERVADA ITEM 23</t>
  </si>
  <si>
    <t>62 - COTA RESERVADA ITEM  24</t>
  </si>
  <si>
    <t>63 - COTA RESERVADA ITEM 26</t>
  </si>
  <si>
    <r>
      <rPr>
        <sz val="10"/>
        <rFont val="Arial"/>
        <family val="2"/>
      </rPr>
      <t>64</t>
    </r>
    <r>
      <rPr>
        <sz val="10"/>
        <color rgb="FFFF0000"/>
        <rFont val="Arial"/>
        <family val="2"/>
      </rPr>
      <t xml:space="preserve"> (cota do item 29, priorizar, fornecedores diferentes)</t>
    </r>
  </si>
  <si>
    <t>65 - COTA RESERVADA ITEM 49</t>
  </si>
  <si>
    <t>66 - COTA RESERVADA ITEM 51</t>
  </si>
  <si>
    <t>PREGÃO Nº 90.027/2024-SRP - ELETRODOMÉSTICOS E EQUIPAMENTOS DIVERSOS</t>
  </si>
  <si>
    <t>VIGÊNCIA - 28/08/2024 a 28/08/2025</t>
  </si>
  <si>
    <r>
      <rPr>
        <sz val="10"/>
        <rFont val="arial,sans,sans-serif"/>
      </rPr>
      <t xml:space="preserve">Consulte o processo de licitação no SEI: </t>
    </r>
    <r>
      <rPr>
        <u/>
        <sz val="10"/>
        <color rgb="FF1155CC"/>
        <rFont val="arial,sans,sans-serif"/>
      </rPr>
      <t>23075.061134/2023-23</t>
    </r>
  </si>
  <si>
    <t>Prazo de entrega (conforme Edital de Licitação): o prazo de entrega do material será de até 30 (trinta) dias após recebimento da Nota de Empenho enviada pela Unidade Solicitante ao fornecedor.</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</si>
  <si>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</si>
  <si>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t>
  </si>
  <si>
    <t>Unid</t>
  </si>
  <si>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t>
  </si>
  <si>
    <t>BRITÂNIA
AB1600P</t>
  </si>
  <si>
    <t>CAZABEN SERVICOS E SOLUCOES LTDA
CNPJ: 37.587.427/0001-48
Endereço: Av. Edgar Pires de Castro, 2082 Loja 102, bairro Hípica, Porto Alegre/RS - CEP 91787-878
Fone: (51) 99577-5187 (55) 99686-7802
E-mail: cazaben.ltda@gmail.com
Representante Legal: Alisson Diniz Benites</t>
  </si>
  <si>
    <t>238/2024</t>
  </si>
  <si>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</si>
  <si>
    <t>HISENSE 12.000 BTUS - 110V</t>
  </si>
  <si>
    <t>C A INFORMATICA LTDA
CNPJ: 33.482.008/0001-90
Endereço: Av. dos ipes qd 31 lt 23, Parauapebas-PA CEP: 68515-000
Fone: (94) 99235-6177 / (94) 3352-5400
E-mail: dplicitacao@informaticaipe.com.br
Representante Legal: Wevesks de Sousa Damascena</t>
  </si>
  <si>
    <t>236/2024</t>
  </si>
  <si>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t>
  </si>
  <si>
    <t>OSTER
Bowl Inox III</t>
  </si>
  <si>
    <t>CAZABEN SERVICOS E SOLUCOES LTDA
CNPJ: 37.587.427/0001-48
Endereço: Av. Edgar Pires de Castro, 2082 Loja 102, bairro Hípica, Porto Alegre/RS - CEP 91787-878
Fone: (51) 99577-5187 (55) 99686-7802
E-mail: cazaben.ltda@gmail.com
Representante Legal: Alisson Diniz Benites</t>
  </si>
  <si>
    <t>Bebedouro de pressão conjugado. Características mínimas: composto por dois gabinetes, sendo um acessível a crianças e/ou portadores de necessidades especiais; gabinetes e pias produzidos em aço inox; com três torneiras em material metálico: duas no gabinete mais alto, sendo uma para copo e outra para jato, e uma para jato no gabinete conjugado;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</si>
  <si>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LIBELL MODELO/VERSÃO: PRESS STAR SIDE</t>
  </si>
  <si>
    <t>SORELLE COMERCIO ELETROS E EQUIPAMENTOS
CNPJ: 36.045.363/0001-90
Endereço: Rua Travasso do Meio, 20A, Bonfim Salvador - BA CEP: 40415-345
Fone: (71) 99915-5056 / (71) 98201-4106
E-mail: sorellecomequipamentos@gmail.com;cardosinhodb@gmail.com
Representante Legal: Marcos Vinicius Cardoso dos Santos</t>
  </si>
  <si>
    <t>250/2024</t>
  </si>
  <si>
    <t>Bebedouro de pressão. Características mínimas: composto por um gabinete pia produzidos em aço inox; com duas torneiras em material metálico: sendo uma para copo e outra para jato;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</si>
  <si>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LIBELL MODELO/VERSÃO: PRESS STAR</t>
  </si>
  <si>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</si>
  <si>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ROCHA INOX - IBBA MR100 REGISTRO NO INMETRO: 011956/2023 CERTIFICADO: NCC 22.09464</t>
  </si>
  <si>
    <t>IBBA INDUSTRIA E COMERCIO DE BEBEDOURO LTDA
CNPJ: 50.456.480/0001-78
Endereço: Rua Ciro Escobar 173 – complemento sala B setor 207 quadra00003 lote0001 - JI-PARANA/ RO - CEP: 76.900-850
Fone: (69)99999-4487
E-mail: ibbalicitacao@gmail.com
Representante Legal:  Wilson Rocha</t>
  </si>
  <si>
    <t>247/2024</t>
  </si>
  <si>
    <t>Bebedouro refrigerado para garrafão de água. Características mínimas: gabinete em aço inox, com altura aproximada de 90cm(±15cm); tampo e depósito de água em material plástico atóxico; com duas torneiras em material plástico, sendo uma para água natural e outra para água gelada; com controle da temperatura de resfriamento. O produto deverá suportar garrafões de até 20 litros de água;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</si>
  <si>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Blender liquidificador. Características mínimas: Capacidade 2 litros. Alta Rotação – 25.000 RPM. Potência 1400W. Potenciômetro e função pulse. Jarra em policarbonato de alta resistência. Ideal para quebrar gelo, preparar molhos, polpas ou smoothies. Alimentação 127V ou 220V, à escolha da unidade solicitante no momento do empenho.</t>
  </si>
  <si>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t>
  </si>
  <si>
    <t>AGRATTO
CET25-01</t>
  </si>
  <si>
    <t>49.316.260 KATHERINE CONCEICAO JOERGENSEN
CNPJ: 49.316.260/0001-60
Endereço: Rua Maria Merquides, Quadra 28, Lote 30 – Res. Maranata - CEP: 75.911-037 - Rio Verde-GO
Fone: 64 99212 1987
E-mail: katherine_724@hotmail.com
Representante Legal: Katherine Conceição Joergensen</t>
  </si>
  <si>
    <t>234/2024</t>
  </si>
  <si>
    <t>Carrinho de estacionamento com capacidade mínima de 200 litros, com 2 rodas de 14 ou 15 polegadas na parte traseira com pneu maciço. O carrinho deve ter cesto com arame mínimo de 4mm e reforço de no mínimo 4,7mm. Suas medidas devem ter no mínimo 47cm de largura e no mínimo 100cm de altura. O produto deverá possuir garantia de, no mínimo, 12 meses a contar da data de entrega.</t>
  </si>
  <si>
    <t>Carrinho tipo armazém. Tamanho médio;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</si>
  <si>
    <t>Carro tipo plataforma. Produzido em aço carbono com pintura antiferruginosa; com 4 rodas; pneumático (pneus com câmaras de ar); com cabeçalho giratório com sistema de trava; com sistema de freios; assoalho metálico. Capacidade de carga: 800kg. Dimensões mínimas da plataforma: 1500x800mm (CxL). Todos os tubos deverão estar protegidos por luvas de material plástico, sem quaisquer cantos vivos que possam causar risco de acidente aos usuários. O produto deverá possuir garantia de, no mínimo, 12 meses a contar da data de entrega.</t>
  </si>
  <si>
    <t>Fabricação própria.</t>
  </si>
  <si>
    <t>FLEX ENGE INDUSTRIA METALURGICA LTDA
CNPJ: 13.089.430/0001-73
Endereço: Rua Gabriel Cantele nº 56, Bairro Estação, Araucária-PR
Fone: (41) 3373-2651 / (41) 9179-5124
E-mail: flexenge@gmail.com
Representante Legal: Sérgio Lima de Oliveira</t>
  </si>
  <si>
    <t>242/2024</t>
  </si>
  <si>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t>
  </si>
  <si>
    <t>Futuro</t>
  </si>
  <si>
    <t>DC COMERCIO LICITACOES LTDA
CNPJ: 49.018.158/0001-88
Endereço: AV. EUSÉBIO MATOSO, 690, CONJ 16, SALA 1 - PINHEIROS -CIDADE: SÃO PAULO/SP - CEP: 05423-000
Fone: 11) 99818-6544 / (99) 98805-8112
E-mail: dc.comerciolicitacoes@gmail.com
Representante Legal: Maria Carolina Dantas Cunha</t>
  </si>
  <si>
    <t>239/2024</t>
  </si>
  <si>
    <t>Chuveiro elétrico, alimentação 220V, potência mínima 5400W. O produto deverá possuir garantia de, no mínimo, 12 meses a contar da data de entrega.</t>
  </si>
  <si>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t>
  </si>
  <si>
    <t>FISCHER REF 30004 ELETRICO</t>
  </si>
  <si>
    <t>FORMIGARI COMERCIO DE MOVEIS LTDA
CNPJ: 42.727.372/0001-64
Endereço: RUA PORTO GRANDE 120, PORTO GRANDE – ARAQUARI/SC CEP 89.245-000 
Fone: (47) 99737-0584
E-mail: licitacao@moveisformigari.com.br
Representante Legal: Ademir Formigari</t>
  </si>
  <si>
    <t>243/2024</t>
  </si>
  <si>
    <t>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</si>
  <si>
    <t>ARSEC Modelo 250</t>
  </si>
  <si>
    <t>LICEQ DO BRASIL - COMERCIO DE
CNPJ: 23.025.061/0001-09
Endereço: Rua Anambés, nº 77 B. Cajuru – Curitiba/PR - CEP.: 82.920-020
Fone: (41) 3367-1747.
E-mail: licitação@liceqdobrasil.com.br/binesg@hotmail.com/abner@liceqdobrasil.com.br/comercial@liceqdobrasil.com.br
Representante Legal: Abner Stanguine Garcia</t>
  </si>
  <si>
    <t>248/2024</t>
  </si>
  <si>
    <t>Desumidificador de papel (estufa de mesa). Características mínimas: potência 14W; para papel sulfite formatos A4 e Ofício; capacidade para 1.350 folhas; tampa e base em poliestireno resistente. Dimensões aproximadas 290x415x220mm. Alimentação 127V. O produto deverá vir acompanhado de manual de instruções em português e possuir garantia de, no mínimo, 12 meses a contar da data de entrega. Disponível para alimentação em 127V ou 220V, à escolha da unidade solicitante no momento do empenho.</t>
  </si>
  <si>
    <t>Escada em alumínio. Material: alumínio. Degraus: 03. Capacidade mínima: 120 kg; Dobrável. Dupla abertura em A, pés antiderrapantes, patamar de polipropileno de alta resistência com arco na parte superior.</t>
  </si>
  <si>
    <t>Escada multifuncional. Produzida em alumínio; dobrável em 4 partes (4x4); 8 posições; 16 degraus; com catracas; travamento automático de segurança na extensão; pés revestidos com sapatas fabricadas em borracha antiderrapante; dobradiças em aço. Dimensões mínimas: 4,7m de altura; 34cm de largura; 24cm de distância entre os degraus. Capacidade de peso: 150 kg. Peso aproximado da escada: 15kg. Deverá vir acompanhada de manual de instruções e possuir garantia de, no mínimo, 12 meses a contar da data de entrega.</t>
  </si>
  <si>
    <t>Escada tipo tesoura extensível. Produzida em fibra de vidro; com no mínimo 10 degraus; altura mínima de 1,80m fechada e 3,20m aberta (altura vertical). O produto deverá possuir garantia de, no mínimo, 12 meses a contar da data de entrega.</t>
  </si>
  <si>
    <t>Escadas SC / EFD 098</t>
  </si>
  <si>
    <t>SUL AGUA EQUIPAMENTOS LTDA
CNPJ: 46.344.050/0001-97,
Endereço: Rua Pedro Mess Nº330 Lote D 89.055-440 Cidade Estado: Blumenau - SC
Fone: (47) 3057-3941 /3902
E-mail: atas@sulaguaequipamentos.com.br/empenhos@sulaguaequipamentos.com.br
Representante Legal: Cleito Pitz dos Santos</t>
  </si>
  <si>
    <t>251/2024</t>
  </si>
  <si>
    <t>Fornecedor com negativo no SICAF</t>
  </si>
  <si>
    <t>Exaustor axial industrial de parede, com diâmetro de 50cm. Características mínimas: potência do motor de 700W/1,0 hp, tensão 127V ou 220V, monofásico 4 polos, vazão mínima: 130m³/min; rotação mínima do motor: 1600 rpm, confeccionado em chapa de aço carbono, com pintura epóxi, mancalizado com rolamentos de esfera proporcionando baixo nível de ruído e elevada durabilidade, hélices em alumínio composta por 6 paletas, profundidade aproximada de 30 cm, grade ou tela de proteção externa contra as hélices do exaustor. O produto deverá possuir garantia de, no mínimo, 12 meses a contar da data de entrega.</t>
  </si>
  <si>
    <t>GOAR / EP50</t>
  </si>
  <si>
    <t>BT COMERCIO INTELIGENTE LTDA
CNPJ: 45.329.312/0001-81
Endereço: Avenida Setecentos, n° s/n, Sala 04 Galpão 17 - Módulos 13 e 14, Terminal Intermodal da Serra, Serra/ES, CEP 29161-414
Fone: (49) 99132-9784
E-mail: licitacao.btcomercio@gmail.com
Representante Legal: Lucas Griebeler Sandi</t>
  </si>
  <si>
    <t>235/2024</t>
  </si>
  <si>
    <t>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</si>
  <si>
    <t>ADS F05</t>
  </si>
  <si>
    <t>I C DE SOUSA COMERCIO E SERVICOS LTDA
CNPJ: 40.359.757/0001-90
Endereço: Q. 28, CJ. A, LT 06, Setor Central do Gama - Brasília / DF. CEP: 72.405-281
Fone: (61) 99519-1657
E-mail: licitacao@opplicitacoes.com.br;ic19sousa@gmail.com
Representante Legal: Israel Carvalho de Sousa</t>
  </si>
  <si>
    <t>246/2024</t>
  </si>
  <si>
    <t>Fogão a gás 4 bocas. Características mínimas: de piso; mesa inox sem furação, compartimentada; tampa em vidro temperado; trempes individuais ou duplas; 4queimadores selados com 1 rápido; acendimento automático; forno simples com capacidade para 50 litros, autolimpante, com luz interna, prateleira deslizante; tampa do forno com vidro interno removível; proteção térmica traseira. Alimentação 127V. Produzido em conformidade com a Portaria INMETRO nº 400/2012 ou a Portaria INMETRO nº 8/2022. O produto deverá vir acompanhado de manual de instruções em português e possuir garantia de, no mínimo, 12 meses a contar da data de entrega.</t>
  </si>
  <si>
    <t>Atlas</t>
  </si>
  <si>
    <t>DRP LICITACOES LTDA
CNPJ: 50.405.739/0001-51
Endereço: Rua Minas Gerais, 170 - Fone/Fax - 44 9915-4623 - CEP - 87.701-070 –Paranavaí - PR
Fone: (44) 9915-4623
E-mail: danilo_rp_@hotmail.com
Representante Legal: Danilo Rodrigo Pereira</t>
  </si>
  <si>
    <t>240/2024</t>
  </si>
  <si>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t>
  </si>
  <si>
    <t>AGRATTO/ AMIC 32</t>
  </si>
  <si>
    <t>Fornecedor com impedimento de contratar registrado no SICAF</t>
  </si>
  <si>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t>
  </si>
  <si>
    <t>BEST 44L</t>
  </si>
  <si>
    <t>FORMIGARI COMERCIO DE MOVEIS LTDA
CNPJ: 42.727.372/0001-64
Endereço: RUA PORTO GRANDE 120, PORTO GRANDE – ARAQUARI/SC CEP 89.245-000 
Fone: (47) 99737-0584
E-mail: licitacao@moveisformigari.com.br
Representante Legal: Ademir Formigari</t>
  </si>
  <si>
    <t>Fragmentadora de papel. Para fragmentação de papel, CD/DVD, grampos, clipes e cartões magnéticos; corte em partículas de, no máximo, 160mm². Níveis de segurança P4-T2-O2, ou superiores, conforme Norma DIN 66.399. Características mínimas: capacidade de fragmentação de 14 folhas de 75g/m² por vez; abertura para inserção (entrada de papel) de 225mm, ou superior; funcionamento contínuo por, no mínimo, 10 minutos; acionamento automático; nível de ruído até 65dB; potência mínima do motor 300W; alimentação 127V; reversão automática com opção manual; com sensores de aviso de cesto cheio e sobrecarga; velocidade mínima de fragmentação 1,8m/min; cesto de papel para 22 litros. O produto deverá vir acompanhado de manual de instruções em português e possuir garantia de, no mínimo, 12 meses a contar da data de entrega.</t>
  </si>
  <si>
    <t>AURORA / AS1800CD</t>
  </si>
  <si>
    <t>PRECISAO COMERCIO DE MATERIAIS DE ESCRITÓRIO LTDA
CNPJ: 45.373.478/0001-03
Endereço: Rua Irma Oliva Scapinello - Complemento: Casa - Bairro: Pôr do Sol - Barão de Cotegipe RS - CEP 99740-000
Fone: (54)99620.5728
E-mail: precisaomateriais@gmail.com; alinee.ongaratto@gmail.com
Representante Legal: ALINE ONGARATTO DA ROCHA</t>
  </si>
  <si>
    <t>249/2024</t>
  </si>
  <si>
    <t>Freezer horizontal. Características mínimas: capacidade de armazenamento (líquida) de 300 litros;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</si>
  <si>
    <t>ELECTROLUX - Modelo: H330</t>
  </si>
  <si>
    <t>37.395.740 JOSE CARLOS ROSSI
CNPJ: 37.395.740/0001-84
Endereço: Rua Armando Lourenço, 271 - Esplanada do Sol - São José dos Campos - SP - CEP 12244-650
Fone: (12) 99745-2604
E-mail: rossi.jc@outlook.com
Representante Legal: José Carlos Rossi</t>
  </si>
  <si>
    <t>233/2024</t>
  </si>
  <si>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</si>
  <si>
    <t>Electrolux H550</t>
  </si>
  <si>
    <t>R$ 2.900,00</t>
  </si>
  <si>
    <t>2M - COMERCIO DE ELETROELETRONICOS LTDA
CNPJ: 32.691.514/0001-27
Endereço: Avenida João Baptista Parra, nº 633 Sala 1901 – Praia do Suá – Vitória/ES
Fone: (12) 3341-3235
E-mail: 2m.licita@gmail.com;marcosjunior@sumarc.com.br
Representante Legal: Marcos Corra de Oliveira Junior</t>
  </si>
  <si>
    <t>232/2024</t>
  </si>
  <si>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</si>
  <si>
    <t>MIDEA - Modelo: MDRC207SLA012</t>
  </si>
  <si>
    <t>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</si>
  <si>
    <t>BRASTEMP BVR28NBBNA</t>
  </si>
  <si>
    <t>WNO SOLUCOES INTEGRADAS LTDA
CNPJ: 49.009.043/0001-27
Endereço: Avenida Juscelino Kubitschek, 350, Andar 2, Sala 159, Joinville/SC - 89201-100
Fone: (41) 98730-4429
E-mail: wnosolucoesintegradas@gmail.com
Representante Legal: William neves de Oliveira</t>
  </si>
  <si>
    <t>253/2024</t>
  </si>
  <si>
    <t>Frigobar. Características mínimas: capacidade de armazenamento (líquida) de 68 litros; com prateleiras; congelador; compartimentos na porta (internos). Alimentação 127V. Cor preferencial: branca. O produto deverá vir acompanhado de manual de instruções em português e possuir garantia de, no mínimo, 12 meses a contar da data de entrega.</t>
  </si>
  <si>
    <t>HQ 70 LITROS BC-70</t>
  </si>
  <si>
    <t>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</si>
  <si>
    <t>MIDEA 
MDRT580MTA012</t>
  </si>
  <si>
    <t>CASTRO EQUIPAMENTOS LTDA
CNPJ: 42.753.718/0001-07
Endereço: RUA DAS ORQUIDEAS 361, JARDIM CUIABÁ - CUIABÁ - MT - CEP:78043148
Fone: (65)4042-0502
E-mail: contato@grupoaccomercio.com.br
Representante Legal: Paulo Henrique Andreani Araujo</t>
  </si>
  <si>
    <t>237/2024</t>
  </si>
  <si>
    <t>Fornecedor pediu rescisão da ata de registro de preços por descontinuidade do produto ofertado, conforme processo 23075.009707/2025-70</t>
  </si>
  <si>
    <t>Guilhotina. Totalmente construída em aço, com tratamento e pintura eletrostática; comprimento mínimo do corte: 300 mm; capacidade de corte para, no mínimo, 20 folhas. Dimensões mínimas da base: 340x400mm.</t>
  </si>
  <si>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t>
  </si>
  <si>
    <t>Lavor / Fast extra 135</t>
  </si>
  <si>
    <t>SUL AGUA EQUIPAMENTOS LTDA
CNPJ: 46.344.050/0001-97,
Endereço: Rua Pedro Mess Nº330 Lote D 89.055-440 Cidade Estado: Blumenau - SC
Fone: (47) 3057-3941 /3902
E-mail: atas@sulaguaequipamentos.com.br/empenhos@sulaguaequipamentos.com.br
Representante Legal: Cleito Pitz dos Santos</t>
  </si>
  <si>
    <t>Forneceodor impedimento de contratar registrado no SICAF</t>
  </si>
  <si>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t>
  </si>
  <si>
    <t>BRITÂNIA
BLQ970P Turbo 900W</t>
  </si>
  <si>
    <t>Luminária articulável de mesa com base redonda. Características mínimas: haste e cúpula fabricadas em aço com acabamento em pintura epóxi; base redonda; estrutura articulável; altura de, no mínimo, 50 cm; soquete modelo E27, tensão 127V ou bivolt, com botão para ligar e desligar, cabo de alimentação de, no mínimo, 1m de comprimento. Cor preferencial: preta. O produto deverá possuir garantia de, no mínimo, 12 meses a contar da data de entrega</t>
  </si>
  <si>
    <t>Luminária articulável de mesa com garra para fixação. Características mínimas: braço articulável para diversas posições, altura mínima 60 cm, base e cúpula em chapa de aço, haste em metal/aço acabamentos em PVC, soquete em porcelana, bivolt (127V/220V), pintura epóxi branca ou preta, com lâmpada de bulbo LED, especificação E27, consumo 20w, tensão bivolt, cor da luz branca fria. Cabo de alimentação de, no mínimo, 1m de comprimento. O produto deverá possuir garantia de, no mínimo, 12 meses a contar da data de entrega.</t>
  </si>
  <si>
    <t>Luminária de emergência LED. Características mínimas: dois faróis com LEDs; 1200 lúmens; autonomia de 3 horas. Bivolt automático 127/220V. Bateria selada de, no mínimo, 4V/2,2Ah. Fabricada de acordo com a Norma NBR 10898:2013. O produto deverá vir acompanhado de manual de instruções em português e possuir garantia de, no mínimo, 12 meses a contar da data de entrega.</t>
  </si>
  <si>
    <t>Mesa inox. Dimensões mínimas: 1800x700x800mm (CxLxA). Características mínimas: totalmente produzida em aço inox AISI 201; desmontável; com uma prateleira inferior reforçada; pés ajustáveis; diâmetro dos tubos da estrutura 1½"; capacidade de carga do tampo: 300kg; capacidade de carga da prateleira inferior: 100kg. O acabamento deverá ser livre de quaisquer rebarbas, partes cortantes ou superfícies ásperas. O produto deverá possuir garantia de, no mínimo, 12 meses a contar da data de entrega.</t>
  </si>
  <si>
    <t>MESA INOXIDÁVEL 1800X700X800MM</t>
  </si>
  <si>
    <t>VALTER OLIVEIRA DA SILVA COMERCIO DE MÁQUINAS
CNPJ: 04.192.066/0002-62
Endereço: Rua Maniutuba, nº 148, Galpão 2, Bairro Chácara Santo - Antonio (Zona Leste) - CEP: 03.411-130 MUNICÍPIO: São Paulo UF: SP
Fone: (34) 3229-0082
E-mail: licitacaomilenio@sejavista.com.br
Representante Legal: Valter Oliveira da Silva</t>
  </si>
  <si>
    <t>254/2024</t>
  </si>
  <si>
    <t>Mixer. Deverá possuir função 3 em 1 com capacidade de copo mínima de 700ml, potência mínima de 600W.Tensão de alimentação de 127V. O produto deverá possuir garantia de, no mínimo, 12 meses a contar da data de entrega.</t>
  </si>
  <si>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t>
  </si>
  <si>
    <t>PHILCO
PMP1600V 1400W</t>
  </si>
  <si>
    <t>Umidificador de ar ultrassônico portátil; desligamento automático; bivolt; reservatório com capacidade de, no mínimo, 4,8 litros de água. O produto deverá possuir garantia de, no mínimo, 12 meses a contar da data de entrega.</t>
  </si>
  <si>
    <t>Ventilador de mesa. Características mínimas: potência 50W; diâmetro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</si>
  <si>
    <t>Britânia - Protect 30</t>
  </si>
  <si>
    <t>PARF</t>
  </si>
  <si>
    <t>Fornecedor  respondendo processo administrativo de Apuração de Responsabilidade</t>
  </si>
  <si>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</si>
  <si>
    <t>VENTISOL / Ventilador de Parede Monta Fácil</t>
  </si>
  <si>
    <t>Fornecedor respondendo processo administrativo de Apuração de Responsabilidade</t>
  </si>
  <si>
    <t>Ventilador de teto. Características mínimas: 3 pás de aço ou plástico resistente; função exaustor; velocidade 420 RPM; silencioso; com controle de parede (liga, desliga e reversão). Cores preferenciais: preto, cinza ou branco. Alimentação 127V.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(se houver), nos termos da Portaria INMETRO n.º 299, de 09 de julho de 2021, que aprova os Requisitos de Avaliação da Conformidade RAC do produto e trata da etiquetagem compulsória.</t>
  </si>
  <si>
    <t>VENTISOL
COMERCIAL</t>
  </si>
  <si>
    <t>Marca registrada na ata foi descontinuada e o fornecedor foi liberado do compromisso, por não haver modelos equivalente dentro da faixa de preço ofertado</t>
  </si>
  <si>
    <t>Ventilador de coluna/pedestal. Características mínimas: potência 125W; diâmetro 40cm; 6 pás giratórias; ajuste de inclinação e oscilação; 3 níveis de velocidade; silencioso; com grade removível; deverá possuir pedestal com altura ajustável de até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</si>
  <si>
    <t>BRITANIA BVT450</t>
  </si>
  <si>
    <t>ELITE TECH SUPRIMENTOS LTDA
CNPJ: 52.390.100/0001-75
Endereço: Area ADE Quadra 1 conjunto d lote 06 SN sala: 101; - Bairro Area de desenvolvimento economico (Ceilandia) CEP 72237-140 - Brasilia/DF
Fone: 61 98409-3091
E-mail: elitetechsuprimentos@gmail.com
Representante Legal: Gabriel Pereira de Oliveira</t>
  </si>
  <si>
    <t>241/2024</t>
  </si>
  <si>
    <t>(COTA ITEM 17) 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</si>
  <si>
    <t>(COTA ITEM 23) 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</si>
  <si>
    <t>(COTA ITEM 33) 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</si>
  <si>
    <t>CH   30/08</t>
  </si>
  <si>
    <t>BL   30/08</t>
  </si>
  <si>
    <t>CEM   30/08</t>
  </si>
  <si>
    <t>CT   30/08</t>
  </si>
  <si>
    <t>SEPT   30/08</t>
  </si>
  <si>
    <t>SD  30/08</t>
  </si>
  <si>
    <t>BL   02/09</t>
  </si>
  <si>
    <t>SD   02/09</t>
  </si>
  <si>
    <t>BC  02/09</t>
  </si>
  <si>
    <t>TL  03/09</t>
  </si>
  <si>
    <t>SEPT   03/09</t>
  </si>
  <si>
    <t>JA   03/09</t>
  </si>
  <si>
    <t>SACOD   03/09</t>
  </si>
  <si>
    <t>SA  04/09</t>
  </si>
  <si>
    <t>SD  04/09</t>
  </si>
  <si>
    <t>ED  04/09</t>
  </si>
  <si>
    <t>BL   04/09</t>
  </si>
  <si>
    <t>ET  05/09</t>
  </si>
  <si>
    <t>JA  05/09</t>
  </si>
  <si>
    <t>SA   05/09</t>
  </si>
  <si>
    <t>SD  05/09</t>
  </si>
  <si>
    <t>PL  06/09</t>
  </si>
  <si>
    <t>JD   06/09</t>
  </si>
  <si>
    <t>PROEC  06/09</t>
  </si>
  <si>
    <t>PRAE   06/09</t>
  </si>
  <si>
    <t>PRAE  09/09</t>
  </si>
  <si>
    <t>LT  10/09</t>
  </si>
  <si>
    <t>BL   10/09</t>
  </si>
  <si>
    <t>SEPT   11/09</t>
  </si>
  <si>
    <t>PL   11/09</t>
  </si>
  <si>
    <t>PL  12/09</t>
  </si>
  <si>
    <t>TC  12/09</t>
  </si>
  <si>
    <t>BL   12/09</t>
  </si>
  <si>
    <t>SD   12/09</t>
  </si>
  <si>
    <t>AG   13/09</t>
  </si>
  <si>
    <t>INTEGRA   16/09</t>
  </si>
  <si>
    <t>PROGRAD   16/09</t>
  </si>
  <si>
    <t>GR   16/09</t>
  </si>
  <si>
    <t>BL   16/09</t>
  </si>
  <si>
    <t>SACOD   17/09</t>
  </si>
  <si>
    <t>CH   17/09</t>
  </si>
  <si>
    <t>AG   18/09</t>
  </si>
  <si>
    <t>JA  19/09</t>
  </si>
  <si>
    <t>PROEC   20/09</t>
  </si>
  <si>
    <t>SD  23/09</t>
  </si>
  <si>
    <t>LT   24/09</t>
  </si>
  <si>
    <t>BL   24/09</t>
  </si>
  <si>
    <t>ET   24/09</t>
  </si>
  <si>
    <t>LT  24/09</t>
  </si>
  <si>
    <t>ET  25/09</t>
  </si>
  <si>
    <t>CT   26/09</t>
  </si>
  <si>
    <t>PROEC   26/09</t>
  </si>
  <si>
    <t>ET   26/09</t>
  </si>
  <si>
    <t>SD  26/09</t>
  </si>
  <si>
    <t>BL  26/09</t>
  </si>
  <si>
    <t>CLOG    26/09</t>
  </si>
  <si>
    <t>SD  27/09</t>
  </si>
  <si>
    <t>TC   27/09</t>
  </si>
  <si>
    <t>AG  27/09</t>
  </si>
  <si>
    <t>ET  30/09</t>
  </si>
  <si>
    <t>TC   30/09</t>
  </si>
  <si>
    <t>ET  01/10</t>
  </si>
  <si>
    <t>CEM   01/10</t>
  </si>
  <si>
    <t>PRPPG   01/10</t>
  </si>
  <si>
    <t>SD  01/10</t>
  </si>
  <si>
    <t>SD  02/10</t>
  </si>
  <si>
    <t>SPIN   02/10</t>
  </si>
  <si>
    <t>SD  03/10</t>
  </si>
  <si>
    <t>HVC   03/10</t>
  </si>
  <si>
    <t>ET   03/10</t>
  </si>
  <si>
    <t>SACOD   03/10</t>
  </si>
  <si>
    <t>PROGEPE   03/10</t>
  </si>
  <si>
    <t>ET  07/10</t>
  </si>
  <si>
    <t>AG   07/10</t>
  </si>
  <si>
    <t>BC    07/10</t>
  </si>
  <si>
    <t>JA  08/10</t>
  </si>
  <si>
    <t>BC   08/10</t>
  </si>
  <si>
    <t>CH    08/10</t>
  </si>
  <si>
    <t>PROGEPE    08/10</t>
  </si>
  <si>
    <t>CH  09/10</t>
  </si>
  <si>
    <t>JA   09/10</t>
  </si>
  <si>
    <t>CEM   10/10</t>
  </si>
  <si>
    <t>JA  10/10</t>
  </si>
  <si>
    <t>BC    10/10</t>
  </si>
  <si>
    <t>PROGEPE    10/10</t>
  </si>
  <si>
    <t>PROGEPE   11/10</t>
  </si>
  <si>
    <t>JA   14/10</t>
  </si>
  <si>
    <t>ET   14/10</t>
  </si>
  <si>
    <t>GR   14/10</t>
  </si>
  <si>
    <t>SA  14/10</t>
  </si>
  <si>
    <t>SACOD   16/10</t>
  </si>
  <si>
    <t>SA   16/10</t>
  </si>
  <si>
    <t>ET   17/10</t>
  </si>
  <si>
    <t>BL   17/10</t>
  </si>
  <si>
    <t>HVC   18/10</t>
  </si>
  <si>
    <t>BL   18/10</t>
  </si>
  <si>
    <t>PL  21/10</t>
  </si>
  <si>
    <t>AG  22/10</t>
  </si>
  <si>
    <t>SEPT   22/10</t>
  </si>
  <si>
    <t>PRA  23/10</t>
  </si>
  <si>
    <t>BL   23/10</t>
  </si>
  <si>
    <t>LT  30/10</t>
  </si>
  <si>
    <t>SEPT  30/10</t>
  </si>
  <si>
    <t>SA  30/10</t>
  </si>
  <si>
    <t>JA  30/10</t>
  </si>
  <si>
    <t>CH  01/11</t>
  </si>
  <si>
    <t>TC  01/11</t>
  </si>
  <si>
    <t>AGETIC   01/11</t>
  </si>
  <si>
    <t>ET  01/11</t>
  </si>
  <si>
    <t>CT  01/11</t>
  </si>
  <si>
    <t>LT  01/11</t>
  </si>
  <si>
    <t>PL  04/11</t>
  </si>
  <si>
    <t>BL   04/11</t>
  </si>
  <si>
    <t>LT   04/11</t>
  </si>
  <si>
    <t>CLOG   04/11</t>
  </si>
  <si>
    <t>AG   05/11</t>
  </si>
  <si>
    <t>SA   06/11</t>
  </si>
  <si>
    <t>JA  07/11</t>
  </si>
  <si>
    <t>RU  08/11</t>
  </si>
  <si>
    <t>SACOD  08/11</t>
  </si>
  <si>
    <t>PL  08/11</t>
  </si>
  <si>
    <t>PROEC   29/11</t>
  </si>
  <si>
    <t>SEPT   03/12</t>
  </si>
  <si>
    <t>PRPPG   04/12</t>
  </si>
  <si>
    <t>SD  30/12</t>
  </si>
  <si>
    <t>JD  07/01</t>
  </si>
  <si>
    <t>TC   24/01</t>
  </si>
  <si>
    <t>BL   28/01</t>
  </si>
  <si>
    <t>HVP  06/02</t>
  </si>
  <si>
    <t>BL   06/02</t>
  </si>
  <si>
    <t>BL  25/02</t>
  </si>
  <si>
    <t>BL   07/03</t>
  </si>
  <si>
    <t>TC   07/03</t>
  </si>
  <si>
    <t>CP3DE   19/03</t>
  </si>
  <si>
    <t>TC  25/03</t>
  </si>
  <si>
    <t>AG   26/03</t>
  </si>
  <si>
    <t>TC   28/03</t>
  </si>
  <si>
    <t>ED  02/04</t>
  </si>
  <si>
    <t>SD  03/04</t>
  </si>
  <si>
    <t>SD  07/04</t>
  </si>
  <si>
    <t>BL  07/04</t>
  </si>
  <si>
    <t>JD   07/04</t>
  </si>
  <si>
    <t>HVP   10/04</t>
  </si>
  <si>
    <t>GAB  10/04</t>
  </si>
  <si>
    <t>AG  10/04</t>
  </si>
  <si>
    <t>P4E  10/04</t>
  </si>
  <si>
    <t>ET  11/04</t>
  </si>
  <si>
    <t>AG   16/04</t>
  </si>
  <si>
    <t>BL  22/04</t>
  </si>
  <si>
    <t>CH   22/04</t>
  </si>
  <si>
    <t>ET  22/04</t>
  </si>
  <si>
    <t>PROPLAD    23/04</t>
  </si>
  <si>
    <t>BL    28/04</t>
  </si>
  <si>
    <t>ET  05/05</t>
  </si>
  <si>
    <t>PROPLAD    06/05</t>
  </si>
  <si>
    <t>SULOG   14/05</t>
  </si>
  <si>
    <t>SUPRI   19/05</t>
  </si>
  <si>
    <t>PROPLAD   21/05</t>
  </si>
  <si>
    <t>TC   21/05</t>
  </si>
  <si>
    <t>BL   27/05</t>
  </si>
  <si>
    <t>TC   30/05</t>
  </si>
  <si>
    <t>BL  30/05</t>
  </si>
  <si>
    <t>BL   02/06</t>
  </si>
  <si>
    <t>ED   04/06</t>
  </si>
  <si>
    <t>CH  04/06</t>
  </si>
  <si>
    <t>TC  10/06</t>
  </si>
  <si>
    <t>CT
17/06</t>
  </si>
  <si>
    <t>CH
26/06</t>
  </si>
  <si>
    <t>HVC
26/06</t>
  </si>
  <si>
    <t>BL
26/06</t>
  </si>
  <si>
    <t>BL
01/07</t>
  </si>
  <si>
    <t>TC
14/07</t>
  </si>
  <si>
    <t>SEPT   17/07</t>
  </si>
  <si>
    <t>BL   23/07</t>
  </si>
  <si>
    <t>PL   23/07</t>
  </si>
  <si>
    <t>CH   25/07</t>
  </si>
  <si>
    <t>PROPG   08/08</t>
  </si>
  <si>
    <t>HVC  13/08</t>
  </si>
  <si>
    <t>HVC  14/08</t>
  </si>
  <si>
    <t>JA  15/08</t>
  </si>
  <si>
    <t>TC  15/08</t>
  </si>
  <si>
    <t>CH  15/08</t>
  </si>
  <si>
    <t>LT/CGA/SGLD=01</t>
  </si>
  <si>
    <t>SD/DFAR=01
PL/HV=02
LT/CGA/SGLD=00</t>
  </si>
  <si>
    <t>LT/CGA/SGLD=02</t>
  </si>
  <si>
    <t>JA= 00   LT/CGA/SGLD=00</t>
  </si>
  <si>
    <t>JA=02
LT/CGA/SGLD=00</t>
  </si>
  <si>
    <t>PREGÃO Nº 90.007/2025-SRP - ELETRODOMÉSTICOS E EQUIPAMENTOS DIVERSOS</t>
  </si>
  <si>
    <t>VIGÊNCIA - 29/07/2025 a 29/07/2026 e de 11/08/2025 a 11/08/2026 (Itens 03, 05, 06, 12, 20, 22, 23, 24, 25, 26, 36, 37, 39, 44 e 46)</t>
  </si>
  <si>
    <t>Consulte o processo de licitação no SEI: 23075.045374/2024-61</t>
  </si>
  <si>
    <r>
      <rPr>
        <sz val="10"/>
        <rFont val="arial,sans,sans-serif"/>
      </rPr>
      <t xml:space="preserve">Caso o fornecedor não entregue o material no prazo previsto ou descumpra qualquer cláusula do Edital, a Unidade Solicitante deverá instruir um processo administrativo conforme a </t>
    </r>
    <r>
      <rPr>
        <u/>
        <sz val="10"/>
        <color rgb="FF1155CC"/>
        <rFont val="arial,sans,sans-serif"/>
      </rPr>
      <t>Instrução Normativa 01/2023-CLIC</t>
    </r>
    <r>
      <rPr>
        <sz val="10"/>
        <rFont val="arial,sans,sans-serif"/>
      </rPr>
      <t xml:space="preserve"> e encaminhá-lo para a Unidade de Contratos da CLIC, solicitando a apuração de responsabilidade do fornecedor.</t>
    </r>
  </si>
  <si>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 Só será admitida a oferta de aquecedor elétrico que possua Selo de identificação da conformidade, nos termos da Portaria nº 148, de 28 de março de 2022 - INMETRO, e legislação correlata.</t>
  </si>
  <si>
    <t>Ventisol AO-01</t>
  </si>
  <si>
    <t>Unid.</t>
  </si>
  <si>
    <t>Fornecedor: MD SOLUCOES LTDA
 CNPJ: 47.446.130/0001-16
 Endereço: QS 303, Conjunto 6, Nº 701, Torre B, Samambaia, CEP 72.305-506, Brasília/DF.
 Telefone: (61) 98439-6849
 Representante legal: Mara Dalila Sampaio Salame
 E-mail: MDSOLUCOES.LICITA@gmail.com</t>
  </si>
  <si>
    <t>90157/2025</t>
  </si>
  <si>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 Só será admitida a oferta de aquecedor elétrico que possua Selo de identificação da conformidade, nos termos da Portaria nº 148, de 28 de março de 2022 - INMETRO, e legislação correlata.</t>
  </si>
  <si>
    <t>BRITÂNIA / AB1600p Ceramic /
 Britânia</t>
  </si>
  <si>
    <t>R$ 207,95</t>
  </si>
  <si>
    <t>Fornecedor: 33.387.702 FABIO FRANCO E SILVA BLOEMER
 CNPJ: 33.387.702/0001-29
 Endereço: Estrada da Ilha nº 5203, Bairro Pirabeiraba, CEP 89239-250, Joinville/SC
 Telefone: (47) 99919-9920
 Representante legal: Fabio Franco e Silva Bloemer
 E-mail: fabiofcmmr@gmail.com</t>
  </si>
  <si>
    <t>90144/2025</t>
  </si>
  <si>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 Só será admitida a oferta de condicionador de ar portátil que possua Selo de identificação da conformidade, nos termos da Portaria nº 148, de 28 de março de 2022 - INMETRO, e legislação correlata. ITEM COM COTA PARA ME/EPP CONFORME DECRETO 8538/2015 - VIDE ITEM 40.</t>
  </si>
  <si>
    <t>PHILCO
PAC12000F5</t>
  </si>
  <si>
    <t xml:space="preserve">
Fornecedor: MOURA E MOURA INFORMATICA E EMPREENDIMENTOS COMERCIAIS LTDA
CNPJ: 07.487.504/0001-27
Endereço: Rua Flausino Jacinto Campos, 21, sl 101, Niterói, CEP 29490-000, Atilio Vivacqua/ES
Telefone: (32) 3331-8944
Representante legal: João Evangelista de Moura
E-mail: eletronico@mouraemoura.inf.br</t>
  </si>
  <si>
    <t>90158/2025</t>
  </si>
  <si>
    <t>Vigencia da Ata de 11/08/2025 a 11/08/2026</t>
  </si>
  <si>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 Só será admitida a oferta de batedeira elétrica que possua Selo de identificação da conformidade, nos termos da Portaria nº 148, de 28 de março de 2022 - INMETRO, e legislação correlata.</t>
  </si>
  <si>
    <t>Oster OBAT641</t>
  </si>
  <si>
    <t>R$ 493,00</t>
  </si>
  <si>
    <t>Fornecedor: MX SOLUTIONS IMPORTACAO E EXPORTACAO LTDA
 CNPJ: 46.680.946/0001-47
 Endereço: Rua Adir Pedroso, 591, bloco 2, apto 13, CEP 83.065-110, São José dos Pinhais/PR
 Telefone: (41) 99840-6534
 Representante legal: Sandro Roberto Mendes
 E-mail: mxsolutionsltda@gmail.com</t>
  </si>
  <si>
    <t>90159/2025</t>
  </si>
  <si>
    <t>LIBELL
PRESS STAR
SIDE</t>
  </si>
  <si>
    <t xml:space="preserve">LIBELL
PRESS STAR
</t>
  </si>
  <si>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 ITEM COM COTA PARA ME/EPP CONFORME DECRETO 8538/2015 - VIDE ITEM 41.</t>
  </si>
  <si>
    <t>ACQUA
 GELATA
 PRE100</t>
  </si>
  <si>
    <t>R$ 1.645,00</t>
  </si>
  <si>
    <t>Fornecedor: EXPANSAO E-COMMERCE LTDA
 CNPJ: 29.122.044/0001-76
 Endereço: Av. Advogado Horácio Raccanello Filho 6326 - Pavmto2 Sala 01 - Setor 67 - Edif Cent. Emp. Torre Gemea, Bairro Zona 07, CEP 87020-035, Maringá/PR
 Telefone: (44) 3043-7117
 Representante legal: Laila de Oliveira Vedovoto Bidóia
 E-mail: licitacao.ex@gmail.com</t>
  </si>
  <si>
    <t>90150/2025</t>
  </si>
  <si>
    <t>Fornecedor não assinou a ata de registro de preços</t>
  </si>
  <si>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 Só será admitida a oferta de cafeteira elétrica que possua Selo de identificação da conformidade, nos termos da Portaria nº 148, de 28 de março de 2022 - INMETRO, e legislação correlata.</t>
  </si>
  <si>
    <t>Agratto CET25-01</t>
  </si>
  <si>
    <t>R$ 158,00</t>
  </si>
  <si>
    <t>Metasul / Carro armazém forte Aço 200kg</t>
  </si>
  <si>
    <t>R$ 309,22</t>
  </si>
  <si>
    <t>Fornecedor: COMERCIO ATACADISTA ILHA BELA DISTRIBUIDORA LTDA
 CNPJ: 29.322.621/0001-73
 Endereço: Rua José Afonso Harger, 242, CEP 88130-180, Palhoça/SC
 Telefone: (48) 98441-5672
 Representante legal: Silvia Debus Paim
 E-mail: ilhabeladistribuidora@gmail.com / compras.ilhabeladistribuidora@gmail.com</t>
  </si>
  <si>
    <t>90149/2025</t>
  </si>
  <si>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 Só será admitida a oferta de chaleira elétrica que possua Selo de identificação da conformidade, nos termos da Portaria nº 148, de 28 de março de 2022 - INMETRO, e legislação correlata.</t>
  </si>
  <si>
    <t>UNITERMI
ATACAMA</t>
  </si>
  <si>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 Só será admitida a oferta de fogão elétrico que possua Selo de identificação da conformidade, nos termos da Portaria nº 148, de 28 de março de 2022 - INMETRO, e legislação correlata.</t>
  </si>
  <si>
    <t>Fischer 2Q Elétrico (30004-73474)</t>
  </si>
  <si>
    <t>R$ 984,00</t>
  </si>
  <si>
    <t>Fornecedor: NEUZA WEIZANI SINKUEVITZ LTDA
 CNPJ: 44.923.685/0001-13
 Endereço: Rua Hélio Saldanha, 61, Bairro Ahú, CEP 82200-520, Curitiba/PR
 Telefone: (41) 3019-2682
 Representante legal: Neuza Weizani Sinkuevitz
 E-mail: licitafalcao@gmail.com</t>
  </si>
  <si>
    <t>90160/2025</t>
  </si>
  <si>
    <t>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 O gás refrigerante não deverá ser agressivo ao meio ambiente. Só será admitida a oferta de desumidificador elétrico que possua Selo de identificação da conformidade, nos termos da Portaria nº 148, de 28 de março de 2022 - INMETRO, e legislação correlata. ITEM COM COTA PARA ME/EPP CONFORME DECRETO 8538/2015 - VIDE ITEM 42.</t>
  </si>
  <si>
    <t>R$ 2.593,49</t>
  </si>
  <si>
    <t>Fornecedor: LICEQ DO BRASIL - COMERCIO DE EQUIPAMENTOS LTDA
 CNPJ: 23.025.061/0001-09
 Endereço: Rua Anambés, nº 77 B. Cajuru – Curitiba/PR - CEP.: 82.920-020
 Telefone: (41) 3367-1747
 Representante legal: Abner Stanguine Garcia
 E-mail: licitacao@liceqdobrasil.com.br / comercial@liceqdobrasil.com.br / binesg@hotmail.com</t>
  </si>
  <si>
    <t>90155/2025</t>
  </si>
  <si>
    <t>MOR 5101</t>
  </si>
  <si>
    <t>Fornecedor: AGRO COMERCIAL GES LTDA
 CNPJ: 22.011.004/0001-08
 Endereço: Rua: Marechal Floriano Peixoto, 774, Centro, CEP: 98995-000, Porto Xavier/RS
 Telefone: (55) 9 9720-9145
 Representante legal: Gilvani Eichelberger dos Santos
 E-mail: comercial@agrocomercialges.com.br</t>
  </si>
  <si>
    <t>90146/2025</t>
  </si>
  <si>
    <t>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 ITEM COM COTA PARA ME/EPP CONFORME DECRETO 8538/2015 - VIDE ITEM 43.</t>
  </si>
  <si>
    <t>PRIMEBRAS
 MIAMI</t>
  </si>
  <si>
    <t>R$ 634,41</t>
  </si>
  <si>
    <t>Fornecedor: FENIX SOLUCOES COMERCIAIS LTDA
 CNPJ: 48.163.610/0001-32
 Endereço: Rua Aracê nº 303, Sala 24, Bairro Vila Formosa, CEP 03362-050, São Paulo/SP
 Telefone: (11) 97667-3332
 Representante legal: Eder de Castro Freitas Silva
 E-mail: eder@fenixltda.com.br / comercial@fenixltda.com.br</t>
  </si>
  <si>
    <t>90151/2025</t>
  </si>
  <si>
    <t>Fogão a gás 4 bocas. Características mínimas: de piso; mesa inox sem furação, compartimentada; tampa em vidro temperado; trempes individuais ou duplas; 4 queimadores selados com 1 rápido; acendimento automático; forno simples com capacidade para 50 litros, autolimpante, com luz interna, prateleira deslizante; tampa do forno com vidro interno removível; proteção térmica traseira. Alimentação 127V. O produto deverá vir acompanhado de manual de instruções em português e possuir garantia de, no mínimo, 12 meses a contar da data de entrega. Só será admitida a oferta de fogão que possua Selo de identificação da conformidade, nos termos da Portaria nº 148, de 28 de março de 2022 - INMETRO, e legislação correlata.</t>
  </si>
  <si>
    <t>Agile</t>
  </si>
  <si>
    <t>R$ 1.100,00</t>
  </si>
  <si>
    <t>Fornecedor: VIA LUMEN'S AUDIO, VIDEO E INFORMATICA LTDA
 CNPJ: 08.335.448/0001-78
 Endereço: Rua Miguel Caluf nº 2251 – Bairro Cajuru - Curitiba – PR – CEP 82.940-110
 Telefone: (41) 99671-5039
 Representante legal: Sidnei Destro
 E-mail: vialumens1@onda.com.br</t>
  </si>
  <si>
    <t>90166/2025</t>
  </si>
  <si>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 Só será admitida a oferta do equipamento que possua a Etiqueta Nacional de Conservação de Energia - ENCE, na classe de eficiência energética "A", nos termos da Portaria INMETRO / ME nº 268 de 22 de junho de 2021, e legislação correlata.</t>
  </si>
  <si>
    <t>AGRATTO
AMIC02BN 01</t>
  </si>
  <si>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 Só será admitida a oferta de forno elétrico que possua Selo de identificação da conformidade, nos termos da Portaria nº 148, de 28 de março de 2022 - INMETRO, e legislação correlata.</t>
  </si>
  <si>
    <t>MARCA: HQ
 MODELO: 127V
 Modelo: 78355</t>
  </si>
  <si>
    <t>R$ 419,37</t>
  </si>
  <si>
    <t>Fornecedor: ARGON ASSESSORIA COMERCIO E DISTRIBUICAO LTDA
 CNPJ: 47.208.443/0001-36
 Endereço: QNG 7 LOTE 11, Taguatinga Norte, CEP 72130-070, Brasília/DF
 Telefone: (61) 99679-4831
 Representante legal: José Nascimento de Camargos
 E-mail: contato.argoncomercio@gmail.com</t>
  </si>
  <si>
    <t>90147/2025</t>
  </si>
  <si>
    <t>Aurora AS1800CD</t>
  </si>
  <si>
    <t xml:space="preserve">
Fornecedor: HABITUS DIGITAL COMERCIAL LTDA
CNPJ: 41.010.343/0001-14
Endereço: Avenida São Paulo nº 710 sala 02, Centro, CEP 86300-000, Cornélio Procópio/PR
Telefone: (43) 99645-0900
Representante legal: José Luiz Buono
E-mail: contato@habitusdigital.com.br</t>
  </si>
  <si>
    <t>90153/2025</t>
  </si>
  <si>
    <t>Freezer horizontal. Características mínimas: capacidade de armazenamento (líquida) de 300 litros; com dreno para escoamento da água do degelo; com 4 rodízios; cor branca. Disponível para alimentação em 127V ou 220V, à escolha da Unidade solicitante no momento do empenho. O gás refrigerante não deverá ser agressivo ao meio ambiente. O produto deverá vir acompanhado de manual de instruções em português e possuir garantia de, no mínimo, 12 meses a contar da data de entrega.</t>
  </si>
  <si>
    <t>ELECTROLUX
HI330</t>
  </si>
  <si>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gás refrigerante não deverá ser agressivo ao meio ambiente. O produto deverá vir acompanhado de manual de instruções em português e possuir garantia de, no mínimo, 12 meses a contar da data de entrega.</t>
  </si>
  <si>
    <t>CONSUL
CHB53</t>
  </si>
  <si>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gás refrigerante não deverá ser agressivo ao meio ambiente. O produto deverá vir acompanhado de manual de instruções em português e possuir garantia de, no mínimo, 12 meses a contar da data de entrega.</t>
  </si>
  <si>
    <t>CONSUL
CVU18</t>
  </si>
  <si>
    <t>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gás refrigerante não deverá ser agressivo ao meio ambiente. O produto deverá vir acompanhado de manual de instruções em português e possuir garantia de, no mínimo, 12 meses a contar da data de entrega. ITEM COM COTA PARA ME/EPP CONFORME DECRETO 8538/2015 - VIDE ITEM 44.</t>
  </si>
  <si>
    <t>BRASTEMP
BVR28</t>
  </si>
  <si>
    <t>Frigobar. Características mínimas: capacidade de armazenamento (líquida) de 68 litros; com prateleiras; congelador; compartimentos na porta (internos). Alimentação 127V. Cor preferencial: branca. O gás refrigerante não deverá ser agressivo ao meio ambiente. O produto deverá vir acompanhado de manual de instruções em português e possuir garantia de, no mínimo, 12 meses a contar da data de entrega.</t>
  </si>
  <si>
    <t>HQ
 70FB</t>
  </si>
  <si>
    <t>R$ 920,00</t>
  </si>
  <si>
    <t>Fornecedor: FRANCIELE ELETRO LTDA
 CNPJ: 47.646.580/0001-52
 Endereço: Avenida Antônio Lucas de Araújo nº 3431-D, Centro, CEP 76857-000, Nova Mamoré/RO
 Telefone: (47) 99983-9919
 Representante legal: Franciele Formigari
 E-mail: licitacao.francieleeletro@gmail.com</t>
  </si>
  <si>
    <t>90152/2025</t>
  </si>
  <si>
    <t>Geladeira duplex (2 portas). Características mínimas: FrostFree; capacidade de armazenamento do refrigerador de 280 litros (líquido); capacidade de armazenamento do freezer de 86 litros (líquido);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gás refrigerante não deverá ser agressivo ao meio ambiente. O produto deverá vir acompanhado de manual de instruções em português e possuir garantia de, no mínimo, 12 meses a contar da data de entrega. ITEM COM COTA PARA ME/EPP CONFORME DECRETO 8538/2015 - VIDE ITEM 45.</t>
  </si>
  <si>
    <t>Consul CRM 44</t>
  </si>
  <si>
    <t>R$ 2.443,89</t>
  </si>
  <si>
    <t>Fornecedor: TECNOBLU COMERCIO DE REFRIGERACAO LTDA
 CNPJ: 21.613.975/0001-65
 Endereço: Av. Oitocentos, SN, Galpão 01, Quadrao 018, Lote M2, Box 6, Terminal Intermodal da Serra, CEP 29161-389, Serra/ES
 Telefone: (47) 3041-3006
 Representante legal: Gustavo Bagatoli
 E-mail: COMERCIALTECNOFORTE@GMAIL.COM</t>
  </si>
  <si>
    <t>Fornecedor com Restrição</t>
  </si>
  <si>
    <t>90165/2025</t>
  </si>
  <si>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 Só será admitida a oferta de lavadora elétrica por alta pressão que possua Selo de identificação da conformidade, nos termos da Portaria nº 148, de 28 de março de 2022 - INMETRO, e legislação correlata.</t>
  </si>
  <si>
    <t>EOS ELP 3500</t>
  </si>
  <si>
    <t>R$ 553,00</t>
  </si>
  <si>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 Só será admitida a oferta de liquidificador que possua Selo Ruído indicativo do nível 1, 2 ou 3 de potência sonora, nos termos da Portaria nº 6, de 5 de janeiro de 2022 - INMETRO, da Resolução CONAMA n° 20, de 07/12/94, e legislação correlata, e que possua Selo de identificação da conformidade, nos termos da Portaria nº 148, de 28 de março de 2022 - INMETRO, e legislação correlata.</t>
  </si>
  <si>
    <t>Mondial</t>
  </si>
  <si>
    <t>R$ 125,00</t>
  </si>
  <si>
    <t>Fornecedor: SSVR COMERCIO LTDA
 CNPJ: 58.326.522/0001-68
 Endereço: Av. Nelson Oliveira Menezes 1443, Conj. Graciliano Ramos, CEP 57073-000, Maceió/AL
 Telefone: (82) 99600-7702
 Representante legal: Samyra Vasconcelos Rosas
 E-mail: SSVRCOMERCIO@GMAIL.COM</t>
  </si>
  <si>
    <t>90164/2025</t>
  </si>
  <si>
    <t>Luminária de emergência LED. Características mínimas: dois faróis com LEDs; 1200 lúmens; autonomia de 3 horas. Bivolt automático 127/220V. Fabricada de acordo com a Norma NBR 10898. O produto deverá vir acompanhado de manual de instruções em português e possuir garantia de, no mínimo, 12 meses a contar da data de entrega.</t>
  </si>
  <si>
    <t>LUMANTI</t>
  </si>
  <si>
    <t>R$ 85,45</t>
  </si>
  <si>
    <t>Fornecedor: C.K. COMERCIO DE FERRAGENS LTDA
 CNPJ: 42.152.392/0001-54
 Endereço: Rua Marechal Floriano, 302, Centro, CEP 99.700-236, Erechim/RS
 Telefone: (54) 3712-5762 ou (54) 99276-1916
 Representante legal: Clediane Andiara Borre
 E-mail: ckcomerciodeferragens@gmail.com</t>
  </si>
  <si>
    <t>90148/2025</t>
  </si>
  <si>
    <t>IMECA 1,80M</t>
  </si>
  <si>
    <t>R$ 1.347,81</t>
  </si>
  <si>
    <t>Fornecedor: SANTOS COMERCIO E NEGOCIOS LTDA
 CNPJ: 50.533.416/0001-43
 Endereço: Av. C 255, 400 Qd.600, Lt.02E, Sl.823, Nova Suíça, Goiânia-GO, CEP: 74.280-010
 Telefone: (62) 98107-8807
 Representante legal: Henrique Luiz dos Santos Neto
 E-mail: santos.licita@hotmail.com</t>
  </si>
  <si>
    <t>90162/2025</t>
  </si>
  <si>
    <t>Mixer. Deverá possuir função 3 em 1 com capacidade de copo mínima de 600ml, potência mínima de 600W. Com haste em inox. Tensão de alimentação de 127V. O produto deverá possuir garantia de, no mínimo, 12 meses a contar da data de entrega. Só será admitida a oferta de mixer elétrico que possua Selo de identificação da conformidade, nos termos da Portaria nº 148, de 28 de março de 2022 - INMETRO, e legislação correlata.</t>
  </si>
  <si>
    <t>Elgin</t>
  </si>
  <si>
    <t>R$ 209,24</t>
  </si>
  <si>
    <t>Fornecedor: 42.132.106 JOAS ELIEL SOUZA GARCIA
 CNPJ: 42.132.106/0001-99
 Endereço: Av. Teresópolis nº 2548, bl A2 ap 215, Bairro Teresópolis, CEP 90870-000, Porto Alegre/RS
 Telefone: (51) 98043-4881
 Representante legal: Joás Eliel Souza Garcia
 E-mail: joaseliel.sse@gmail.com</t>
  </si>
  <si>
    <t>90145/2025</t>
  </si>
  <si>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 Só será admitida a oferta de processador de alimentos elétrico que possua Selo de identificação da conformidade, nos termos da Portaria nº 148, de 28 de março de 2022 - INMETRO, e legislação correlata.</t>
  </si>
  <si>
    <t>Multiprocessador
 Turbo Chef 7 em 1
 Mondial
 MPN-01 BE Preto
 127V</t>
  </si>
  <si>
    <t>R$ 358,00</t>
  </si>
  <si>
    <t>Fornecedor: JM COMERCIO LTDA
 CNPJ: 49.531.675/0001-56
 Endereço: Quadra SHCN CL Qd 308,Bloco B, entrada 55, sala 210, Asa Norte, CEP 70747-520, Brasília/DF
 Telefone: (61) 98195-9644
 Representante legal: Mariana Lima Noro
 E-mail: jmlicitaltda@gmail.com</t>
  </si>
  <si>
    <t>90154/2025</t>
  </si>
  <si>
    <t>Umidificador de ar ultrassônico portátil; desligamento automático; bivolt; reservatório com capacidade de, no mínimo, 4,8 litros de água. O produto deverá possuir garantia de, no mínimo, 12 meses a contar da data de entrega. Só será admitida a oferta de umidificador elétrico que possua Selo de identificação da conformidade, nos termos da Portaria nº 148, de 28 de março de 2022 - INMETRO, e legislação correlata.</t>
  </si>
  <si>
    <t>Ventilador de mesa. Características mínimas: potência 50W; diâmetro da hélice de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</si>
  <si>
    <t>VENTISOL
DE MESA
30CM
TURBO 6P -
548</t>
  </si>
  <si>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 ITEM COM COTA PARA ME/EPP CONFORME DECRETO 8538/2015 - VIDE ITEM 46.</t>
  </si>
  <si>
    <t>VENTISOL
DE PAREDE
50CM NEW -
14063</t>
  </si>
  <si>
    <t>Modelo Comercial M3</t>
  </si>
  <si>
    <t>R$ 196,36</t>
  </si>
  <si>
    <t>Fornecedor: S C &amp; M COMERCIAL DE MATERIAS DE ESCRITORIO E INFORMATICA LTDA
 CNPJ: 04.927.672/0001-06
 Endereço: CCSW QD 06, Bloco B/C, Sala 45, Edifício Miami Center, CEP 70680-650, Sudoeste/DF
 Telefone: (61) 3341-1234 ou (61) 99989-7709
 Representante legal: Sandra de Carvalho Mariano
 E-mail: scmcomercialepp@gmail.com</t>
  </si>
  <si>
    <t>90161/2025</t>
  </si>
  <si>
    <t>Ventilador de coluna/pedestal. Características mínimas: potência 125W; diâmetro da hélice 40cm; 6 pás giratórias; ajuste de inclinação e oscilação; 3 níveis de velocidade; silencioso; com grade removível; Deverá possuir altura de no mínimo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 ITEM COM COTA PARA ME/EPP CONFORME DECRETO 8538/2015 - VIDE ITEM 47.</t>
  </si>
  <si>
    <t>VENTISOL
DE COLUNA
50CM
TURBO 6P -
3852</t>
  </si>
  <si>
    <t>(COTA REFERENTE AO ITEM 3) 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 Só será admitida a oferta de condicionador de ar portátil que possua Selo de identificação da conformidade, nos termos da Portaria nº 148, de 28 de março de 2022 - INMETRO, e legislação correlata.</t>
  </si>
  <si>
    <t>Philco PAC12000F5</t>
  </si>
  <si>
    <t>R$ 2.710,00</t>
  </si>
  <si>
    <t>(COTA REFERENTE AO ITEM 7) 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</si>
  <si>
    <t>(COTA REFERENTE AO ITEM 15) 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 O gás refrigerante não deverá ser agressivo ao meio ambiente. Só será admitida a oferta de desumidificador elétrico que possua Selo de identificação da conformidade, nos termos da Portaria nº 148, de 28 de março de 2022 - INMETRO, e legislação correlata.</t>
  </si>
  <si>
    <t>(COTA REFERENTE AO ITEM 18) 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</si>
  <si>
    <t>(COTA REFERENTE AO ITEM 26) 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gás refrigerante não deverá ser agressivo ao meio ambiente. O produto deverá vir acompanhado de manual de instruções em português e possuir garantia de, no mínimo, 12 meses a contar da data de entrega.</t>
  </si>
  <si>
    <t>(COTA REFERENTE AO ITEM 28) Geladeira duplex (2 portas). Características mínimas: FrostFree; capacidade de armazenamento do refrigerador de 280 litros (líquido); capacidade de armazenamento do freezer de 86 litros (líquido);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gás refrigerante não deverá ser agressivo ao meio ambiente. O produto deverá vir acompanhado de manual de instruções em português e possuir garantia de, no mínimo, 12 meses a contar da data de entrega.</t>
  </si>
  <si>
    <t>R$ 2.433,89</t>
  </si>
  <si>
    <t>(COTA REFERENTE AO ITEM 37) 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</si>
  <si>
    <t>(COTA REFERENTE AO ITEM 39) Ventilador de coluna/pedestal. Características mínimas: potência 125W; diâmetro da hélice 40cm; 6 pás giratórias; ajuste de inclinação e oscilação; 3 níveis de velocidade; silencioso; com grade removível; Deverá possuir altura de no mínimo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</si>
  <si>
    <t>BL  30/07</t>
  </si>
  <si>
    <t>PROAD    31/07</t>
  </si>
  <si>
    <t>ED  31/07</t>
  </si>
  <si>
    <t>SD   05/08</t>
  </si>
  <si>
    <t>PROAFE   08/08</t>
  </si>
  <si>
    <t>HVP   11/08</t>
  </si>
  <si>
    <t>CH   14/08</t>
  </si>
  <si>
    <t>PROAD   14/08</t>
  </si>
  <si>
    <t>PL  14/08</t>
  </si>
  <si>
    <t>SUPRI   14/08</t>
  </si>
  <si>
    <t>TC  21/08</t>
  </si>
  <si>
    <t>CH  22/08</t>
  </si>
  <si>
    <t>PROAD  22/08</t>
  </si>
  <si>
    <t>JA   25/08</t>
  </si>
  <si>
    <t>PL  26/08</t>
  </si>
  <si>
    <t>HVC  26/08</t>
  </si>
  <si>
    <t>ED  26/08</t>
  </si>
  <si>
    <t>BL  27/08</t>
  </si>
  <si>
    <t>TC 28/08</t>
  </si>
  <si>
    <t>CH  29/08</t>
  </si>
  <si>
    <t>TC  29/08</t>
  </si>
  <si>
    <t>SEPT   29/08</t>
  </si>
  <si>
    <t>11/08/2025 a 11/08/2026</t>
  </si>
  <si>
    <t>ITEM COM COTA NO ITEM  41</t>
  </si>
  <si>
    <t>HVP=4
 TL = 1</t>
  </si>
  <si>
    <t>ITEM COM COTA NO ITEM  42</t>
  </si>
  <si>
    <t>ITEM COM COTA NO ITEM 43</t>
  </si>
  <si>
    <t>ITEM COM COTA NO ITEM 44</t>
  </si>
  <si>
    <t>ITEM COM COTA  NO ITEM 45</t>
  </si>
  <si>
    <t>ITEM COM COTA NO ITEM 46</t>
  </si>
  <si>
    <t>(COTA REFERENTE AO ITEM 3)</t>
  </si>
  <si>
    <t xml:space="preserve">(COTA REFERENTE AO ITEM 7) </t>
  </si>
  <si>
    <t xml:space="preserve">(COTA REFERENTE AO ITEM 15) </t>
  </si>
  <si>
    <t>(COTA REFERENTE AO ITEM 18)</t>
  </si>
  <si>
    <t>(COTA REFERENTE AO ITEM 26)</t>
  </si>
  <si>
    <t>(COTA REFERENTE AO ITEM 28)</t>
  </si>
  <si>
    <t>(COTA REFERENTE AO ITEM 37)</t>
  </si>
  <si>
    <t>PREGÃO ELETRÔNICO Nº 101/2022-SRP - MOBILIÁRIO E ELETRODOMÉSTICOS (Remanescentes)</t>
  </si>
  <si>
    <t>VIGÊNCIA - 07/10/2022 a 07/04/2023</t>
  </si>
  <si>
    <r>
      <rPr>
        <sz val="10"/>
        <rFont val="arial,sans,sans-serif"/>
      </rPr>
      <t xml:space="preserve">Consulte o processo de licitação no SEI: </t>
    </r>
    <r>
      <rPr>
        <u/>
        <sz val="10"/>
        <color rgb="FF1155CC"/>
        <rFont val="arial,sans,sans-serif"/>
      </rPr>
      <t>23075.044030/2022-73</t>
    </r>
  </si>
  <si>
    <t>Prazo de entrega (conforme Edital de Licitação): o prazo de entrega do material será de até 30 (trinta) dias úteis após recebimento da Nota de Empenho enviada pela Unidade Solicitante ao fornecedor.</t>
  </si>
  <si>
    <t>Garantia: Durante a vigência da garantia (12 meses), a empresa deverá realizar a troca do produto que apresentar defeito, sem ônus para a UFPR, em até 10 dias úteis da notificação formal pela unidade solicitante. Se constatado defeito de fabricação ou aqueles não causados por mau uso, a empresa deverá prestar assistência técnica, sendo dado o prazo de 10 dias úteis da comunicação formal para atendimento.</t>
  </si>
  <si>
    <t>Caso o fornecedor não entregue o material no prazo previsto, a Unidade Solicitante deveráinstruir processo administrativo conforme Manual de Sanções da UFPR e encaminhar para a Gerência de Contratos do DELIC, solicitando a apuração de responsabilidade do fornecedor.</t>
  </si>
  <si>
    <t>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 parte interna das laterais deverá ter furações eixo a eixo, a cada 50mm, para encaixe dos fixadores de prateleiras. Deverá possuir três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</si>
  <si>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Belniaki/ BEL/AA</t>
  </si>
  <si>
    <t>R$ 900,00</t>
  </si>
  <si>
    <t>Fornecedor: BELMOVEIS LTDA
 Endereço: : Av. Pedro Eusébio Lemos n° 109, Palmital – Araucária/PR - CEP: 83.725-000
 Telefone: (41) 3642-2247 / 98414-8556
 Nome do representante: Paulo Belniaki
 CNPJ: 45.692.169/0001-98
 E-mail: grupo@belniakimoveis.com.br;paulo.belniak@yahoo.com.br</t>
  </si>
  <si>
    <t>377/2022</t>
  </si>
  <si>
    <t>ARMÁRIO ALTO COM ESTANTE. Dimensões: A=1600mm, L=800mm, P=500mm. Armário em MDF dividido em duas partes: uma inferior com duas portas de abrir, dividida internamente por uma prateleira; e a parte superior tipo estante com duas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Deverá possuir duas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</si>
  <si>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R$ 820,00</t>
  </si>
  <si>
    <t>ARMÁRIO BAIXO COM DUAS PORTAS. Dimensões: A=750mm, L=800mm, P=500mm. Armário em MDF com duas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Deverá possuir duas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</si>
  <si>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Belniaki/ BEL/AB</t>
  </si>
  <si>
    <t>R$ 529,00</t>
  </si>
  <si>
    <t>ARMÁRIO BAIXO COM QUATRO PORTAS. Dimensões: A=750mm, L=1600mm, P=500mm. Armário em MDF com quatro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Deverá possuir duas dobradiças em cada porta, com um ângulo de abertura mínimo de 180°; puxadores em formato de concha na mesma cor do móvel; e fechadura com duas chaves tipo yale, que realize o fechamento simultâneo das portas duas a duas. Deverá possuir sapatas niveladoras de altura, produzidas em polipropileno injetado na cor preta ou na mesma cor do móvel. Os componentes metálicos - dobradiças, fechaduras, fixadores de prateleira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</si>
  <si>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R$ 1.000,00</t>
  </si>
  <si>
    <t>ARMÁRIO SUSPENSO PARA COZINHA COM TRÊS PORTAS. Dimensões: A=500mm, L=1200mm, P=400mm. Armário suspenso para cozinha com três portas de abrir, dividido internamente por uma prateleira fixa.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portas deverão possuir dobradiças com um ângulo de abertura mínimo de 90° (duas dobradiças em cada porta); e puxadores em formato de concha na mesma cor do móvel. O armário deverá ser confeccionado com reforço estrutural de modo a suportar a fixação em parede de alvenaria. Os componentes metálicos - dobradiças, fixadores de prateleira e puxadores - deverão ser tratados por banho de desengraxamento, decapagem e fosfatização, e pintados com tinta epóxi-pó aplicada pelo processo de deposição eletrostática com polimerização em estufa.</t>
  </si>
  <si>
    <t>Belniaki/ BEL/AAR</t>
  </si>
  <si>
    <t>R$ 518,00</t>
  </si>
  <si>
    <t>ARQUIVO EM AÇO COM QUATRO GAVETAS. Dimensões: A=1330mm, L= 470mm, P=580mm. Arquivo com quatro gavetas para pasta suspensa tamanho ofício. Características: Laterais, fundo, gavetas e tampos superior e inferior em chapa de aço n°24 (0,6mm). Deverá possuir fechadura cilíndrica instalada na parte superior do móvel, que realize o travamento simultâneo de todas as gavetas; deverá vir acompanhado de duas chaves. As gavetas deverão possuir trilhos telescópicos com roldanas de nylon, com autotravamento e/ou limitador de abertura; deverão possuir puxadores em aço. Cada gaveta deverá ter capacidade mínima de 25kg ou 40 pastas suspensas. Deverá possuir sapatas niveladoras antideslizantes. Todas as chapas de aço deverão receber tratamento químico fosfatizante e antiferruginoso, pintadas por sistema eletrostática a pó na cor cinza. As gavetas poderão receber pintura nas cores vermelha, amarela, verde, azul, cinza ou bege, à escolha da unidade solicitante. Unidade.</t>
  </si>
  <si>
    <t>Pandin</t>
  </si>
  <si>
    <t>R$ 825,99</t>
  </si>
  <si>
    <t>Fornecedor: A F S DE MORAIS COMERCIO
 Endereço: Rua Dra. Heloiza, nº 88, Sala 2, Zumbi dos Palmares - Manaus/AM - CEP: 69.084-320
 Telefone: (92)99278-8880
 Nome do representante: Antonio Felipe Sena de Morais
 CNPJ: 42.545.548/0001-67
 E-mail: vendas@combraz.com</t>
  </si>
  <si>
    <t>373/2022</t>
  </si>
  <si>
    <t>ARQUIVO EM MADEIRA COM QUATRO GAVETAS. Dimensões: A=1400mm, L= 470mm, P= 470mm. Arquivo em MDF com quatro gavetas, para armazenamento de pastas suspensas. Características: Laterais, fundo, base e frentes de gavetas em MDF com 18mm de espessura, revestidos nas duas faces por laminado melamínico de baixa pressão nas cores argila ou ovo (à escolha da unidade solicitante), com borda de PVC com espessura mínima de 1mm, na mesma cor do móvel, coladas a quente pelo sistema hot-melt. Laterais e fundo das gavetas em MDF com 15mm de espessura, revestidos nas duas faces por laminado melamínico de baixa pressão na mesma cor do móvel. Tampo em MDF com 25mm de espessura, revestido nas duas faces por laminado melamínico de baixa pressão, com bordas em PVC de 3mm de espessura na mesma cor do móvel, coladas a quente pelo sistema hot-melt. As gavetas deverão possuir trilhos telescópicos com roldanas de nylon, com autotravamento e/ou limitador de abertura. Cada gaveta deverá suportar, no mínimo, 25 kg de peso. As gavetas deverão puxadores em formato de concha na mesma cor do móvel; e fechadura com duas chaves tipo yale, que realize o fechamento simultâneo de todas as gavetas. O móvel deverá possuir sapatas niveladoras de altura, produzida em polipropileno injetado na cor preta ou na mesma cor do móvel, com diâmetro mínimo de 50mm e altura de 35mm. Peças Injetadas não devem apresentar rebarbas, falhas de injeção ou partes cortantes, devendo ser utilizados materiais puros e pigmentos atóxicos.</t>
  </si>
  <si>
    <t>Belniaki/ BEL/ARQ</t>
  </si>
  <si>
    <t>R$ 771,00</t>
  </si>
  <si>
    <t>BALCÃO PARA PIA DE COZINHA COM TAMPO EM INOX. Dimensões: A=800mm, L=1200mm, P=510mm. Balcão para pia de cozinha em MDF, com tampo em aço inoxidável com uma cuba, duas portas de abrir com espaço interno dividido por uma prateleira fixa, e três gavetas. Características: Laterais, fundo, base, prateleiras e travessas em MDF com 15mm de espessura, revestidos nas duas faces por laminado melamínico de baixa pressão nas cores argila ou ovo (à escolha da unidade solicitante), com borda de PVC com espessura mínima de 1mm, na mesma cor do móvel, coladas a quente pelo sistema hot-melt. As portas deverão possuir dobradiças com um ângulo de abertura mínimo de 180° (duas dobradiças em cada porta); puxadores em formato de concha na mesma cor do móvel; e deverão estar situadas no lado direito do móvel. As gavetas deverão possuir puxadores em formato de concha na mesma cor do móvel, corrediças metálicas; e deverão estar situadas no lado esquerdo do móvel. O móvel deverá possuir quatro pés com altura de 100mm, produzidos em madeira ou metal, pintados na mesma cor do móvel. Os componentes metálicos - dobradiças, fixadores de prateleira, corrediças e puxadores - deverão ser tratados por banho de desengraxamento, decapagem e fosfatização, e pintados com tinta epóxi-pó aplicada pelo processo de deposição eletrostática com polimerização em estufa.</t>
  </si>
  <si>
    <t>Belniaki/ BEL/PIA</t>
  </si>
  <si>
    <t>CADEIRA ESCOLAR AVULSA. Dimensões mínimas do assento: L= 390mm, P= 420mm (tolerância ±20mm); Dimensões mínimas do encosto: L=350mm, A= 150mm. Assento e encosto deverão ser produzidos em compensado multilaminado com espessura mínima de 10mm, revestido com laminado melamínico, com opções de cores: argila, ovo, verde claro e azul (à escolha da unidade solicitante).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</si>
  <si>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Reiflex class 06</t>
  </si>
  <si>
    <t>R$ 207,99</t>
  </si>
  <si>
    <t>Fornecedor: ESCOLARES INDUSTRIA E COMERCIO DE MOVEIS LTDA
 Endereço: Rua Frederico Willig, 255 - Distrito Industrial - Três de Maio/RS - CEP: 98.910-000
 Telefone: (55) 997152300
 Nome do representante: Normelia Lottermann
 CNPJ: 34.832.381/0001-97
 E-mail: escolarestresdemaio@gmail.com</t>
  </si>
  <si>
    <t>369/2022</t>
  </si>
  <si>
    <t>School center /SC 271</t>
  </si>
  <si>
    <t>R$ 1.097,00</t>
  </si>
  <si>
    <t>Fornecedor: SANE INDUSTRIA E COMERCIO DE MOVEIS E EQUIPAMENTOS LTDA
 Endereço: Rua Pedro Maragno, 610 - Bairro Progresso - Bento Gonçalves/RS - CEP: 95.705-178
 Telefone: (54) 9.9974-7374
 Nome do representante: William Vivan Scheuer
 CNPJ: 43.750.420/0001-06
 E-mail: wv.scheuer@gmail.com;vendas.sanemoveis@gmail.com</t>
  </si>
  <si>
    <t>375/2022</t>
  </si>
  <si>
    <r>
      <rPr>
        <sz val="11"/>
        <rFont val="&quot;Calibri&quot;,&quot;sans-serif&quot;"/>
      </rPr>
      <t xml:space="preserve">CADEIRA UNIVERSITÁRIA COM PRANCHETA. Dimensões mínimas do assento: L=380mm, P=400mm a 440mm. Dimensões mínimas do encosto: L=330mm, A=250mm. Capacidade mínima de carga: 120kg. Características: Assento e encosto deverão ter estrutura em madeira compensada com 12mm de espessura;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nas cores argila ou ovo,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t>
    </r>
    <r>
      <rPr>
        <b/>
        <sz val="11"/>
        <color rgb="FFFF0000"/>
        <rFont val="&quot;Calibri&quot;,&quot;sans-serif&quot;"/>
      </rPr>
      <t>ITEM COM COTA PARA ME/EPP CONFORME DECRETO 8538/2015 - VIDE ITEM 35.</t>
    </r>
  </si>
  <si>
    <t>Eflex</t>
  </si>
  <si>
    <t>R$ 345,00</t>
  </si>
  <si>
    <t>Fornecedor: EFLEX INDUSTRIA E COMERCIO DE MOVEIS EIRELI
 Endereço: Rua Francisco Manoel de Souza, 409 - Bairro Chácara Bela Vista – Sumaré/ SP - CEP: 13.175-500
 Telefone: (19) 3621-3133 / (19) 99115-3943
 Nome do representante: Evandro Willian Barbiero
 CNPJ: 13.099.169/0001-92
 E-mail: jaqueline.compani@hotmail.com</t>
  </si>
  <si>
    <t>362/2022</t>
  </si>
  <si>
    <t>CLAVICULÁRIO EM AÇO. Dimensões mínimas: A=400mm, L=400mm, P=70mm. Claviculário em aço com capacidade para 100 chaves. Características: laterais, fundo e porta em chapa de aço com espessura mínima de 0,6mm. A porta deverá possuir fechadura com duas chaves; e duas dobradiças internas com ângulo de abertura mínimo de 90°. Deverá possuir 100 ganchos para armazenamento de chaves, com identificação sequencial por números. Deverá vir acompanhado de 100 chaveiros em material plástico, para identificação das chaves. Deverá vir acompanhado de acessórios para fixação na parede. Todas as chapas de aço deverão receber tratamento químico fosfatizante e antiferruginoso, pintadas por sistema eletrostática a pó na cor cinza.</t>
  </si>
  <si>
    <t>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com opções de cores: argila, ovo, verde claro e azul (à escolha da unidade solicitante). Deverá possuir arestas arredondadas e acabamento liso. A estrutura deverá ser produzida em tubo de aço com espessura mínima de 1,9mm e diâmetro mínimo de 22mm. Os pés deverão possuir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mesa que compõe o Conjunto Aluno Individual deverão possuir Selo de Identificação da Conformidade do INMETRO, conforme Portaria INMETRO nº 401, de 28/12/2020. ITEM COM COTA PARA ME/EPP CONFORME DECRETO 8538/2015 - VIDE ITEM 36.</t>
  </si>
  <si>
    <t>R$ 489,99</t>
  </si>
  <si>
    <t>Justo Móveis/ 2414M</t>
  </si>
  <si>
    <t>R$ 610,00</t>
  </si>
  <si>
    <t>Fornecedor: JUSTO MOVEIS DE ACO LTDA
 Endereço: Rua Helmiro Scherer, 251 - Casa 1 - São Miguel do Iguaçu/PR - CEP: 85.877-000
 Telefone: (45) 991-418-013
 Nome do representante: Vanilda Scheffer Justo
 CNPJ: 20.252.467/0001-36
 E-mail: gustavobigmetal@hotmail.com;vanildajusto76@gmail.com</t>
  </si>
  <si>
    <t>364/2022</t>
  </si>
  <si>
    <t>GAVETEIRO FIXO COM QUATRO GAVETAS. Dimensões: A=750mm, L=440mm, P=600mm. Deverá possuir sapatas niveladoras de altura, produzidas em polipropileno injetado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</si>
  <si>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Demovelli</t>
  </si>
  <si>
    <t>R$ 616,99</t>
  </si>
  <si>
    <t>Fornecedor: ESCRIBLU COMERCIO DE MOVEIS EIRELI
 Endereço: Rua Sete de Setembro 1069 SL 07, Centro - Blumenau/SC - CEP: 89.010-201
 Telefone: (47)3513-5593
 Nome do representante: Elenise Colin Soares
 CNPJ: 10.902.067/0001-75
 E-mail: licitacoes@escriblu.com.br;licitaescriblu@gmail.com</t>
  </si>
  <si>
    <t>361/2022</t>
  </si>
  <si>
    <t>GAVETEIRO VOLANTE COM PORTA ARQUIVO. Dimensões: A=600mm, L=440mm, P=500mm.Gaveteiro volante em MDF com duas gavetas e um gavetão para pastas suspensas.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</si>
  <si>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R$ 519,99</t>
  </si>
  <si>
    <t>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 ITEM COM COTA PARA ME/EPP CONFORME DECRETO 8538/2015 - VIDE ITEM 37.</t>
  </si>
  <si>
    <t>R$ 570,99</t>
  </si>
  <si>
    <t>LONGARINA EM POLIPROPILENO COM TRÊS LUGARES. Dimensões dos assentos: L=450mm, P= 460mm. Dimensões do encosto: L= 450mm, A=360mm. Altura da superfície do assento: 400mm a 460mm. Cadeira longarina em polipropileno com três lugares, sem braços. Características: assento e encosto produzidos em polipropileno injetado, com espessura mínima de 4mm. Assento e encosto deverão ser bipartidos, sendo a distância entre o topo do assento e a base do encosto de, no mínimo, 120mm. O encosto deverá possuir formas geométricas vazadas em sua injeção. Assento e encosto deverão ser ligados por dois tubos de aço com espessura mínima de 1,2mm, em formato oblongo, medindo 30x16mm; deverão ser fixados à estrutura por meio de parafusos. O encosto deverá ser encaixado na parte superior dos tubos e parafusado por 2 (dois) parafusos auto-atarraxantes (um de cada lado). A base deverá ser constituída por tubos de aço de seção retangular com espessura mínima de 1,2mm e dimensões mínimas de 30x30mm. O móvel deverá possuir sapatas niveladoras em nylon e ponteiras plásticas em todas as extremidades dos tubos de aço.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móvel deverá estar em conformidade com as normas de resistência, durabilidade, estabilidade e ergonomia, apresentadas pela NBR 16031:2012.</t>
  </si>
  <si>
    <t>LOUSA DE VIDRO BRANCO. Dimensões: A=1200mm; L=2000mm. Lousa produzida em vidro temperado transparente com 6mm de espessura; com película de segurança na cor branca. Com, no mínimo, 6 pontos de fixação, com fixadores em alumínio; com bordas lapidadas. Deverá vir acompanhada de todos os fixadores, afastadores e demais acessórios para instalação. O acabamento deverá apresentar superfícies lisas e homogêneas, não apresentando nenhuma superfície áspera, pontos cortantes ou escórias. O produto deverá ser instalado pelo fornecedor.</t>
  </si>
  <si>
    <t>MESA DE REUNIÃO OVAL. Dimensões: A=750mm, L=2000mm, P=1000mm (capacidade para cerca de 8 pessoas). Características: Tampo em MDF com, no mínimo, 25mm de espessura, revestido nas duas faces por laminado melamínico de baixa pressão, nas cores argila ou ovo (à escolha da unidade solicitante), com bordas de PVC na mesma cor do móvel; as bordas deverão possuir arredondamento superior e inferior com raio mínimo de 2,5 mm. A fixação do tampo na estrutura deverá ser feita através de parafusos de aço e buchas metálicas. Deverá possuir painel central produzido em MDF com 18mm de espessura, revestido nas duas faces por laminado melamínico de baixa pressão com borda de PVC com espessura mínima de 1mm, na mesma cor do móvel, coladas a quente pelo sistema hot-melt, com altura de 370mm, fixo entre os pés da estrutura por meio de parafusos. A estrutura deverá ser produzida em chapa de aço nº 16 (1,5mm), e será formada pelos seguintes componentes: quadro superior horizontal em tubo de seção retangular de 50x30mm; quatro colunas em formato de tubo oblongo medindo 25x60mm, soldadas duas a duas, cada uma com pés em formato de tubo oblongo medindo 25x60mm, unidos às colunas através de solda, formando um “L”.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</si>
  <si>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Lunasa</t>
  </si>
  <si>
    <t>R$ 1.050,00</t>
  </si>
  <si>
    <t>MESA DE REUNIÃO REDONDA. Dimensões: A=750mm, D=1200mm. Características: Tampo confeccionado em chapa de MDF com espessura mínima de 25 mm, revestida em ambas as faces em laminado melamínico de baixa pressão, nas cores argila ou ovo (à escolha da unidade solicitante), com bordas de PVC na mesma cor do laminado; as bordas deverão possuir arredondamento superior e inferior com raio mínimo de 2,5 mm. A estrutura deverá ser produzida em chapa de aço nº 16 (1,5mm), e será formada pelos seguintes componentes: quadro superior horizontal em tubo de seção retangular de 50x30mm; coluna central formada por, no mínimo, quatro tubos com seção retangular de 90x30mm; e pedestal com, no mínimo, quatro pontos de apoio, soldado à coluna central.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O móvel deverá estar em conformidade com as normas de resistência, durabilidade, estabilidade e ergonomia, apresentadas pela NBR 13966:2008.</t>
  </si>
  <si>
    <t>R$ 601,99</t>
  </si>
  <si>
    <t>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25 mm de espessura,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 deverão ser fixos entre os pés da estrutura por meio de parafusos.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e coluna de sustentação do tampo em formato circular com 55mm de diâmetro. Deverá possuir duas calhas horizontais com furos para passagem de fiação sob o tampo, produzidas em chapa de aço nº 22 (0,75mm).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ITEM COM COTA PARA ME/EPP CONFORME DECRETO 8538/2015 - VIDE ITEM 38.</t>
  </si>
  <si>
    <t>Modilac/ modelo ET127X</t>
  </si>
  <si>
    <t>R$ 980,00</t>
  </si>
  <si>
    <t>Fornecedor: WOOD CENTER COMERCIO - EIRELI
 Endereço: : Rua Angelo Luiz Parizotto, 465 - Jd. Anápolis - Toledo/PR - CEP: 85905-480
 Telefone: (41) 99803-5268
 Nome do representante: Michele Barcaro
 CNPJ: 27.589.698/0001-89
 E-mail: woodcentermoveis@gmail.com</t>
  </si>
  <si>
    <t>366/2022</t>
  </si>
  <si>
    <t>MESA ESCOLAR ADAPTADA. Para uso por portadores de cadeiras de rodas. Dimensões mínimas da superfície: L= 800mm, P=610mm, com recuo anatômico na parte frontal. Altura ajustável de 650 a 850mm. Com ajuste de inclinação do tampo (aproximadamente 100 mm). Tampo produzido em compensado multilaminado com espessura de 18mm, revestido com laminado melamínico com opções de cores: argila, ovo, verde claro e azul. Deverá possuir arestas arredondadas e acabamento liso. A estrutura deverá ser produzida em tubo de aço com espessura mínima de 1,9mm. Deverá possuir gradil para livros, produzido em aço e posicionado verticalmente na lateral da mesa.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</si>
  <si>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School center /SC 058</t>
  </si>
  <si>
    <t>R$ 860,00</t>
  </si>
  <si>
    <t>MESA ESCOLAR AVULSA. Dimensões da superfície: A= 760mm (tolerância ±10mm), L= 600mm, P= 450 a 500mm. Tampo produzido em compensado multilaminado com espessura mínima de 18mm, revestido com laminado melamínico, com opções de cores: argila, ovo, verde claro e azul (à escolha da unidade solicitante). Deverá possuir arestas arredondadas e acabamento liso. A estrutura deverá ser produzida em tubo de aço com espessura mínima de 1,9mm e diâmetro mínimo de 22mm. Os pés deverão possuir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</si>
  <si>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R$ 244,00</t>
  </si>
  <si>
    <t>MESA RETA COM TRÊS GAVETAS. Dimensões: A=750mm, L=1200mm,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painéis frontais e gavetas produzidos em MDF com 18mm de espessura, revestido nas duas faces por laminado melamínico de baixa pressão com borda de PVC com espessura mínima de 1mm, na mesma cor do móvel, coladas a quente pelo sistema hot-melt. Os painéis frontais deverão ter recuo mínimo de 150mm em relação à frente da mesa e altura de 370mm; deverão ser fixos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metálicos em formato de concha, pintados na mesma cor do móvel.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</si>
  <si>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Belniaki/ BEL/MR</t>
  </si>
  <si>
    <t>R$ 790,00</t>
  </si>
  <si>
    <t>MESA RETA COM TRÊS GAVETAS. Dimensões: A=750mm, L=1400mm, P=600mm. Características: Tampo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Deverá possuir painéis frontais e gavetas produzidos em MDF com 18mm de espessura, revestido nas duas faces por laminado melamínico de baixa pressão com borda de PVC com espessura mínima de 1mm, na mesma cor do móvel, coladas a quente pelo sistema hot-melt. Os painéis frontais deverão ter recuo mínimo de 150mm em relação à frente da mesa e altura de 370mm; deverão ser fixos entre os pés da estrutura por meio de parafusos. Deverá possuir gaveteiro suspenso com três gavetas, medindo 400x450x460mm (LxAxP). As gavetas deverão possuir corrediças metálicas; fechadura com duas chaves tipo yale que realize o fechamento simultâneo das três gavetas; e puxadores metálicos em formato de concha, pintados na mesma cor do móvel.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</si>
  <si>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R$ 867,50</t>
  </si>
  <si>
    <t>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de 2,65mm de espessura, soldadas. O encosto deverá ser fixado à estrutura através de buchas metálicas e chapas de aço de 2,50mm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2,65mm de espessura, em formato anatômico e ergonômico. Deverá possuir prancheta produzida em material plástico rígido e resistente o,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t>
  </si>
  <si>
    <t>QUADRO BRANCO MAGNÉTICO PLANEJAMENTO ANUAL. Dimensões: A=900mm, L=1200mm. Quadro branco diagramado para planejamento anual. Deverá possuir moldura e suporte para apagador. Deverá possuir sistema de fixação invisível, e vir acompanhado de parafusos e buchas para instalação. O acabamento deverá apresentar superfícies lisas e homogêneas, não apresentando nenhuma superfície áspera, pontos cortantes ou escórias.</t>
  </si>
  <si>
    <t>Cortiarte/6087</t>
  </si>
  <si>
    <t>R$ 245,99</t>
  </si>
  <si>
    <t>Fornecedor: COMERCIO ATACADISTA ILHA BELA DISTRIBUIDORA LTDA
 Endereço: Rodovia Francisco Thomaz dos Santos, 5159, Armação do Pântano do Sul - Florianópolis/SC - CEP: 88.066-260
 Telefone: (48) 3204-4222/(48) 98441-5672
 Nome do representante: Silvia Debus Paim
 CNPJ: 29.322.621/0001-73
 E-mail: ilhabeladistribuidora@gmail.com;silvia.ilhabeladistribuidora@gmail.com</t>
  </si>
  <si>
    <t>367/2022</t>
  </si>
  <si>
    <t>QUADRO BRANCO. Dimensões: A=1200mm, L=1500mm. Características: Produzido em laminado melamínico branco brilhante. Espessura total de, no mínimo, 17 mm. Deverá possuir moldura em alumínio anodizado, e suporte arredondado e deslizante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</si>
  <si>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QUADRO BRANCO. Dimensões: A=1200mm, L=2500mm. Características: Produzido em laminado melamínico branco brilhante. Espessura total de, no mínimo, 17mm. Deverá possuir moldura em alumínio anodizado, e suporte arredondado e deslizante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</si>
  <si>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Vambel</t>
  </si>
  <si>
    <t>R$ 760,00</t>
  </si>
  <si>
    <t>QUADRO BRANCO. Dimensões: A=1200mm, L=900mm. Características: Produzido em laminado melamínico branco brilhante. Espessura total de, no mínimo, 17mm. Deverá possuir moldura em alumínio anodizado, e suporte arredondado e deslizante para marcador e apagador.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</si>
  <si>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QUADRO DE AVISOS EM CORTIÇA. Dimensões: A=900mm, L=1200mm. Características: Produzido em cortiça, com espessura total de, no mínimo, 18mm. Deverá possuir moldura em alumínio anodizado.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</si>
  <si>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QUADRO DE AVISOS EM FELTRO. Dimensões: A=1200mm, L=2000mm. Quadro para edital com moldura em alumínio. Deverá ser composto por chapa de fibra de madeira recoberta por feltro na cor verde. Deverá possuir sistema de fixação invisível, permitir ser instalado na horizontal ou vertical, e vir acompanhado de parafusos e buchas para instalação. O acabamento deverá apresentar superfícies lisas e homogêneas, não apresentando nenhuma superfície áspera, pontos cortantes ou escórias.</t>
  </si>
  <si>
    <t>Stalo</t>
  </si>
  <si>
    <t>R$ 358,72</t>
  </si>
  <si>
    <t>Fornecedor: MOLDURAS PEREIRA LTDA
 Endereço: Av. Ouvidio de Abreu nº 71, bairro: Vila Romualdo Pereira da Silva - Pará de Minas/MG - CEP: 35.660-970
 Telefone: (37)3231-5674
 Nome do representante: Geraldo Olegário de Almeida Neto
 CNPJ: 17.989.977/0001-86
 E-mail: molduraspereira@hotmail.com;licitacao@molduraspereira.com.br</t>
  </si>
  <si>
    <t>363/2022</t>
  </si>
  <si>
    <t>(COTA PARA ME/EPP, EM CUMPRIMENTO AO DISPOSTO NO ART. 8° DO DECRETO 8538/2015, REFERENTE AO ITEM 11) CADEIRA UNIVERSITÁRIA COM PRANCHETA. Dimensões mínimas do assento: L=380mm, P=400mm a 440mm. Dimensões mínimas do encosto: L=330mm, A=250mm. Capacidade mínima de carga: 120kg. Características: Assento e encosto deverão ter estrutura em madeira compensada com 12mm de espessura;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nas cores argila ou ovo,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t>
  </si>
  <si>
    <t>Movebrink / sob medida / Decio Druczkowski - ME</t>
  </si>
  <si>
    <t>R$ 350,00</t>
  </si>
  <si>
    <t>Fornecedor: DECIO DRUCZKOWSKI
 Endereço: Av. Manoel Ribas, 511 - Bairro Industrial - Rio Azul/PR - CEP: 84.560-000
 Telefone: (42) 3463-1492 / (42) 99135-3364
 Nome do representante: Décio Druczkowski
 CNPJ: 10.487.864/0001-33
 E-mail: movebrink@yahoo.com.br</t>
  </si>
  <si>
    <t>360/2022</t>
  </si>
  <si>
    <t>(COTA PARA ME/EPP, EM CUMPRIMENTO AO DISPOSTO NO ART. 8° DO DECRETO 8538/2015, REFERENTE AO ITEM 13) 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mesa que compõe o Conjunto Aluno Individual deverão possuir Selo de Identificação da Conformidade do INMETRO, conforme Portaria INMETRO nº 401, de 28/12/2020.</t>
  </si>
  <si>
    <t>(COTA PARA ME/EPP, EM CUMPRIMENTO AO DISPOSTO NO ART. 8° DO DECRETO 8538/2015, REFERENTE AO ITEM 17) 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de 3mm de espessura na mesma cor do móvel, coladas a quente pelo sistema hot-melt. As gavetas deverão possuir corrediças telescópicas e suportar peso mínimo de 25kg cada; puxadores em formato de concha ou alça na mesma cor do móvel; e fechadura com duas chaves tipo yale, que realize o fechamento simultâneo de todas as gavetas. Os componentes metálicos - fechaduras, corrediças e puxadores - deverão ser tratados por banho de desengraxamento, decapagem e fosfatização, e pintados com tinta epóxi-pó aplicada pelo processo de deposição eletrostática com polimerização em estufa. Peças Injetadas não devem apresentar rebarbas, falhas de injeção ou partes cortantes, devendo ser utilizados materiais puros e pigmentos atóxicos.</t>
  </si>
  <si>
    <t>(COTA PARA ME/EPP, EM CUMPRIMENTO AO DISPOSTO NO ART. 8° DO DECRETO 8538/2015, REFERENTE AO ITEM 23) 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25 mm de espessura,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 deverão ser fixos entre os pés da estrutura por meio de parafusos. A estrutura deverá ser produzida em chapa de aço nº 16 (1,5mm), e será formada pelos seguintes componentes: barra superior horizontal com 400mm de comprimento, soldada a coluna em formato de tubo oblongo medindo 25x60mm, com abertura removível na parte externa para passagem de fios, com pés em formato de tubo oblongo medindo 25x60mm, unidos às colunas através de solda, formando um “L”; e coluna de sustentação do tampo em formato circular com 55mm de diâmetro. Deverá possuir duas calhas horizontais com furos para passagem de fiação sob o tampo, produzidas em chapa de aço nº 22 (0,75mm).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com diâmetro mínimo de 50mm e altura de 35mm.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</si>
  <si>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Modilac/ modelo et127x</t>
  </si>
  <si>
    <t>BRITANIA/AB1600P CERAMIC</t>
  </si>
  <si>
    <t>R$ 239,99</t>
  </si>
  <si>
    <t>Fornecedor: ARGOS LTDA
 Endereço: Rua Dr. Fritz Mueller, nº 944, Bairro do Salto - Blumenau/SC - CEP: 89031-620
 Telefone: (47) 3057-3930
 Nome do representante: Jonathan Pereira
 CNPJ: 42.262.411/0001-03
 E-mail: propostas@portaldasatas.com.br; atas@portaldasatas.com.br; empenhos@portaldasatas.com.br;argos@portaldasatas.com.br</t>
  </si>
  <si>
    <t>371/2022</t>
  </si>
  <si>
    <t>Ar condicionado portátil. Características mínimas: 12.000 BTUs Frio. Características: Gás Ecológico R410A;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</si>
  <si>
    <t>Batedeira planetária com batedores para massa leve, media e pesada com cuba em inox, capacidade mínima de 4L. Potência mínima 600W. Alimentação 127V. O produto deverá vir acompanhado de manual de instruções em português e possuir garantia de, no mínimo, 12 meses a contar da data de entrega.</t>
  </si>
  <si>
    <t>Bebedouro refrigerado para garrafão de água. Características mínimas: gabinete em aço inox, com altura mínima de 90cm; tampo e depósito de água em material plástico atóxico; com duas torneiras em material plástico, sendo uma para água natural e outra para água gelada; com controle da temperatura de resfriamento; com serpentina externa. O produto deverá suportar garrafões de até 20 litros de água; ser silencioso; o gás refrigerante não deverá ser agressivo ao meio ambiente. Tensão de alimentação 127V. O produto deverá ser certificado pelo INMETRO, conforme Portaria 344/2014 e alterações posteriores; deverá vir acompanhado de manual de instruções em português e possuir garantia de, no mínimo, 12 meses a contar da data de entrega.</t>
  </si>
  <si>
    <t>VENTISOL/ AGRATTO/ Cafeteira/ CET25-01</t>
  </si>
  <si>
    <t>R$ 236,99</t>
  </si>
  <si>
    <t>Fornecedor: GO VENDAS ELETRONICAS LTDA
 Endereço: Av. Dom Pedro II, nº 830, Sala 03 - Bairro Universitário - Lages/SC - CEP: 88.509-000
 Telefone: (49) 98801-0233/99156-4246
 Nome do representante: Gustavo Oliveira
 CNPJ: 36.521.392/0001-81
 E-mail: licitacao@govendasonline.com.br</t>
  </si>
  <si>
    <t>370/2022</t>
  </si>
  <si>
    <t>Carrinho de estacionamento com capacidade mínima de 200 litros, com 2 rodas de 14" (ou superior) na parte traseira e pé fixo na dianteira. O carrinho deve ter cesto confeccionado em arame com espessura mínima de 4mm. Dimensões mínimas de 470mm de largura e 1000mm de altura. O produto deverá possuir garantia de, no mínimo, 12 meses a contar da data de entrega.</t>
  </si>
  <si>
    <t>Combraz</t>
  </si>
  <si>
    <t>R$ 1.065,00</t>
  </si>
  <si>
    <t>Carrinho tipo armazém.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</si>
  <si>
    <t>R$ 2.010,00</t>
  </si>
  <si>
    <t>Desumidificador de papel (estufa de mesa). Características mínimas: potência 14W; para papel sulfite formatos A4 e Ofício 2; capacidade para 1.350 folhas; abertura superior; tampa e base em poliestireno resistente. Alimentação 127V. O produto deverá vir acompanhado de manual de instruções em português e possuir garantia de, no mínimo, 12 meses a contar da data de entrega.</t>
  </si>
  <si>
    <t>Escada multifuncional. Produzida em alumínio; dobrável em 4 partes (4x4); 8 posições; 16 degraus; com catracas; travamento automático de segurança na extensão; pés revestidos com sapatas fabricadas em material antiderrapante; dobradiças em aço. Dimensões mínimas: 4,7m de altura; 34cm de largura; 24cm de distância entre os degraus. Capacidade de peso: 150 kg. Peso aproximado da escada: 15kg. Deverá vir acompanhada de manual de instruções e possuir garantia de, no mínimo, 12 meses a contar da data de entrega.</t>
  </si>
  <si>
    <t>Escada tipo tesoura extensível. Produzida em fibra de vidro; com, no mínimo, 6 degraus úteis na função tesoura e 10 degraus úteis na função extensível; altura mínima de 1,80m fechada e 3,15m aberta. Capacidade de peso: 120 kg. O produto deverá possuir garantia de, no mínimo, 12 meses a contar da data de entrega.</t>
  </si>
  <si>
    <t>Escadas SC / AEF-06</t>
  </si>
  <si>
    <t>R$ 1.098,77</t>
  </si>
  <si>
    <t>Fogão a gás 4 bocas. Características mínimas: de piso; mesa inox sem furação, compartimentada; tampa em vidro temperado; trempes individuais ou duplas; 4 queimadores sendo 1 rápido; acendimento automático total; forno simples com capacidade para 50 litros, com luz interna, vidros duplos e prateleira ajustável. Alimentação 127V. Produzido em conformidade com a Portaria nº 400/2012 – INMETRO. O produto deverá vir acompanhado de manual de instruções em português e possuir garantia de, no mínimo, 12 meses a contar da data de entrega.</t>
  </si>
  <si>
    <t>Forno de micro-ondas. Características mínimas: capacidade 30 litros; potência 850W; com prato giratório; timer programável; alta potência selecionável; função descongelamento; trava de segurança; receitas pré-programadas. Alimentação 127V. O produto deverá vir acompanhado de manual de instruções em português e possuir garantia de, no mínimo, 12 meses a contar da data de entrega.</t>
  </si>
  <si>
    <t>Midea 35 litros MXSA35B1 - 127 Volts</t>
  </si>
  <si>
    <t>R$ 695,00</t>
  </si>
  <si>
    <t>Fornecedor: XM CONSTRUCOES EIRELI
 Endereço: Q 03 Conjunto 3A Lote 47, Jardim Roriz (Planaltina) - Brasília/DF - CEP: 73.340-301
 Telefone: (61)99921-8549
 Nome do representante: Claudemir Ximenes de Menezes
 CNPJ: 42.343.998/0001-77
 E-mail: ray_uneb@hotmail.com;edsonvilas2009@hotmail.com</t>
  </si>
  <si>
    <t>372/2022</t>
  </si>
  <si>
    <t>Nardelli/ forno elétrico calábria</t>
  </si>
  <si>
    <t>R$ 602,99</t>
  </si>
  <si>
    <t>Fornecedor: VIDENTE CONSTRUCOES E COMERCIO LTDA
 Endereço: Rua 510, Nº 24, QD. 21 LT. 18/19, Setor Centro Oeste – Goiânia/GO - CEP: 74.550-145
 Telefone: (62) 98106-4800 / (62) 9 8177-4800.
 Nome do representante: Thiago Machado Godinho
 CNPJ: 26.517.495/0001-14
 E-mail: thimago@gmail.com</t>
  </si>
  <si>
    <t>365/2022</t>
  </si>
  <si>
    <t>Freezer horizontal. Características mínimas: capacidade de armazenamento (líquida) de 293 litros; com dreno para escoamento da água do degelo; com 4 rodízios; cor branca. Disponível para alimentação em 127V ou 220V, à escolha da unidade solicitante. O produto deverá vir acompanhado de manual de instruções em português e possuir garantia de, no mínimo, 12 meses a contar da data de entrega.</t>
  </si>
  <si>
    <t>Consul CHA31</t>
  </si>
  <si>
    <t>R$ 2.499,00</t>
  </si>
  <si>
    <t>Fornecedor: VINICIUS CHAVES DOS SANTOS
 Endereço: QI 33, Bloco A, Sala 212 – Ed. Senador Pedro Teixeira – Guará II – Brasília DF – CEP 71.065-330
 Telefone: (61) 3568-9392 / 3568-6427
 Nome do representante: Vinicius Chaves dos Santos
 CNPJ: 05.207.424/0001-45
 E-mail: vcs.vendas@hotmail.com</t>
  </si>
  <si>
    <t>359/2022</t>
  </si>
  <si>
    <t>Freezer horizontal. Características mínimas: capacidade de armazenamento (líquida) de 500 litros; com duas tampas de abertura; com dreno para escoamento da água do degelo; com 4 rodízios; cor branca. Disponível para alimentação em 127V ou 220V, à escolha da unidade solicitante. O produto deverá vir acompanhado de manual de instruções em português e possuir garantia de, no mínimo, 12 meses a contar da data de entrega.</t>
  </si>
  <si>
    <t>Freezer vertical. Características mínimas: tecnologia Frost Free; capacidade de armazenamento (líquida) de 228 litros; com controle de temperatura; com gavetas/cestos removíveis e deslizantes. Disponível para alimentação em 127V ou 220V, à escolha da unidade solicitante. Cor preferencial: branca. O produto deverá vir acompanhado de manual de instruções em português e possuir garantia de, no mínimo, 12 meses a contar da data de entrega.</t>
  </si>
  <si>
    <t>Frigobar. Características mínimas: capacidade de armazenamento (líquida) de 70 litros; com prateleiras; congelador; compartimentos na porta (internos). Alimentação 127V. Cor preferencial: branca. O produto deverá vir acompanhado de manual de instruções em português e possuir garantia de, no mínimo, 12 meses a contar da data de entrega.</t>
  </si>
  <si>
    <t>Midea/ MRC08B1</t>
  </si>
  <si>
    <t>R$ 1.114,00</t>
  </si>
  <si>
    <t>Fornecedor: QUERUBIM COMERCIO VAREJISTA DE EQUIPAMENTOS EIRELI
 Endereço: Rua Seiro Nakamura, 41, Xaxim - Curitiba/PR - CEP: 81.710-200
 Telefone: (41) 3203-9815
 Nome do representante: Adilson Marcelo Gonçalves
 CNPJ: 32.191.212/0001-90
 E-mail: querubimequipamentos@gmail.com</t>
  </si>
  <si>
    <t>368/2022</t>
  </si>
  <si>
    <t>Geladeira duplex (2 portas). Características mínimas: Frost Free; capacidade de armazenamento do refrigerador de 279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 ITEM COM COTA PARA ME/EPP CONFORME DECRETO 8538/2015 - VIDE ITEM 61.</t>
  </si>
  <si>
    <t>Consul/ CRM44</t>
  </si>
  <si>
    <t>R$ 3.001,74</t>
  </si>
  <si>
    <t>Fornecedor: AURORA IMPORTAÇÕES E COMÉRCIO LTDA
 Endereço: Quadra SHCS CR QD 502 Bloco C, Loja 37, Parte 2571, SN - Brasília/DF - CEP: 70.330-530
 Telefone: 62 98181-3569
 Nome do representante: Leticia Pires de Oliveira Araujo
 CNPJ: 43.597.737/0001-46
 E-mail: auroraimporta@gmail.com</t>
  </si>
  <si>
    <t>374/2022</t>
  </si>
  <si>
    <t>Substituição de modelo processo 23075.009677/2023-30</t>
  </si>
  <si>
    <t>EOS Max Pro, 1750 PSI, 1600W, 110V - ELP3500</t>
  </si>
  <si>
    <t>R$ 448,00</t>
  </si>
  <si>
    <t>Luminária articulável de mesa com base redonda. Características mínimas: haste e cúpula fabricadas em aço com acabamento em pintura epóxi; base redonda; estrutura articulável; altura de, no mínimo, 50 cm; soquete modelo E27, tensão 127V ou bivolt, com botão para ligar e desligar, cabo de alimentação de, no mínimo, 1m de comprimento. Cor preferencial: preta. O produto deverá possuir garantia de, no mínimo, 12 meses a contar da data de entrega.</t>
  </si>
  <si>
    <t>(COTA PARA ME/EPP, EM CUMPRIMENTO AO DISPOSTO NO ART. 8° DO DECRETO 8538/2015, REFERENTE AO ITEM 57) Geladeira duplex (2 portas). Características mínimas: Frost Free; capacidade de armazenamento do refrigerador de 279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</si>
  <si>
    <t>SPIN 13/10</t>
  </si>
  <si>
    <t>CEM 13/10</t>
  </si>
  <si>
    <t>SA 14/10</t>
  </si>
  <si>
    <t>SEPT 14/10</t>
  </si>
  <si>
    <t>PRPPG 14/10</t>
  </si>
  <si>
    <t>JD 18/10</t>
  </si>
  <si>
    <t>SA 18/10</t>
  </si>
  <si>
    <t>SUCOM 18/10</t>
  </si>
  <si>
    <t>CEM 18/10</t>
  </si>
  <si>
    <t>PROPLAN 18/10</t>
  </si>
  <si>
    <t>CH 18/10</t>
  </si>
  <si>
    <t>PRAE 19/10</t>
  </si>
  <si>
    <t>CEM 19/10</t>
  </si>
  <si>
    <t>JA 19/10</t>
  </si>
  <si>
    <t>CH 19/10</t>
  </si>
  <si>
    <t>JA 20/10</t>
  </si>
  <si>
    <t>LT 20/10</t>
  </si>
  <si>
    <t>PROPLAN 20/10</t>
  </si>
  <si>
    <t>TL 20/10</t>
  </si>
  <si>
    <t>CH 20/10</t>
  </si>
  <si>
    <t>ED 20/10</t>
  </si>
  <si>
    <t>SP 21/10</t>
  </si>
  <si>
    <t>CEM 21/10</t>
  </si>
  <si>
    <t>INTEGRA 25/10</t>
  </si>
  <si>
    <t>ED 25/10</t>
  </si>
  <si>
    <t>PROGEP 26/10</t>
  </si>
  <si>
    <t>ED 26/10</t>
  </si>
  <si>
    <t>ET 26/10</t>
  </si>
  <si>
    <t>PROGEPE 26/10</t>
  </si>
  <si>
    <t>UPCL 27/10</t>
  </si>
  <si>
    <t>SA 11/11</t>
  </si>
  <si>
    <t>JD 11/11</t>
  </si>
  <si>
    <t>SPIN 17/11</t>
  </si>
  <si>
    <t>CH 22/11</t>
  </si>
  <si>
    <t>TL 22/11</t>
  </si>
  <si>
    <t>CH 23/11</t>
  </si>
  <si>
    <t>PL 01/12</t>
  </si>
  <si>
    <t>JD 23/01</t>
  </si>
  <si>
    <t>PRA 26/01</t>
  </si>
  <si>
    <t>ET 03/02</t>
  </si>
  <si>
    <t>SPIN 14/02</t>
  </si>
  <si>
    <t>PROGEPE 14/02</t>
  </si>
  <si>
    <t>PROGEPE 15/02</t>
  </si>
  <si>
    <t>PROGEPE 16/02</t>
  </si>
  <si>
    <t>PROGEPE 17/02</t>
  </si>
  <si>
    <t>PROGEPE 27/02</t>
  </si>
  <si>
    <t>PL 06/03</t>
  </si>
  <si>
    <t>ET 23/03</t>
  </si>
  <si>
    <t>ET 27/03</t>
  </si>
  <si>
    <t>ET 28/03</t>
  </si>
  <si>
    <t>TC 04/04</t>
  </si>
  <si>
    <t>BL 19/05</t>
  </si>
  <si>
    <t>BL 22/05</t>
  </si>
  <si>
    <t>BL 09/06</t>
  </si>
  <si>
    <t>EP/UCEO=02</t>
  </si>
  <si>
    <r>
      <t xml:space="preserve">11 </t>
    </r>
    <r>
      <rPr>
        <sz val="10"/>
        <color rgb="FFFF0000"/>
        <rFont val="Arial"/>
        <family val="2"/>
      </rPr>
      <t>(item com cota, outro fornecedor)</t>
    </r>
  </si>
  <si>
    <t>JA/STI=03</t>
  </si>
  <si>
    <t>JA/STI=02</t>
  </si>
  <si>
    <t>EP/UCEO=01</t>
  </si>
  <si>
    <t>EP/UCEO=06</t>
  </si>
  <si>
    <t>SPIN = 1
JURÍDICAS = 0
PRA = 1
PALOTINA = 1
EXATAS = 1
EXATAS/DQUI = 2
TOLEDO = 0
HUMANAS = 0
BIOLÓGICAS = 1
IMPRENSA = 1
UPCL= 0</t>
  </si>
  <si>
    <t>EP/SGI=10</t>
  </si>
  <si>
    <t>PREGÃO ELETRÔNICO Nº 004/2023-SRP - FERRAMENTAS</t>
  </si>
  <si>
    <t>VIGÊNCIA - 14/04/2023 a 14/04/2024</t>
  </si>
  <si>
    <t>Consulte o processo de licitação no SEI: 23075.063516/2022-19</t>
  </si>
  <si>
    <t>Caso o fornecedor não entregue o material no prazo determinado, a Unidade Solicitante deverá instruir processo administrativo conforme Manual de Sanções da UFPR e encaminhar para a Unidade de Contratos da Coordenadoria de Licitações e Contratações, solicitando apuração de responsabilidade do fornecedor.</t>
  </si>
  <si>
    <t>ALICATE PARA CRIMPAR. Alicate de crimpagem 3 em 1 (crimpagem, corte e decapagem), com catraca para crimpagem de conectores do tipo RJ-11, RJ-12 e RJ-45. Deve possuir empunhadura com isolamento; comprimento aproximado de 185 mm; 2 cavas para conectores de 6 e 8 pinos; 1 lâmina de corte de fio e 2 lâminas de decapagem. Deve ser entregue em embalagem original e lacrada pelo fabricante, onde se possa identificar marca, modelo e data de fabricação.</t>
  </si>
  <si>
    <t>568R</t>
  </si>
  <si>
    <t>UN.</t>
  </si>
  <si>
    <t>R$ 48,24</t>
  </si>
  <si>
    <t>Fornecedor: QUALITY ATACADO LTDA
 Endereço: Avenida Afonso Pena, nº 262, sala 813 - Bairro: Centro - Belo Horizonte/ MG - CEP: 30130-923
 Telefone: (31) 4141-5595/ (31) 3272-8161
 Nome do representante: Rogério Ramos Alves
 CNPJ: 15.724.019/0001-58
 E-mail: qualityatacado@gmail.com</t>
  </si>
  <si>
    <t>170/2023</t>
  </si>
  <si>
    <t>ESMERILHADEIRA ANGULAR PARA DISCOS DE 4 ½” (115 mm). Potência mínima: 750W. Velocidade mínima: 10.000rpm. Tensão de alimentação: 110V. Deverá possuir: trava de eixo; motor protegido contra sobrecarga; guarda de proteção ajustável; empunhadura de vibração reduzida de 2 posições; eixo M-14; cabo com, no mínimo, 1,5 m de comprimento. Com manual de instruções em português e garantia de, no mínimo, 12 meses a contar da data de entrega.</t>
  </si>
  <si>
    <t>Worker</t>
  </si>
  <si>
    <t>R$ 267,92</t>
  </si>
  <si>
    <t>Fornecedor: J. J. VITALLI
 Endereço: Rua Mauricio Cardoso, nº737 - Sala 03 - Bairro: Centro - Frederico Westphalen/RS - CEP: 98400-000
 Telefone: (55) 3744-1575 / (55) 98443-1575
 Nome do representante: Jaime Jose Vitalli
 CNPJ: 08.658.622/0001-13
 E-mail: jaime@vitaza.com.br</t>
  </si>
  <si>
    <t>167/2023</t>
  </si>
  <si>
    <t>ESTAÇÃO DE SOLDA DIGITAL. Potência 60W; tensão de alimentação: 127V. Deverá possuir resistência de cerâmica; temperatura ajustável, no mínimo, entre 200 e 480 °C e ponta aterrada.</t>
  </si>
  <si>
    <t>FERRO DE SOLDA 40W. Deverá possuir ponteira rosqueável, tubo em aço inox e resistência em níquel cromo. Cabo de alimentação com comprimento mínimo de 1 m. Alimentação 127V. O produto deverá suportar temperaturas de até 430°C. Com garantia de, no mínimo, 12 meses a contar da data de entrega.</t>
  </si>
  <si>
    <t>Foxlux</t>
  </si>
  <si>
    <t>R$ 38,42</t>
  </si>
  <si>
    <t>Fornecedor: ABREU, MARTINS &amp; CIA LTDA
 Endereço: Rua Quinze de Setembro, nº1294 – Lojas 01 e 02 – Bairro: Uvaranas – Ponta Grossa/PR – CEP: 84.020-050
 Telefone: (42) 3028-2080
 Nome do representante: Tarcísio Martins
 CNPJ: 03.744.301/0001-18
 E-mail: amartins.ccs@gmail.com</t>
  </si>
  <si>
    <t>166/2023</t>
  </si>
  <si>
    <t>FURADEIRA DE IMPACTO 600W. Características mínimas: mandril de ½” (13 mm) com chave; velocidade variável de 0-2.600 rpm; mínimo de 44.000 impactos por minuto. Capacidade de perfuração: 13 mm em aço, 16 mm em concreto e 30 mm em madeira. Deverá possuir botão com trava para trabalhos contínuos e empunhadura anatômica. Tensão de alimentação: 110V. O produto deverá vir acompanhado de manual de instruções em português. Deverá possuir garantia de, no mínimo, 12 meses a contar da data de entrega.</t>
  </si>
  <si>
    <t>Wesco WS3174U</t>
  </si>
  <si>
    <t>Fornecedor: ROMAN COMERCIO DE FERRAGENS LTDA
 Endereço: Acesso BR 163 saída para Coopavel S/N Barracão 01 - Zona Rural - Capitão Leônidas Marques/PR -CEP: 85790-000
 Telefone: (45) 9952-4897
 Nome do representante: Fabio Luiz Roman
 CNPJ: 10.396.798/0001-96
 E-mail: fabioluizroman@gmail.com; licitacoescarolclm@gmail.com</t>
  </si>
  <si>
    <t>168/2023</t>
  </si>
  <si>
    <t>FURADEIRA PARAFUSADEIRA A BATERIA. Características mínimas: rotação ajustável entre 350-1200 rpm; torque 25 Nm; reversível; encaixe com mandril 3/8” sem chave; capacidade de perfuração de 20 mm em madeira e 10 mm em aço. Deverá possuir empunhadura emborrachada e anatômica. O produto deverá vir acompanhado de baterias para alimentação recarregáveis; carregador de baterias para tensão de alimentação 127V, maleta para acondicionamento e transporte e manual de instruções em português. Deverá possuir garantia de, no mínimo, 12 meses a contar da data de entrega.</t>
  </si>
  <si>
    <t>Nagano</t>
  </si>
  <si>
    <t>R$ 285,00</t>
  </si>
  <si>
    <t>Fornecedor: LANCA PRODUTOS - COMERCIO E SERVICOS LTDA
 Endereço: Rua Sítio São Pedro, S/N - Bairro: Patrimônio São Miguel - Wenceslau Braz/PR - CEP: 84950-000
 Telefone: (43) 999838240
 Nome do representante: Marcelo Vieira da Silva
 CNPJ: 44.258.379/0001-00
 E-mail: lancaprodutos@gmail.com</t>
  </si>
  <si>
    <t>173/2023</t>
  </si>
  <si>
    <t>JOGO DE CHAVES COMBINADAS. Para parafusos e porcas com cabeça quadrada ou sextavada. Características mínimas: 16 Peças, de 1/4” a 1.1/4".</t>
  </si>
  <si>
    <t>worker</t>
  </si>
  <si>
    <t>R$ 234,95</t>
  </si>
  <si>
    <t>Fornecedor: 47.417.848 KAROLINA RAMOS BARELLA
 Endereço: Rua Joaquim Tavora, nº1407, sala 403 - Cascavel/PR - CEP: 85803-750
 Telefone: (45) 99115-3962
 Nome do representante: Karolina Ramos Barella
 CNPJ: 47.417.848/0001-84
 E-mail: eaglecomercioesolucoes@gmail.com</t>
  </si>
  <si>
    <t>174/2023</t>
  </si>
  <si>
    <t>JOGO DE CHAVES DE FENDA E PHILLIPS. Características mínimas: composto por 10 peças, disposto em organizador ou maleta plástica, haste confeccionada em aço vanádio ou aço cromo vanádio, com ponta magnética, cabo anatômico e resistente em polipropileno ou borracha termoplástica.</t>
  </si>
  <si>
    <t>LIXADEIRA ORBITAL. Características mínimas: potência 180W; com 13.000 oscilações por minuto; base de folha de lixa de ¼”; diâmetro da órbita de 1/16”. Deverá possuir bolsa coletora de pó e interruptor selado contra pó. Tensão de alimentação 127V. O produto deverá vir acompanhado de manual de instruções em português. Deverá possuir garantia de, no mínimo, 12 meses a contar da data de entrega.</t>
  </si>
  <si>
    <t>Importway 110v</t>
  </si>
  <si>
    <t>R$ 288,00</t>
  </si>
  <si>
    <t>Fornecedor: C R LADIKA SERVICOS DE APOIO LTDA
 Endereço: Rua Guarapuava, nº5 - Bairro: Jardim São Felix - Telêmaco Borba/PR -CEP: 84.264-682
 Telefone: (42) 998100626
 Nome do representante: Casturina Ribeiro Ladika
 CNPJ: 40.315.132/0001-27
 E-mail: adalma.curitiba@hotmail.com</t>
  </si>
  <si>
    <t>172/2023</t>
  </si>
  <si>
    <t>109/2022</t>
  </si>
  <si>
    <t>MARTELO. Cabeça forjada em aço com encaixe rebaixado para apoio de prego com cabeça (unha); cabo revestido em borracha. Comprimento mínimo total da ferramenta: 270mm.</t>
  </si>
  <si>
    <t>MTX</t>
  </si>
  <si>
    <t>R$ 29,60</t>
  </si>
  <si>
    <t>Fornecedor: J &amp; F DISTRIBUIDORA DE FERRAGENS LTDA
 Endereço: Rua Martinho Lutero,nº278-E - Bairro: São Cristovão - Chapecó/SC - CEP: 89804-010
 Telefone: (49) 3323-3213 / (49) 9 8416/2335
 Nome do representante: Jair Antonio Barro
 CNPJ: 11.666.008/0001-08
 E-mail: televendas@jefdistribuidora.com.br</t>
  </si>
  <si>
    <t>169/2023</t>
  </si>
  <si>
    <t>MORSA (TORNO) DE BANCADA 8”. Produzida em ferro ou aço forjado, com pintura eletrostática; mordentes temperados; abertura máxima 200mm; uso profissional.</t>
  </si>
  <si>
    <t>motomil/tb800</t>
  </si>
  <si>
    <t>R$ 474,35</t>
  </si>
  <si>
    <t>Fornecedor: INFANTARIA COMERCIAL LTDA
 Endereço: Rua 2 de Setembro, nº1536, Sala 2 -Bairro: Itoupava Norte - Blumenau/SC - CEP: 89052-003
 Telefone: (47) 3037-1021/ (47) 3037-1021
 Nome do representante: Marcos Peter Nunes
 CNPJ: 20.795.155/0001-79 
 E-mail: infantaria@infantariacomercial.com.br</t>
  </si>
  <si>
    <t>171/2023</t>
  </si>
  <si>
    <t>PAQUÍMETRO ANALÓGICO 6" (150 mm). Produzido em aço inoxidável, capacidade de medição de 0 a 6", exatidão aproximada de 0,05 mm, medições externa, interna e de profundidade, pontas de contato com arestas tipo faca, parafuso de fixação, para travar a parte corrediça na posição desejada. Com estojo plástico para acondicionamento.</t>
  </si>
  <si>
    <t>MTX / 6</t>
  </si>
  <si>
    <t>R$ 99,98</t>
  </si>
  <si>
    <t>Fornecedor: RPF COMERCIAL LTDA
 Endereço: Rua Francisco Nunes, nº557 / nº391 - Bairro: Rebouças - Curitiba/ PR – CEP: 80.215- 000
 Telefone: (41) 3015-5696/ (41) 98879-3507
 Nome do representante: Elcio Castelhano
 CNPJ: 03.217.016/0001-49
 E-mail: rpf@rpfcomercial.com.br</t>
  </si>
  <si>
    <t>165/2023</t>
  </si>
  <si>
    <t>PAQUÍMETRO DIGITAL 6" (150 mm). Produzido em aço inox; com faces de medição lapidadas; visor digital; capacidade de 150 mm; resolução de 0.01 mm; escala em milímetros e polegadas; com botão liga/desliga; zero em qualquer ponto; com parafuso de fixação de medida. O produto deverá vir acompanhado de estojo para acondicionamento e transporte. Deverá possuir garantia de, no mínimo, 12 meses a contar da data de entrega.</t>
  </si>
  <si>
    <t>zaas/10019</t>
  </si>
  <si>
    <t>R$ 118,59</t>
  </si>
  <si>
    <t>PAQUÍMETRO UNIVERSAL 300 mm. Produzido em aço carbono; com faces de medição lapidadas; capacidade de 300 mm, com graduação de 0,05 mm (1/128”). O produto deverá vir acompanhado de estojo para acondicionamento e transporte.</t>
  </si>
  <si>
    <t>marbeg</t>
  </si>
  <si>
    <t>R$ 260,99</t>
  </si>
  <si>
    <t>106/2022</t>
  </si>
  <si>
    <t>RÉGUA ESCALA 24" (600 mm). Produzida em aço inox temperado flexível; comprimento 60 cm; escalas em centímetro e polegada; graduação mínima 0,05mm; escala gravada em baixo relevo.</t>
  </si>
  <si>
    <t>zaas/1120002</t>
  </si>
  <si>
    <t>R$ 15,70</t>
  </si>
  <si>
    <t>SERRA TICO-TICO PORTÁTIL. Características mínimas: potência 600 W; velocidade variável até 3000 gpm; com regulagem do curso pendular e sistema de aspiração de pó. Capacidades mínimas de corte: até 10 mm em metal e até 80 mm em madeira. Tensão de alimentação 127V. O produto deverá vir acompanhado de lâmina e manual de instruções em português. Deverá possuir garantia de, no mínimo, 12 meses a contar da data de entrega.</t>
  </si>
  <si>
    <t>R$ 458,69</t>
  </si>
  <si>
    <t>108/2022</t>
  </si>
  <si>
    <t>SERROTE CARPINTEIRO 22”. Lâmina produzida em aço carbono temperado; superfície polida; no mínimo 5 dentes por polegada. Com cabo ergonômico.</t>
  </si>
  <si>
    <t>Kala</t>
  </si>
  <si>
    <t>R$ 34,92</t>
  </si>
  <si>
    <t>TESOURA EM AÇO INOX 7". Com cabo anatômico em polipropileno e lâmina com, no mínimo, 7".</t>
  </si>
  <si>
    <t>R$ 13,49</t>
  </si>
  <si>
    <t>TESOURÃO DE PODA. Características mínimas: lâmina produzida em aço carbono; cabo metálico com empunhadura anatômica e comprimento mínimo de 40 cm.</t>
  </si>
  <si>
    <t>Tramontina</t>
  </si>
  <si>
    <t>R$ 56,99</t>
  </si>
  <si>
    <t>TRENA. Características mínimas: Comprimento 5 m; fita em aço com largura mínima de 13 mm; enrolamento automático; trava; escala em milímetros e polegadas; caixa em material rígido resistente.</t>
  </si>
  <si>
    <t>Fertak</t>
  </si>
  <si>
    <t>R$ 10,63</t>
  </si>
  <si>
    <t>ED 09/05</t>
  </si>
  <si>
    <t>BL 10/05</t>
  </si>
  <si>
    <t>CEM 10/05</t>
  </si>
  <si>
    <t>CT 19/05</t>
  </si>
  <si>
    <t>BC  20/05</t>
  </si>
  <si>
    <t>SUINFRA  01/06</t>
  </si>
  <si>
    <t>BL 14/06</t>
  </si>
  <si>
    <t>BL 15/06</t>
  </si>
  <si>
    <t>TC 21/06</t>
  </si>
  <si>
    <t>ET  21/03</t>
  </si>
  <si>
    <t>TC 26/06</t>
  </si>
  <si>
    <t>PL 29/06</t>
  </si>
  <si>
    <t>SEPT 03/07</t>
  </si>
  <si>
    <t>SEPT 10/07</t>
  </si>
  <si>
    <t>PL 11/07</t>
  </si>
  <si>
    <t>PRPPG
18/07</t>
  </si>
  <si>
    <t>PL
19/07</t>
  </si>
  <si>
    <t>CEM
26/07</t>
  </si>
  <si>
    <t>JA 31/07</t>
  </si>
  <si>
    <t>PL 01/08</t>
  </si>
  <si>
    <t>AG 07/08</t>
  </si>
  <si>
    <t>JA 08/08</t>
  </si>
  <si>
    <t>LT 08/08</t>
  </si>
  <si>
    <t>LT 11/08</t>
  </si>
  <si>
    <t>TC 11/08</t>
  </si>
  <si>
    <t>ET 14/08</t>
  </si>
  <si>
    <t>AG 15/08</t>
  </si>
  <si>
    <t>BL 15/08</t>
  </si>
  <si>
    <t>TC 24/08</t>
  </si>
  <si>
    <t>SUCOM   28/08</t>
  </si>
  <si>
    <t>AG  31/08</t>
  </si>
  <si>
    <t>AG  11/09</t>
  </si>
  <si>
    <t>AG  13/09</t>
  </si>
  <si>
    <t>SACOD   02/10</t>
  </si>
  <si>
    <t>BL   04/10</t>
  </si>
  <si>
    <t>TC  04/10</t>
  </si>
  <si>
    <t>SEPT   05/10</t>
  </si>
  <si>
    <t>TC   06/10</t>
  </si>
  <si>
    <t>TC  09/10</t>
  </si>
  <si>
    <t>TC  10/10</t>
  </si>
  <si>
    <t>TC  19/10</t>
  </si>
  <si>
    <t>TC   20/10</t>
  </si>
  <si>
    <t>AGETIC   20/10</t>
  </si>
  <si>
    <t>SA   20/10</t>
  </si>
  <si>
    <t>TC  26/10</t>
  </si>
  <si>
    <t>SACOD   27/10</t>
  </si>
  <si>
    <t>PRAE   06/12</t>
  </si>
  <si>
    <t>TC   12/03</t>
  </si>
  <si>
    <t>TC   13/03</t>
  </si>
  <si>
    <t>AG
03/04</t>
  </si>
  <si>
    <t>TC/DCC - 1</t>
  </si>
  <si>
    <t>TOLEDO - 3</t>
  </si>
  <si>
    <t>TC/DCC - 00</t>
  </si>
  <si>
    <t>PREGÃO ELETRÔNICO Nº 84/2021-SRP - LICENÇAS ADOBE</t>
  </si>
  <si>
    <t>VIGÊNCIA - 01/10/2021 a 01/10/2022</t>
  </si>
  <si>
    <t>Consulte o processo de licitação no SEI: 23075.011467/2020-69 - Em casos dúvidas sobre as licenças deverá ser consultada a AGTIC</t>
  </si>
  <si>
    <t>Prazo de entrega (conforme Edital de Licitação): o prazo de entrega do material será de até 10 (dez) dias úteis após recebimento da Nota de Empenho enviada pela Unidade Solicitante ao fornecedor.</t>
  </si>
  <si>
    <t>Caso o fornecedor não entregue o material no prazo determinado, a Unidade Solicitante deverá instruir processo administrativo conforme Manual de Sanções da UFPR e encaminhar para a Unidade de Contratos da CLIC, solicitando apuração de responsabilidade do fornecedor.</t>
  </si>
  <si>
    <t>IMPORTANTE:</t>
  </si>
  <si>
    <r>
      <rPr>
        <sz val="10"/>
        <color rgb="FF000000"/>
        <rFont val="Arial"/>
        <family val="2"/>
      </rPr>
      <t xml:space="preserve">Enviar o processo à UFPR/R/PRA/AGTIC, </t>
    </r>
    <r>
      <rPr>
        <b/>
        <sz val="11"/>
        <color rgb="FF000000"/>
        <rFont val="Arial"/>
        <family val="2"/>
      </rPr>
      <t>antes de registrar o empenho</t>
    </r>
    <r>
      <rPr>
        <sz val="10"/>
        <color rgb="FF000000"/>
        <rFont val="Arial"/>
        <family val="2"/>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</si>
  <si>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VIP FOR TEAMS - Adobe Creative Cloud - Named (2 anos)
Este tipo de licença é indicado para servidores docentes ou técnicos em pequenos grupos de trabalho e departamentos.</t>
  </si>
  <si>
    <t>Adobe</t>
  </si>
  <si>
    <t>Licença</t>
  </si>
  <si>
    <t>Fornecedor: TECNETWORKING SERVICOS E SOLUCOES EM TI LTDA
 Endereço: Av. Presidente Castelo Branco, nº 249, A, Bairro: Timbó - Abreu e Lima/PE – CEP: 53.520-020
 Telefone: (81) 3541-4912
 Nome do representante: Zaimison Antones Rodrigues Cartaxo
 CNPJ: 21.748.841/0001-51
 E-mail: sac@tecnet.com;governo@grupotecnet.com.br;governo@tecnetworking.com</t>
  </si>
  <si>
    <t>297/2021</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</si>
  <si>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</si>
  <si>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VIP FOR ENTERPRISE - Adobe Creative Cloud - Shared Device (2 anos)
Este tipo de licença destina-se apenas para instalação em salas de aula, bibliotecas e laboratórios</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</si>
  <si>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</si>
  <si>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VIP FOR TEAMS - Adobe Single Apps Named (2 anos), para um dos seguintes aplicativos escolhidos no momento da requisição de compra:
 Photoshop CC;
 Illustrator CC;
 Indesign CC;
 Premiere Pro CC, ou;
 Dreamweaver CC.</t>
  </si>
  <si>
    <t>Fornecedor: CGK SISTEMAS DE INFORMACAO LTDA
 Endereço: Avenida Carlos Gomes, n° 281 – Sala 504 – Bairro Auxiliadora – Porto Alegre – RS – CEP 90.480-003
 Telefone: (51) 3392-6100
 Nome do representante: José Carlos Zanetti da Silva
 CNPJ: 91.421.511/0001-32
 E-mail: carlos.zanetti@cgk.com.br</t>
  </si>
  <si>
    <t>298/2021</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</si>
  <si>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</si>
  <si>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 xml:space="preserve">Licença Educacional do Adobe Acrobat Pro. para Windows ou Mac, multi idioma por download - Perpétua
</t>
  </si>
  <si>
    <t>Fornecedor: ENGDTP &amp; MULTIMIDIA COMERCIO E PRESTACAO DE SERVICOS DE INFORMÁTICA LTDA
 Endereço: SBS Quadra 2 Lote 12 Bloco E; Conj 1303 - Asa Sul - Brasília/DF - CEP: 70.070-120
 Telefone: (61) 3224-3000;(61)3224-3000
 Nome do representante: Simone Lourenço (11) 99118-7689 / (11) 3816-3000 ramal 102
 CNPJ: 03.556.998/0001-01
 E-mail: simone@eng.com.br</t>
  </si>
  <si>
    <t>296/2021</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</si>
  <si>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</si>
  <si>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 xml:space="preserve">Licença Educacional Perpétua – Adobe Photoshop Elements
</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</si>
  <si>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</si>
  <si>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Licença Educacional Perpétua – Adobe Premiere Elements</t>
  </si>
  <si>
    <r>
      <rPr>
        <b/>
        <sz val="10"/>
        <color rgb="FF000000"/>
        <rFont val="&quot;Arial&quot;,&quot;sans-serif&quot;"/>
      </rPr>
      <t xml:space="preserve">Atenção:
</t>
    </r>
    <r>
      <rPr>
        <sz val="10"/>
        <color rgb="FF000000"/>
        <rFont val="&quot;Arial&quot;,&quot;sans-serif&quot;"/>
      </rPr>
      <t xml:space="preserve">Enviar o processo à UFPR/R/PRA/AGTIC, </t>
    </r>
    <r>
      <rPr>
        <b/>
        <sz val="10"/>
        <color rgb="FF000000"/>
        <rFont val="&quot;Arial&quot;,&quot;sans-serif&quot;"/>
      </rPr>
      <t>antes de registrar o empenho</t>
    </r>
    <r>
      <rPr>
        <sz val="10"/>
        <color rgb="FF000000"/>
        <rFont val="&quot;Arial&quot;,&quot;sans-serif&quot;"/>
      </rPr>
      <t>, com os seguintes formulários preenchidos:
1. O "Formulário de Individualização/Caracterização de Software", para fins de registro do empenho; E,
2. Um dos formulários abaixo, de acordo com o tipo de licença, para fins de gestão das licenças:
- "AGTIC: Formulário Adobe para Licenças Perpétuas";
- "AGTIC: Formulário Adobe para Subscrição por Usuário Nomeado (Named User)"; Ou,
- "AGTIC: Formulário Adobe para subscrição por Dispositivo Compartilhado (Shared Device)".</t>
    </r>
  </si>
  <si>
    <t>PRA 06/10</t>
  </si>
  <si>
    <t>JD 07/10</t>
  </si>
  <si>
    <t>BL 07/10</t>
  </si>
  <si>
    <t>SIPAD 14/10</t>
  </si>
  <si>
    <t>HVP 18/10</t>
  </si>
  <si>
    <t>PROEC 19/10</t>
  </si>
  <si>
    <t>SIBI 19/10</t>
  </si>
  <si>
    <t>BL 20/10</t>
  </si>
  <si>
    <t>PROEC 22/10</t>
  </si>
  <si>
    <t>PRA 25/10</t>
  </si>
  <si>
    <t>SACOD 26/10</t>
  </si>
  <si>
    <t>SIPAD 05/11</t>
  </si>
  <si>
    <t>TC 10/11</t>
  </si>
  <si>
    <t>PRA 12/01/22</t>
  </si>
  <si>
    <t>JA 28/01</t>
  </si>
  <si>
    <t>PL 04/02</t>
  </si>
  <si>
    <t>AG 21/02</t>
  </si>
  <si>
    <t>GAB 26/04</t>
  </si>
  <si>
    <t>SIPAD 12/05</t>
  </si>
  <si>
    <t>BL 23/06</t>
  </si>
  <si>
    <t>AG 21/07</t>
  </si>
  <si>
    <t>AG 22/07</t>
  </si>
  <si>
    <t>BL 28/07</t>
  </si>
  <si>
    <t>CH 02/08</t>
  </si>
  <si>
    <t>SIPAD 14/09</t>
  </si>
  <si>
    <t>CLOG 16/09</t>
  </si>
  <si>
    <t>SEPT 23/09</t>
  </si>
  <si>
    <t>SACOD 27/09</t>
  </si>
  <si>
    <t>CH 28/09</t>
  </si>
  <si>
    <t>AGTIC=00</t>
  </si>
  <si>
    <t>PREGÃO ELETRÔNICO Nº 007/2023-SRP - MOBILIÁRIO</t>
  </si>
  <si>
    <r>
      <rPr>
        <b/>
        <sz val="10"/>
        <color rgb="FF0000FF"/>
        <rFont val="arial,sans,sans-serif"/>
      </rPr>
      <t xml:space="preserve">VIGÊNCIA - 12/06/2023 a 12/06/2024
</t>
    </r>
    <r>
      <rPr>
        <b/>
        <sz val="9"/>
        <color rgb="FF0000FF"/>
        <rFont val="arial,sans,sans-serif"/>
      </rPr>
      <t>(Itens 27, 52 e 56 ver vigência em observações.)</t>
    </r>
  </si>
  <si>
    <r>
      <rPr>
        <sz val="10"/>
        <rFont val="arial,sans,sans-serif"/>
      </rPr>
      <t xml:space="preserve">Consulte o processo de licitação no SEI: </t>
    </r>
    <r>
      <rPr>
        <u/>
        <sz val="10"/>
        <color rgb="FF1155CC"/>
        <rFont val="arial,sans,sans-serif"/>
      </rPr>
      <t>23075.052841/2022-48</t>
    </r>
  </si>
  <si>
    <r>
      <rPr>
        <sz val="10"/>
        <rFont val="arial,sans,sans-serif"/>
      </rPr>
      <t xml:space="preserve">Prazo de entrega (conforme </t>
    </r>
    <r>
      <rPr>
        <u/>
        <sz val="10"/>
        <color rgb="FF1155CC"/>
        <rFont val="arial,sans,sans-serif"/>
      </rPr>
      <t>Edital de Licitação</t>
    </r>
    <r>
      <rPr>
        <sz val="10"/>
        <rFont val="arial,sans,sans-serif"/>
      </rPr>
      <t>): o prazo de entrega do material será de até 30 (trinta) dias úteis após recebimento da Nota de Empenho enviada pela Unidade Solicitante ao fornecedor.</t>
    </r>
  </si>
  <si>
    <t>Caso o fornecedor não entregue o material no prazo previsto, a Unidade Solicitante deveráinstruir processo administrativo conforme Manual de Sanções da UFPR e encaminhar para a Unidade de Contratos da CLIC, solicitando a apuração de responsabilidade do fornecedor.</t>
  </si>
  <si>
    <t>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 parte interna das laterais deverá ter furações, com no mínimo 8 posições, para encaixe dos fixadores de prateleiras. Deverá possuir três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ITEM COM COTA PARA ME/EPP CONFORME DECRETO 8538/2015 - VIDE ITEM 60.</t>
  </si>
  <si>
    <t>Forte Rocha/ Star</t>
  </si>
  <si>
    <t>R$ 700,00</t>
  </si>
  <si>
    <t>Fornecedor: CPS MOBILIARIO E EQUIPAMENTOS LTDA
 Endereço: Estrada do Mursa, nº 2737 – galpão 02 - Bairro: Sitio do Mursa - Vársea Paulista/SP - CEP: 13226200
 Telefone: (11) 4606.1857 – 4595.5894
 Nome do representante: Carla Patricia de Souza Cardoso
 CNPJ: 26.334.347/0001-64
 E-mail: cpsmobiliario@bol.com.br; vendas.forterocha@gmail.com</t>
  </si>
  <si>
    <t>267/2023</t>
  </si>
  <si>
    <t>Vigencia da Ata expirada em 12/06/2024</t>
  </si>
  <si>
    <t>Achei móveis ST 0002</t>
  </si>
  <si>
    <t>R$ 645,00</t>
  </si>
  <si>
    <t>Fornecedor: DIMAS INDUSTRIA DE MOVEIS LTDA
 Endereço: Alameda Rio Perdido, nº 211 - Bairro: Tietê - Divinópolis/MG - CEP: 35502-474
 Telefone: (37) 3221-5553/ 3215-5723
 Nome do representante: Cristiana Camargos Faria Rodrigues
 CNPJ: 06.351.401/0001-72
 E-mail: dimasindustria@gmail.com</t>
  </si>
  <si>
    <t>263/2023</t>
  </si>
  <si>
    <t>Achei móveis ST 0003</t>
  </si>
  <si>
    <t>R$ 398,00</t>
  </si>
  <si>
    <t>Achei móveis ST 0004</t>
  </si>
  <si>
    <t>R$ 755,00</t>
  </si>
  <si>
    <t>ARMÁRIO EM AÇO COM DUAS PORTAS. Dimensões: A=1980mm, L=1150mm, P=450mm a 500mm. Armário extra alto em aço com duas portas de abrir e quatro prateleiras.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uma prateleira fixa para travamento das portas, e três reguláveis, formando 5 vãos de armazenagem;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 O móvel deverá estar em conformidade com as normas de resistência, durabilidade, estabilidade e ergonomia, apresentadas pela NBR 13961:2010. ITEM COM COTA PARA ME/EPP CONFORME DECRETO 8538/2015 - VIDE ITEM 61.</t>
  </si>
  <si>
    <t>Aler/ A-402 especial</t>
  </si>
  <si>
    <t>Fornecedor: ALER COMERCIO DE MOVEIS LTDA
 Endereço: Rua Tenente Lagos, S/N - Bairro: Cara-Cara – Ponta Grossa/PR - CEP: 84.043-754
 Telefone: (42) 99117-7122
 Nome do representante: Rozilda Aparecida de Freitas
 CNPJ: 82.476.144/0001-83
 E-mail: alerlicitacoes@gmail.com</t>
  </si>
  <si>
    <t>274/2023</t>
  </si>
  <si>
    <t>Justo Móveis/ 1429</t>
  </si>
  <si>
    <t>R$ 1.899,00</t>
  </si>
  <si>
    <t>Fornecedor: JUSTO MOVEIS DE ACO LTDA
 Endereço: Rua Helmiro Scherer, nº251 – São Miguel do Iguaçu/PR - CEP: 85877-000
 Telefone: (45) 991-418-013
 Nome do representante: Vanilda Scheffer Justo
 CNPJ: 20.252.467/0001-36
 E-mail: gustavobigmetal@hotmail.com; vanildajusto76@gmail.com</t>
  </si>
  <si>
    <t>266/2023</t>
  </si>
  <si>
    <t>Vigência da Ata expirada em 29/06/2024</t>
  </si>
  <si>
    <t>Justo Móveis/ 14610</t>
  </si>
  <si>
    <t>R$ 549,00</t>
  </si>
  <si>
    <t>Aler/P20 especial</t>
  </si>
  <si>
    <t>R$ 1.400,00</t>
  </si>
  <si>
    <t>Justo Móveis/ 14620</t>
  </si>
  <si>
    <t>R$ 555,00</t>
  </si>
  <si>
    <t>Achei móveis ST 0009</t>
  </si>
  <si>
    <t>R$ 480,00</t>
  </si>
  <si>
    <t>Justo Móveis/ 13231</t>
  </si>
  <si>
    <t>R$ 875,00</t>
  </si>
  <si>
    <t>Achei móveis ST 0010</t>
  </si>
  <si>
    <t>R$ 800,00</t>
  </si>
  <si>
    <t>Mobidesk Baccp</t>
  </si>
  <si>
    <t>Fornecedor: MOBIDESK INDUSTRIA DE MOVEIS LTDA
Endereço: Avenida Marginal, Rodovia PR-092, 2775-B, Parque Industrial III - Siqueira Campos/PR - CEP: 84.940-000
Telefone: (43) 9 9640-2645 / (43) 9 9183-0080
Nome do representante: Gabriel Dias Depizoli
CNPJ: 43.326.642/0001-98
E-mail: licitacao@mobidesk.ind.br; contatadpzl@hotmail.com</t>
  </si>
  <si>
    <t>271/2023</t>
  </si>
  <si>
    <t>Vigência da Ata 21/07/2023 a 21/07/2024</t>
  </si>
  <si>
    <t>Belniaki/BEL</t>
  </si>
  <si>
    <t>R$ 1.018,00</t>
  </si>
  <si>
    <t>Fornecedor: DOPE MOVEIS LTDA
 Endereço: Avenida Pedro Eusébio Lemos n°109 - Bairro: Palmital – Araucária/PR - CEP: 83.725-000
 Telefone: (41) 3642-2247 / 3552-5647 / 3607-1689 / 98414-8556
 Nome do representante: Domingos Gabriel Belniaki
 CNPJ: 08.279.187/0001-16
 E-mail: dopemoveis@yahoo.com.br</t>
  </si>
  <si>
    <t>264/2023</t>
  </si>
  <si>
    <t>BANCO DE JARDIM. Encosto e acento compostos por, no mínimo, 7 réguas de madeira maciça. Estrutura e pés em metal. Para ambientes externos. Com tratamentos e revestimentos que ofereçam resistência a condições climáticas adversas. Comprimento total: 150 cm (±10 cm). Adequado para acomodar 3 pessoas.</t>
  </si>
  <si>
    <t>Forte Rocha/Jardim</t>
  </si>
  <si>
    <t>R$ 570,00</t>
  </si>
  <si>
    <t>Madetec / Alta</t>
  </si>
  <si>
    <t>R$ 129,99</t>
  </si>
  <si>
    <t>Fornecedor: LUMEN SUPRIMENTAL LTDA
 Endereço: Rua Francisco Nunes, nº 391 / 557- Bairro: Rebouças - Curitiba/PR – CEP: 80.215-000
 Telefone: (41) 3015-8073 / (41) 98879-3507
 Nome do representante: Gislene Scolaro Portella Castelhano
 CNPJ: 34.777.255/0001-87
 E-mail: lumen@lumensuprimental.com.br</t>
  </si>
  <si>
    <t>269/2023</t>
  </si>
  <si>
    <t>CADEIRA ESCOLAR AVULSA. Dimensões mínimas do assento: L= 390mm, P= 420mm (tolerância ±20mm); Dimensões mínimas do encosto: L=350mm, A= 150mm. Assento e encosto deverão ser produzidos em compensado multilaminado com espessura mínima de 10mm, revestido com laminado melamínico de alta pressão, com opções de cores: argila, ovo, verde claro e azul (à escolha da unidade solicitante).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 ITEM COM COTA PARA ME/EPP CONFORME DECRETO 8538/2015 - VIDE ITEM 62.</t>
  </si>
  <si>
    <t>Castofar/400090</t>
  </si>
  <si>
    <t>R$ 170,00</t>
  </si>
  <si>
    <t>Fornecedor: CASTOFAR-INDUSTRIA E COMERCIO DE MOVEIS LTDA
 Endereço: Rua Condor, nº 21 - Bairro: Industrias Leves - Londrina/PR - CEP: 86.030-300
 Telefone: (43) 3324-1727
 Nome do representante: Albertino Antonio da Silva
 CNPJ: 80.521.883/0001-14
 E-mail: licitacao@castofar.com.br</t>
  </si>
  <si>
    <t>272/2023</t>
  </si>
  <si>
    <t>CADEIRA FIXA EM POLIPROPILENO SEM BRAÇOS. Dimensões mínimas do assento: L=450mm, P= 400mm. Dimensões mínimas do encosto: L= 450mm, A=250mm. Características: assento e encosto produzidos em polipropileno injetado, com espessura mínima de 4mm. Assento e encosto deverão ser bipartidos, sendo a distância entre o topo do assento e a base do encosto de, no mínimo, 120mm. A estrutura deverá ser produzida tubo de aço com espessura de 1,9mm. A base deverá ser fixa do tipo 4 pés com ponteiras de acabamento injetadas em polipropileno na mesma cor da estrutura. O assento deverá ser fixado à estrutura por 2 (dois) parafusos autoatarraxantes de cada lado, cobertos por protetores em polietileno de baixa densidade. O encosto deverá ser encaixado na parte superior da estrutura e parafusado por 2 (dois) parafusos autoatarraxantes (um de cada lado).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 ITEM COM COTA PARA ME/EPP CONFORME DECRETO 8538/2015 - VIDE ITEM 63.</t>
  </si>
  <si>
    <t>Castofar/1020</t>
  </si>
  <si>
    <t>R$ 110,00</t>
  </si>
  <si>
    <t>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 ITEM COM COTA PARA ME/EPP CONFORME DECRETO 8538/2015 - VIDE ITEM 64.</t>
  </si>
  <si>
    <t>Achei móveis CA 0012</t>
  </si>
  <si>
    <t>R$ 165,00</t>
  </si>
  <si>
    <t>Não Há</t>
  </si>
  <si>
    <t>Forte Rocha/ Bella</t>
  </si>
  <si>
    <t>R$ 400,00</t>
  </si>
  <si>
    <t>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ITEM COM COTA PARA ME/EPP CONFORME DECRETO 8538/2015 - VIDE ITEM 65.</t>
  </si>
  <si>
    <t>R$ 420,00</t>
  </si>
  <si>
    <t>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 ITEM COM COTA PARA ME/EPP CONFORME DECRETO 8538/2015 - VIDE ITEM 66.</t>
  </si>
  <si>
    <t>R$ 520,00</t>
  </si>
  <si>
    <t>R$ 390,00</t>
  </si>
  <si>
    <t>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 ITEM COM COTA PARA ME/EPP CONFORME DECRETO 8538/2015 - VIDE ITEM 67.</t>
  </si>
  <si>
    <t>Castofar/6190 U</t>
  </si>
  <si>
    <t>R$ 203,00</t>
  </si>
  <si>
    <t>R$ 249,99</t>
  </si>
  <si>
    <t>Fornecedor: ESCRIBLU COMERCIO DE MOVEIS LTDA
 Endereço: Rua Sete de Setembro, nº1069, sala 7 – Centro – Blumenau/SC - CEP: 89010-207
 Telefone: (47) 3513-5593
 Nome do representante: Elenise Colin Soares
 CNPJ: 10.902.067/0001-75
 E-mail: licitaescriblu@gmail.com</t>
  </si>
  <si>
    <t>265/2023</t>
  </si>
  <si>
    <t>ARP assinada.
Vigência 07/11/2023 a 07/11/2024</t>
  </si>
  <si>
    <t>Celi / CC 100 Chaves</t>
  </si>
  <si>
    <t>R$ 519,00</t>
  </si>
  <si>
    <t>Fornecedor: CELI PRODUTOS DE ACO LTDA
 Endereço: Rua Gonçalves Ledo,nº806 - Bairro: Monte Castelo - Xanxerê/SC - CEP: 89.820-000
 Telefone: 49 - 343 0072/ 49 - 34310963
 Nome do representante: Leonardo Antonio Celi
 CNPJ: 81.340.960/0001-00
 E-mail: celi@celi.ind.br</t>
  </si>
  <si>
    <t>273/2023</t>
  </si>
  <si>
    <t>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de alta pressão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a mesa que compõe o Conjunto Aluno Individual deverão possuir Selo de Identificação da Conformidade do INMETRO, conforme Portaria INMETRO nº 401, de 28/12/2020. ITEM COM COTA PARA ME/EPP CONFORME DECRETO 8538/2015 - VIDE ITEM 68.</t>
  </si>
  <si>
    <t>R$ 419,00</t>
  </si>
  <si>
    <t>Fornecedor: REIFLEX INDUSTRIA E COMERCIO DE MOVEIS LTDA
 Endereço: Rua Planalto, nº2046, Bairro: Distrito Industrial - Três de Maio/RS - CEP:98910-000
 Telefone: (55) 3535-2555
 Nome do representante: Tiago Kronbauer Fritzen
 CNPJ: 93.920.361/0001-37
 E-mail: reiflexvendas@terra.com.br; tiagofritzen87@gmail.com</t>
  </si>
  <si>
    <t>275/2023</t>
  </si>
  <si>
    <t>Aler/PR-30 especial</t>
  </si>
  <si>
    <t>R$ 260,00</t>
  </si>
  <si>
    <t>R$ 563,00</t>
  </si>
  <si>
    <t>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 ITEM COM COTA PARA ME/EPP CONFORME DECRETO 8538/2015 - VIDE ITEM 69.</t>
  </si>
  <si>
    <t>Justo Móveis/BB1</t>
  </si>
  <si>
    <t>R$ 999,99</t>
  </si>
  <si>
    <t>R$ 399,00</t>
  </si>
  <si>
    <t>Achei móveis ST 0020</t>
  </si>
  <si>
    <t>R$ 388,50</t>
  </si>
  <si>
    <t>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 ITEM COM COTA PARA ME/EPP CONFORME DECRETO 8538/2015 - VIDE ITEM 70.</t>
  </si>
  <si>
    <t>Achei móveis ST 0021</t>
  </si>
  <si>
    <t>R$ 404,00</t>
  </si>
  <si>
    <t>R$ 690,00</t>
  </si>
  <si>
    <t>Marca própria / lv 1200mm x 2000mm</t>
  </si>
  <si>
    <t>R$ 718,00</t>
  </si>
  <si>
    <t>Fornecedor: L&amp;S COMERCIAL LTDA
 Endereço: Rua Albert Einstein, nº 807 – Sala 01 – Bairro: Fortaleza - Blumenau/SC - CEP 89.056-130
 Telefone: (47) 3232-0960/ (47) 3232-0960
 Nome do representante: Elenir Sani
 CNPJ: 32.763.201/0001-37
 E-mail: lausanicomercial@gmail.com</t>
  </si>
  <si>
    <t>268/2023</t>
  </si>
  <si>
    <t>Achei móveis ST 0024</t>
  </si>
  <si>
    <t>R$ 745,00</t>
  </si>
  <si>
    <t>Achei móveis ST 0025</t>
  </si>
  <si>
    <t>R$ 545,00</t>
  </si>
  <si>
    <t>R$ 1.135,00</t>
  </si>
  <si>
    <t>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ITEM COM COTA PARA ME/EPP CONFORME DECRETO 8538/2015 - VIDE ITEM 71.</t>
  </si>
  <si>
    <t>Achei móveis ST 0026</t>
  </si>
  <si>
    <t>R$ 680,00</t>
  </si>
  <si>
    <t>MESA EM L PARA ESTAÇÃO DE TRABALHO. Dimensões: A=750mm, L=1600mm,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 ITEM COM COTA PARA ME/EPP CONFORME DECRETO 8538/2015 - VIDE ITEM 72.</t>
  </si>
  <si>
    <t>Achei móveis ST 0027</t>
  </si>
  <si>
    <t>MESA ESCOLAR ADAPTADA. Para uso por portadores de cadeiras de rodas. Dimensões mínimas da superfície: L= 800mm, P=610mm, com recuo anatômico na parte frontal. Altura ajustável de 650 a 850mm, com ajuste telescópico de inclinação do tampo (aproximadamente 100mm). Tampo produzido em compensado multilaminado com espessura de 18mm, revestido com laminado melamínico de alta pressão, com opções de cores: argila, ovo, verde claro e azul. Deverá possuir arestas arredondadas e acabamento liso. A estrutura deverá ser produzida em tubo de aço com espessura mínima de 1,9mm. Deverá possuir gradil para livros, produzido em aço e posicionado verticalmente na lateral da mesa.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</si>
  <si>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Reiflex RX440</t>
  </si>
  <si>
    <t>R$ 990,00</t>
  </si>
  <si>
    <t>MESA ESCOLAR AVULSA. Dimensões da superfície: A= 760mm (tolerância ±10mm), L= 600mm, P= 450 a 500mm. Tampo produzido em compensado multilaminado com espessura mínima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 ITEM COM COTA PARA ME/EPP CONFORME DECRETO 8538/2015 - VIDE ITEM 73.</t>
  </si>
  <si>
    <t>Castofar/Mesa Esc.</t>
  </si>
  <si>
    <t>R$ 194,90</t>
  </si>
  <si>
    <t>R$ 440,00</t>
  </si>
  <si>
    <t>R$ 470,00</t>
  </si>
  <si>
    <t>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ITEM COM COTA PARA ME/EPP CONFORME DECRETO 8538/2015 - VIDE ITEM 74.</t>
  </si>
  <si>
    <t>R$ 360,00</t>
  </si>
  <si>
    <t>R$ 270,00</t>
  </si>
  <si>
    <t>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 ITEM COM COTA PARA ME/EPP CONFORME DECRETO 8538/2015 - VIDE ITEM 75.</t>
  </si>
  <si>
    <t>Castofar/Poltrona</t>
  </si>
  <si>
    <t>Vector</t>
  </si>
  <si>
    <t>R$ 460,00</t>
  </si>
  <si>
    <t>Própria</t>
  </si>
  <si>
    <t>R$ 299,00</t>
  </si>
  <si>
    <t>Fornecedor: LOUSAS BRASIL COMERCIO DE QUADROS E ARTIGOS ESCOLARES LTDA
 Endereço: Rua Vereador José Nalepa, nº965 – B3 – Bairro:Mato Limpo – Campo Magro/PR - CEP:83.535-000
 Telefone: (41) 3334-2061
 Nome do representante: Luciano Couto de Carvalho
 CNPJ: 40.801.863/0001-82
 E-mail: lousas@lousasbrasil.com.br</t>
  </si>
  <si>
    <t>270/2023</t>
  </si>
  <si>
    <t>Marca própria / qb 1200mm x 2500mm</t>
  </si>
  <si>
    <t>R$ 433,00</t>
  </si>
  <si>
    <t>R$ 929,00</t>
  </si>
  <si>
    <t>R$ 185,00</t>
  </si>
  <si>
    <t>Marca própria / quadro de avisos em cortiça 900mm x 1200mm</t>
  </si>
  <si>
    <t>R$ 939,00</t>
  </si>
  <si>
    <t>R$ 729,00</t>
  </si>
  <si>
    <t>(COTA REFERENTE AO ITEM 01) ARMÁRIO ALTO COM DUAS PORTAS. Dimensões: A=1600mm, L=900mm, P=500mm. Armário em MDF com duas portas de abrir, dividido internamente por quatro prateleiras reguláveis. Características: Laterais, fundo, base, prateleiras e travessas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 parte interna das laterais deverá ter furações, com no mínimo 8 posições, para encaixe dos fixadores de prateleiras. Deverá possuir três dobradiças em cada porta, com um ângulo de abertura mínimo de 90°; puxadores em formato de alça ou concha com acabamento cromado/escovado ou na mesma cor do móvel; e fechadura com duas chaves tipo yale, que realize o fechamento simultâneo das portas. Deverá possuir sapatas niveladoras de altura, produzidas em polipropileno injetado na cor preta ou na mesma cor do móvel.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</si>
  <si>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(COTA REFERENTE AO ITEM 05) ARMÁRIO EM AÇO COM DUAS PORTAS. Dimensões: A=1980mm, L=1150mm, P=450mm a 500mm. Armário extra alto em aço com duas portas de abrir e quatro prateleiras. Características: Laterais, fundo, portas, prateleiras e tampos superior e inferior em chapa de aço n°24 (0,6mm); reforço interno (esquadro) e rodapé em chapa de aço n°18 (1,2mm). As portas deverão possuir fechadura com duas chaves para cada fechadura; puxador no sentido vertical; dobradiças internas com ângulo de abertura mínimo de 90°; e reforço interno tipo ômega. Deverá possuir uma prateleira fixa para travamento das portas, e três reguláveis, formando 5 vãos de armazenagem; cada prateleira deverá suportar carga mínima de 25kg. Deverá possuir sapatas niveladoras antideslizantes. Todas as chapas de aço deverão receber tratamento químico fosfatizante e antiferruginoso, pintadas por sistema eletrostática a pó na cor cinza. As portas poderão receber pintura nas cores vermelha, amarela, verde, azul, cinza ou bege, à escolha da unidade solicitante. O móvel deverá estar em conformidade com as normas de resistência, durabilidade, estabilidade e ergonomia, apresentadas pela NBR 13961:2010.</t>
  </si>
  <si>
    <t>Justo Móveis/1476</t>
  </si>
  <si>
    <t>R$ 1.199,00</t>
  </si>
  <si>
    <t>(COTA REFERENTE AO ITEM 18) CADEIRA ESCOLAR AVULSA. Dimensões mínimas do assento: L= 390mm, P= 420mm (tolerância ±20mm); Dimensões mínimas do encosto: L=350mm, A= 150mm. Assento e encosto deverão ser produzidos em compensado multilaminado com espessura mínima de 10mm, revestido com laminado melamínico de alta pressão, com opções de cores: argila, ovo, verde claro e azul (à escolha da unidade solicitante).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</si>
  <si>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R$ 171,00</t>
  </si>
  <si>
    <t>(COTA REFERENTE AO ITEM 19) CADEIRA FIXA EM POLIPROPILENO SEM BRAÇOS. Dimensões mínimas do assento: L=450mm, P= 400mm. Dimensões mínimas do encosto: L= 450mm, A=250mm. Características: assento e encosto produzidos em polipropileno injetado, com espessura mínima de 4mm. Assento e encosto deverão ser bipartidos, sendo a distância entre o topo do assento e a base do encosto de, no mínimo, 120mm. A estrutura deverá ser produzida tubo de aço com espessura de 1,9mm. A base deverá ser fixa do tipo 4 pés com ponteiras de acabamento injetadas em polipropileno na mesma cor da estrutura. O assento deverá ser fixado à estrutura por 2 (dois) parafusos autoatarraxantes de cada lado, cobertos por protetores em polietileno de baixa densidade. O encosto deverá ser encaixado na parte superior da estrutura e parafusado por 2 (dois) parafusos autoatarraxantes (um de cada lado).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</si>
  <si>
    <t>Reiflex roma</t>
  </si>
  <si>
    <t>R$ 140,00</t>
  </si>
  <si>
    <t>(COTA REFERENTE AO ITEM 20) CADEIRA FIXA ESTOFADA SEM BRAÇOS. Cadeira estofada, espaldar médio, montada sobre armação tubular de aço. Estrutura produzida em tubo de aço com espessura de 1,9mm, e diâmetro mínimo de 20mm. Base fixa do tipo 4 pés com ponteiras de acabamento injetadas em polipropileno na mesma cor da estrutura. Capacidade mínima de carga: 120 Kg. Assento e encosto deverão ter estrutura em madeira compensada com, no mínimo, 12mm de espessura; estofados em espuma de poliuretano com espessura mínima de 45mm e densidade mínima de 50kg/m³, e ser fixados à estrutura por meio de porcas com garras e parafusos; deverão ser bipartidos, sendo a distância entre o topo do assento e a base do encosto de, no mínimo, 30 mm; ambos devem ser revestidos em tecido 100% poliéster, em cor à escolha da unidade solicitante, de acordo com o mostruário do fornecedor; altura da superfície do assento em relação ao piso deverá ser entre 400 e 480mm; inclinação entre o encosto e o assento de 95º a 110º. Dimensões mínimas do assento: L=450mm, P=440mm. Dimensões mínimas do encosto: L=420mm, A= 350mm.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NBR-13962:2018.</t>
  </si>
  <si>
    <t>(COTA REFERENTE AO ITEM 23) CADEIRA GIRATÓRIA COM BRAÇOS. Dimensões mínimas do assento: L=450mm, P=420mm. Dimensões mínimas do encosto: L=400mm, A= 380mm. Cadeira giratória estofada, espaldar médio (tipo “diretor”),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500 a 600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t>
  </si>
  <si>
    <t>(COTA REFERENTE AO ITEM 24) CADEIRA GIRATÓRIA COM BRAÇOS. Dimensões mínimas do assento: L=480mm, P=460mm. Dimensões mínimas do encosto: L=450mm, A= 560mm. Cadeira giratória estofada, espaldar alto (tipo “presidente”), com apoia-braços reguláveis e rodízios, dotada de mecanismo amortecedor e regulador do assento e do encosto. Capacidade mínima de carga: 120kg. Assento e encosto deverão ter estrutura em madeira compensada com 12mm de espessura, estofados em espuma de poliuretano com espessura mínima de 45mm e densidade mínima de 50kg/m³, revestidos em tecido 100% poliéster, em cor à escolha da unidade solicitante, de acordo com o mostruário do fornecedor; o assento deverá possuir borda anterior arredondada e possuir pouca ou nenhuma conformação; o encosto deverá ser anatômico com forma levemente adaptada ao corpo para proteção da região lombar. Assento e encosto deverão ser bipartidos, sendo a distância entre o topo do assento e a base do encosto de, no mínimo, 30mm, e fixados à estrutura por meio de porcas com garras e parafusos. Base giratória, em aço com capa em polipropileno na cor preta e com cinco rodízios duplo giro, com suporte em polipropileno; os rodízios deverão ter diâmetro de 50mm, em nylon preto resistente, com eixos vertical e horizontal em aço trefilado. Deverá possuir suporte do encosto regulável com curso vertical de 50 mm e inclinação que contemple angulação entre 95 e 110° em relação ao assento; coluna de regulagem de altura do assento por acionamento a gás que contemple de 420 a 500 mm da altura da superfície do assento em relação ao chão. O eixo vertical deverá ser dotado de anel elástico em aço que possibilite acoplamento fácil e seguro à base; deverá ter bucha de polia central que impeça o surgimento de ruídos e capa telescópica injetada em polipropileno, na cor preta, que assegure proteção contra acumulo de pó. A fixação do encosto no assento deverá ser feita através de chapa soldada no suporte inferior, presa ao mecanismo através de parafusos metálicos. Deverá possuir duas ou três alavancas independentes (não serão admitidos catracas ou gatilhos), que executem as seguintes regulagens: a) altura do assento; b) inclinação do conjunto assento e encosto com bloqueio em qualquer posição através de sistema “freio-fricção”; e c) inclinação do encosto em relação ao assento, totalmente independentes. Os dispositivos de regulagem devem ser projetados de modo a evitar movimentos involuntários, bem como travamentos ou afrouxamentos indesejados das partes estruturais da cadeira. Deverá possuir apoia-braços em formato anatômico, altura regulável que contemple posicionamento de 200 a 250 mm de distância a partir da superfície do assento, largura regulável que contemple distância interna de 540 a 640 mm entre os apoia-braços, produzidos em aço e injetados em poliuretano. Todos os componentes metálicos deverão ser tratados por banho de desengraxamento, decapagem e fosfatização, e pintados com tinta epóxi-pó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NR-17 e pela NBR-13962:2018.</t>
  </si>
  <si>
    <t>(COTA REFERENTE AO ITEM 26) CADEIRA UNIVERSITÁRIA COM PRANCHETA. Dimensões mínimas do assento: L=380mm, P=400mm a 440mm. Dimensões mínimas do encosto: L=330mm, A=250mm. Capacidade mínima de carga: 120kg. Características: Assento e encosto deverão ter estrutura em madeira compensada com espessura mínima de 12mm; deverão ser estofados em espuma de poliuretano com espessura mínima de 40mm e densidade mínima de 50kg/m³; e revestidos em tecido 100% poliéster, em cor à escolha da unidade solicitante, de acordo com o mostruário do fornecedor. Deverão ser fixados à estrutura por meio de parafusos autoatarraxantes. Assento e encosto deverão ser bipartidos, sendo a distância entre o topo do assento e a base do encosto de, no mínimo, 120mm. A estrutura deverá ser produzida tubo de aço com espessura mínima de 1,9mm, e diâmetro mínimo de 20mm. A base deverá ser fixa do tipo 4 pés com ponteiras de acabamento injetadas em polipropileno na mesma cor da estrutura. Deverá possuir gradil para livros na parte inferior, em metal, na mesma cor da estrutura. A prancheta deverá ser produzida em madeira compensada, revestida em laminado melamínico de alta pressão, em cor à escolha da unidade solicitante, de acordo com o mostruário do fornecedor, medindo, no mínimo, 210x297mm (LxC); deverá ser escamoteável, e ter opção para destros e canhotos no momento da aquisição.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NBR-16671:2018.</t>
  </si>
  <si>
    <t>R$ 305,00</t>
  </si>
  <si>
    <t>(COTA REFERENTE AO ITEM 29) CONJUNTO ESCOLAR. Conjunto escolar adulto composto por mesa e cadeira individuais e independentes. Características da mesa: Dimensões da superfície: A= 760mm (tolerância ±10mm), L= 600mm, P= 450 a 500mm. Tampo produzido em compensado multilaminado com espessura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Características da cadeira: Dimensões mínimas do assento: L= 390mm, P= 420mm (tolerância ±20mm); Dimensões mínimas do encosto: L=350mm, A= 150mm. Assento e encosto deverão ser produzidos em compensado multilaminado com espessura mínima de 10mm, revestido com laminado melamínico de alta pressão na mesma cor do tampo da mesa. O assento deverá possuir aba frontal arredondada, inclinação de -2° a -5°, e altura mínima de 460mm em relação ao chão. O encosto deverá possuir curvatura na parte interna e estar inclinado em relação ao assento entre 95° e 110º. A estrutura deverá ser produzida em tubo de aço com espessura mínima de 1,9mm e diâmetro mínimo de 22mm; deverá possuir quatro pés, com ponteiras de acabamento. Assento e encosto deverão ser fixados à estrutura através de rebites de alumínio. Todos os tubos de aço (incluindo os pés) deverão possuir fechamentos em suas terminações, produzido em polipropileno de alta densidade.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NBR-14006:2008. A cadeira e a mesa que compõe o Conjunto Aluno Individual deverão possuir Selo de Identificação da Conformidade do INMETRO, conforme Portaria INMETRO nº 401, de 28/12/2020.</t>
  </si>
  <si>
    <t>Reiflex Class</t>
  </si>
  <si>
    <t>(COTA REFERENTE AO ITEM 32) ESTANTE EM AÇO PARA BIBLIOTECA. Dimensões: A=2000mm, L=1000mm, P=580mm. Estante para biblioteca dupla face com base fechada e dez prateleiras. Características: Deverá possuir duas colunas laterais de sustentação, produzidas em chapa de aço com espessura mínima de 1,5mm; as colunas deverão permitir o encaixe e regulagem das bandejas a cada 60mm pelo sistema de cremalheira. A base deverá ser fechada e produzida em chapa de aço com espessura mínima de 0,9mm, com reforço interno tipo ômega. Deverá possuir uma travessa superior horizontal (chapéu) produzida em chapa de aço com espessura mínima de 0,9mm, dobrada em “U” e fixada às colunas através de quatro parafusos com porcas de cada lado. Deverá possuir dez prateleiras com dimensões mínimas de 1000x235mm (LxP), confeccionadas em chapa de aço com espessura mínima de 0,9mm, com sistema de encaixe soldado nas laterais de cada prateleira, que permita a união das prateleiras aos aparadores laterais pelo sistema de encaixe (sem parafusos). Cada prateleira deverá suportar carga mínima de 50kg. Todas as chapas de aço deverão receber tratamento químico fosfatizante e antiferruginoso, pintadas por sistema eletrostática a pó na cor cinza.</t>
  </si>
  <si>
    <t>Justo Móveis/ BB1</t>
  </si>
  <si>
    <t>R$ 999,00</t>
  </si>
  <si>
    <t>(COTA REFERENTE AO ITEM 35) GAVETEIRO VOLANTE COM QUATRO GAVETAS. Dimensões: A=600mm, L=440mm, P=500mm. Deverá possuir quatro rodízios com duplo giro na cor preta ou na mesma cor do móvel. Características: Laterais, fundo, base, frentes, laterais e fundos de gavetas em MDF com 18mm de espessura, revestidos nas duas faces por laminado melamínico de baixa pressão nas cores argila ou ovo (à escolha da unidade solicitante), com borda de PVC com espessura mínima de 1mm, na mesma cor do móvel, coladas a quente pelo sistema hot-melt. Tampo em MDF com 25mm de espessura, revestido nas duas faces por laminado melamínico de baixa pressão, com bordas em PVC com espessura mínima de 2mm, na mesma cor do móvel, coladas a quente pelo sistema hot-melt. As gavetas deverão possuir corrediças telescópicas e suportar peso mínimo de 25kg cada; puxadores em formato de alça ou concha com acabamento cromado/escovado ou na mesma cor do móvel; e fechadura com duas chaves tipo yale, que realize o fechamento simultâneo de todas as gavetas. Os componentes metálicos deverão possuir tratamento antiferruginoso. Peças injetadas não devem apresentar rebarbas, falhas de injeção ou partes cortantes, devendo ser utilizados materiais puros e pigmentos atóxicos. O móvel deverá estar em conformidade com as normas de resistência, durabilidade, estabilidade e ergonomia, apresentadas pela NBR 13961:2010.</t>
  </si>
  <si>
    <t>(COTA REFERENTE AO ITEM 42) MESA EM L PARA ESTAÇÃO DE TRABALHO. Dimensões: A=750mm, L=1400mm,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</si>
  <si>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(COTA REFERENTE AO ITEM 43) MESA EM L PARA ESTAÇÃO DE TRABALHO. Dimensões: A=750mm, L=1600mm, L=1200mm, P=600mm. Mesa em MDF tipo delta com possibilidade de composição em estação de trabalho. Características: O tampo deverá ser constituído de peça única, sem emendas; possuir angulação de 90º e possuir a parte central interna em curva; confeccionado em chapa de MDF com espessura mínima de 25 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Os painéis frontais deverão ter recuo mínimo de 150mm em relação à frente da mesa e altura de 370mm(±20mm); deverão ser fixos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 coluna através de solda, formando um “L”; e coluna tubular de sustentação do tampo. Deverá possuir duas calhas horizontais com furos para passagem de fiação sob o tampo. A mesa deverá permitir ajuste de posição (direita/esquerda), de acordo com a necessidade da unidade solicitante. A fixação do tampo na estrutura deverá ser feita através de parafusos de aço e buchas metálicas.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 O móvel deverá estar em conformidade com as normas de resistência, durabilidade, estabilidade e ergonomia, apresentadas pela NBR 13966:2008.</t>
  </si>
  <si>
    <t>(COTA REFERENTE AO ITEM 45) MESA ESCOLAR AVULSA. Dimensões da superfície: A= 760mm (tolerância ±10mm), L= 600mm, P= 450 a 500mm. Tampo produzido em compensado multilaminado com espessura mínima de 18mm, revestido com laminado melamínico de alta pressão, com opções de cores: argila, ovo, verde claro e azul (à escolha da unidade solicitante). Deverá possuir arestas arredondadas e acabamento liso. A estrutura deverá ser produzida em tubo de aço com espessura mínima de 1,9mm e diâmetro mínimo de 22mm. Deverá possuir quatro pés, com ponteiras de acabamento. Deverá possuir gradil para livros com altura máxima de 95mm do tampo, produzido em aço. O tampo deverá ser fixado à estrutura através de parafusos autoatarraxantes. O espaço entre os pés deverá respeitar os seguintes limites: largura mínima do espaço para as pernas: 500mm; altura mínima para movimentação das coxas: 665mm. Todos os componentes metálicos deverão ser tratados por banho de desengraxamento, decapagem e fosfatização, e pintados com tinta epóxi-pó na cor preta ou cinza, aplicada pelo processo de deposição eletrostática com polimerização em estufa. Soldas deverão ter superfícies lisas e homogêneas, não apresentando nenhuma superfície áspera, pontos cortantes ou escórias. O conjunto do móvel deverá estar em conformidade com as normas de resistência, durabilidade, estabilidade e ergonomia, apresentadas pela NBR 14006:2008.</t>
  </si>
  <si>
    <t>R$ 196,00</t>
  </si>
  <si>
    <t>(COTA REFERENTE AO ITEM 49) MESA RETA PARA ESTUDOS. Dimensões: A=750mm, L=1300mm, P=600mm. Características: Tampo confeccionado em chapa de MDF com espessura mínima de 25mm, revestida em ambas as faces em laminado melamínico de baixa pressão, nas cores argila ou ovo (à escolha da unidade solicitante), com bordas de PVC na mesma cor do laminado, coladas a quente pelo sistema hot-melt; as bordas de contato com o usuário deverão possuir arredondamento superior e inferior com raio mínimo de 2,5 mm. A fixação do tampo na estrutura deverá ser feita através de parafusos de aço e buchas metálicas. Deverá possuir painel frontal produzido em MDF com espessura mínima de 18mm, revestido nas duas faces por laminado melamínico de baixa pressão com borda de PVC com espessura mínima de 1mm, na mesma cor do móvel, coladas a quente pelo sistema hot-melt. O painel frontal deverá ter recuo mínimo de 150mm em relação à frente da mesa e altura de 370mm(±20mm); deverá ser fixo entre os pés da estrutura por meio de parafusos. A estrutura deverá ser produzida em chapa de aço nº 18 (1,2mm) ou superior, e será formada pelos seguintes componentes: barra superior horizontal com, no mínimo, 400mm de comprimento, soldada à coluna em formato de tubo oblongo medindo, no mínimo, 25x58mm, com aberturas para passagem de fios, com pés em formato de tubo oblongo, unidos às colunas através de solda, formando um “L”. Deverá possuir sapatas niveladoras de altura, produzida em polipropileno injetado na cor preta ou na mesma cor do móvel. Todos os componentes metálicos deverão ser tratados por banho de desengraxamento, decapagem e fosfatização, e pintados com tinta epóxi-pó na mesma cor do móvel,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As mesas deverão constituir peças sólidas e resistentes, sem folgas nos entalhes, empenamentos ou deformações. A critério da unidade solicitante, o tampo poderá receber furação para passagem de fios, devendo este receber capa com tampa produzida em polipropileno na mesma cor do móvel.</t>
  </si>
  <si>
    <t>(COTA REFERENTE AO ITEM 51) POLTRONA DE AUDITÓRIO COM ASSENTO REBATÍVEL E PRANCHETA. Dimensões do assento: L=465mm, P=490mm, rebatível. Dimensões do encosto: L=450mm, A=365mm. Dimensões aproximadas para: entre eixos: 520mm; altura da borda frontal do assento ao piso: 430mm. Assento e encosto deverão ser confeccionados com espuma injetada de poliuretano antichama, com densidade de 55kg/m³, moldada anatomicamente com borda frontal arredondada, e espessura de 60mm; e revestidos em tecido 100% poliéster, em cor à escolha da unidade solicitante, de acordo com o mostruário do fornecedor. O assento deverá ser fixado à estrutura através de chapas de aço como, no mínimo, 2,65mm de espessura, soldadas. O encosto deverá ser fixado à estrutura através de buchas metálicas e chapas de aço com, no mínimo, 2,2mm de espessura. A fixação do conjunto assento-encosto deverá ser realizada de modo a impossibilitar a flexão do material e consequente geração de ruídos. A estrutura deverá ser constituída de tubo de aço oblongo, com espessura mínima de 1,5mm. Deverá possuir apoio para braços confeccionado em poliuretano injetado com estrutura em aço, fixado à estrutura através de buchas metálicas e chapas de aço com, no mínimo, 2,65mm de espessura, em formato anatômico e ergonômico. Deverá possuir prancheta produzida em material rígido e resistente medindo, no mínimo, 280x300mm (LxC), com mecanismo escamoteável. Deverá possuir sapatas de fixação ao piso, confeccionadas em chapas de aço, com dois furos para receber chumbadores de fixação ao piso. Todos os componentes metálicos deverão ser tratados por banho de desengraxamento, decapagem e fosfatização, e pintados com tinta epóxi-pó na cor preta, aplicada pelo processo de deposição eletrostática com polimerização em estufa. Peças Injetadas não devem apresentar rebarbas, falhas de injeção ou partes cortantes, devendo ser utilizados materiais puros e pigmentos atóxicos. Soldas deverão ter superfícies lisas e homogêneas, não apresentando nenhuma superfície áspera, pontos cortantes ou escórias. O conjunto do móvel deverá estar em conformidade com as normas de resistência, durabilidade, estabilidade e ergonomia, apresentadas pela NBR 15878:2011.</t>
  </si>
  <si>
    <t>Castofar/Auditorio</t>
  </si>
  <si>
    <t>TC 12/06</t>
  </si>
  <si>
    <t>JD 13/06</t>
  </si>
  <si>
    <t>CT 14/06</t>
  </si>
  <si>
    <t>AG 14/06</t>
  </si>
  <si>
    <t>CT 16/06</t>
  </si>
  <si>
    <t>BL 16/06</t>
  </si>
  <si>
    <t>PRA 16/06</t>
  </si>
  <si>
    <t>PRA 19/06</t>
  </si>
  <si>
    <t>BL 20/06</t>
  </si>
  <si>
    <t>CEM 21/06</t>
  </si>
  <si>
    <t>BL 21/06</t>
  </si>
  <si>
    <t>ET 21/06</t>
  </si>
  <si>
    <t>ET 22/06</t>
  </si>
  <si>
    <t>BL 27/06</t>
  </si>
  <si>
    <t>SD 30/06</t>
  </si>
  <si>
    <t>SACOD 30/06</t>
  </si>
  <si>
    <t>BL 30/06</t>
  </si>
  <si>
    <t>SD 04/07</t>
  </si>
  <si>
    <t>BL 04/07</t>
  </si>
  <si>
    <t>CH 05/07</t>
  </si>
  <si>
    <t>BL 05/07</t>
  </si>
  <si>
    <t>JD 06/07</t>
  </si>
  <si>
    <t>ET 07/07</t>
  </si>
  <si>
    <t>BL 07/07</t>
  </si>
  <si>
    <t>SA 07/07</t>
  </si>
  <si>
    <t>SA 10/07</t>
  </si>
  <si>
    <t>SD 10/07</t>
  </si>
  <si>
    <t>BC 10/07</t>
  </si>
  <si>
    <t>PROGEPE 10/07</t>
  </si>
  <si>
    <t>ET 12/07</t>
  </si>
  <si>
    <t>BL 17/07</t>
  </si>
  <si>
    <t>SA
19/07</t>
  </si>
  <si>
    <t>JD
19/07</t>
  </si>
  <si>
    <t>AGTIC
26/07</t>
  </si>
  <si>
    <t>BL
26/07</t>
  </si>
  <si>
    <t>BL
27/07</t>
  </si>
  <si>
    <t>TC
27/07</t>
  </si>
  <si>
    <t>BL 31/07</t>
  </si>
  <si>
    <t>ET 31/07</t>
  </si>
  <si>
    <t>TL 02/08</t>
  </si>
  <si>
    <t>CH 08/08</t>
  </si>
  <si>
    <t>CH 09/08</t>
  </si>
  <si>
    <t>TC 09/08</t>
  </si>
  <si>
    <t>JA 10/08</t>
  </si>
  <si>
    <t>AG 10/08</t>
  </si>
  <si>
    <t>JA 11/08</t>
  </si>
  <si>
    <t>SD 14/08</t>
  </si>
  <si>
    <t>LT 15/08</t>
  </si>
  <si>
    <t>BC 17/08</t>
  </si>
  <si>
    <t>ET 17/08</t>
  </si>
  <si>
    <t>CH 18/08</t>
  </si>
  <si>
    <t>BC 21/08</t>
  </si>
  <si>
    <t>SD 22/08</t>
  </si>
  <si>
    <t>BC 22/08</t>
  </si>
  <si>
    <t>LT 24/08</t>
  </si>
  <si>
    <t>SA 24/08</t>
  </si>
  <si>
    <t>PROGEPE  24/08</t>
  </si>
  <si>
    <t>TC 25/08</t>
  </si>
  <si>
    <t>PL 29/08</t>
  </si>
  <si>
    <t>JA  29/08</t>
  </si>
  <si>
    <t>BL  31/08</t>
  </si>
  <si>
    <t>TC  31/08</t>
  </si>
  <si>
    <t>SACOD  05/09</t>
  </si>
  <si>
    <t>HVC  05/09</t>
  </si>
  <si>
    <t>PROGEPE  05/09</t>
  </si>
  <si>
    <t>SPIN  06/09</t>
  </si>
  <si>
    <t>ET  06/09</t>
  </si>
  <si>
    <t>CH  11/09</t>
  </si>
  <si>
    <t>ET  11/09</t>
  </si>
  <si>
    <t>ET  12/09</t>
  </si>
  <si>
    <t>ET  13/09</t>
  </si>
  <si>
    <t>CT  14/09</t>
  </si>
  <si>
    <t>CH  14/09</t>
  </si>
  <si>
    <t>TC  15/09</t>
  </si>
  <si>
    <t>ET   15/09</t>
  </si>
  <si>
    <t>AG  18/09</t>
  </si>
  <si>
    <t>ED   20/09</t>
  </si>
  <si>
    <t>CEM   20/09</t>
  </si>
  <si>
    <t>SD   21/09</t>
  </si>
  <si>
    <t>HVC  21/09</t>
  </si>
  <si>
    <t>HVP  22/09</t>
  </si>
  <si>
    <t>SPIN   22/09</t>
  </si>
  <si>
    <t>JA  25/09</t>
  </si>
  <si>
    <t>SACOD   25/09</t>
  </si>
  <si>
    <t>JA  26/09</t>
  </si>
  <si>
    <t>HVC  26/09</t>
  </si>
  <si>
    <t>PL  26/09</t>
  </si>
  <si>
    <t>CH  27/09</t>
  </si>
  <si>
    <t>TC  27/09</t>
  </si>
  <si>
    <t>SD  28/09</t>
  </si>
  <si>
    <t>JA  28/09</t>
  </si>
  <si>
    <t>CH  28/09</t>
  </si>
  <si>
    <t>SACOD   28/09</t>
  </si>
  <si>
    <t>BL  28/09</t>
  </si>
  <si>
    <t>CH  29/09</t>
  </si>
  <si>
    <t>PL  02/10</t>
  </si>
  <si>
    <t>CH   02/10</t>
  </si>
  <si>
    <t>TC  03/10</t>
  </si>
  <si>
    <t>PL  03/10</t>
  </si>
  <si>
    <t>SEPT   04/10</t>
  </si>
  <si>
    <t>ET  04/10</t>
  </si>
  <si>
    <t>SA  04/10</t>
  </si>
  <si>
    <t>TC   04/10</t>
  </si>
  <si>
    <t>SEPT  05/10</t>
  </si>
  <si>
    <t>SA  05/10</t>
  </si>
  <si>
    <t>ET   05/10</t>
  </si>
  <si>
    <t>CT  05/10</t>
  </si>
  <si>
    <t>JA   05/10</t>
  </si>
  <si>
    <t>PRPPG   06/10</t>
  </si>
  <si>
    <t>HVC   06/10</t>
  </si>
  <si>
    <t>SEPT   06/10</t>
  </si>
  <si>
    <t>ET   06/10</t>
  </si>
  <si>
    <t>CEM  09/10</t>
  </si>
  <si>
    <t>SA  09/10</t>
  </si>
  <si>
    <t>SA  10/10</t>
  </si>
  <si>
    <t>SEPT  10/10</t>
  </si>
  <si>
    <t>BL  16/10</t>
  </si>
  <si>
    <t>CEM   17/10</t>
  </si>
  <si>
    <t>AG   18/10</t>
  </si>
  <si>
    <t>CT   18/10</t>
  </si>
  <si>
    <t>CT  19/10</t>
  </si>
  <si>
    <t>CH  19/10</t>
  </si>
  <si>
    <t>PRPPG  19/10</t>
  </si>
  <si>
    <t>SA   19/10</t>
  </si>
  <si>
    <t>SA 20/10</t>
  </si>
  <si>
    <t>CH   20/10</t>
  </si>
  <si>
    <t>PRPPG   20/10</t>
  </si>
  <si>
    <t>JA   20/10</t>
  </si>
  <si>
    <t>AGETIC   23/10</t>
  </si>
  <si>
    <t>SA  23/10</t>
  </si>
  <si>
    <t>SA 24/10</t>
  </si>
  <si>
    <t>TL   24/10</t>
  </si>
  <si>
    <t>JD  24/10</t>
  </si>
  <si>
    <t>TC  24/10</t>
  </si>
  <si>
    <t>TC   25/10</t>
  </si>
  <si>
    <t>SD   25/10</t>
  </si>
  <si>
    <t>SACOD  25/10</t>
  </si>
  <si>
    <t>CH  26/10</t>
  </si>
  <si>
    <t>TC   26/10</t>
  </si>
  <si>
    <t>PL   26/10</t>
  </si>
  <si>
    <t>BL  26/10</t>
  </si>
  <si>
    <t>CEM   26/10</t>
  </si>
  <si>
    <t>PRAE   26/10</t>
  </si>
  <si>
    <t>SA  26/10</t>
  </si>
  <si>
    <t>PRPPG   27/10</t>
  </si>
  <si>
    <t>CEM   06/11</t>
  </si>
  <si>
    <t>SD  07/11</t>
  </si>
  <si>
    <t>SD  08/11</t>
  </si>
  <si>
    <t>SD  09/11</t>
  </si>
  <si>
    <t>ED  22/11</t>
  </si>
  <si>
    <t>GAB   28/11</t>
  </si>
  <si>
    <t>SD  11/12</t>
  </si>
  <si>
    <t>ED   12/12</t>
  </si>
  <si>
    <t>SUCOM   20/12</t>
  </si>
  <si>
    <t>TL 27/12</t>
  </si>
  <si>
    <t>PROPLAN   17/01</t>
  </si>
  <si>
    <t>ET  23/01</t>
  </si>
  <si>
    <t>SUINFRA   30/01</t>
  </si>
  <si>
    <t>TC  06/02</t>
  </si>
  <si>
    <t>SUINFRA   07/02</t>
  </si>
  <si>
    <t>SUCOM   15/02</t>
  </si>
  <si>
    <t>ET  19/02</t>
  </si>
  <si>
    <t>ET  20/02</t>
  </si>
  <si>
    <t>RU  22/02</t>
  </si>
  <si>
    <t>CEM  22/02</t>
  </si>
  <si>
    <t>ET  28/02</t>
  </si>
  <si>
    <t>TC  28/02</t>
  </si>
  <si>
    <t>SACOD  28/02</t>
  </si>
  <si>
    <t>BL  29/02</t>
  </si>
  <si>
    <t>SACOD  04/03</t>
  </si>
  <si>
    <t>BL  04/03</t>
  </si>
  <si>
    <t>AG  05/03</t>
  </si>
  <si>
    <t>JD  06/03</t>
  </si>
  <si>
    <t>SD  06/03</t>
  </si>
  <si>
    <t>JA  06/03</t>
  </si>
  <si>
    <t>ET  07/03</t>
  </si>
  <si>
    <t>JA  07/03</t>
  </si>
  <si>
    <t>AG  07/03</t>
  </si>
  <si>
    <t>SD   08/03</t>
  </si>
  <si>
    <t>BL  11/03</t>
  </si>
  <si>
    <t>TC  13/03</t>
  </si>
  <si>
    <t>BC  15/03</t>
  </si>
  <si>
    <t>TL   20/03</t>
  </si>
  <si>
    <t>ET  22/03</t>
  </si>
  <si>
    <t>ET  25/03</t>
  </si>
  <si>
    <t>TL  25/03</t>
  </si>
  <si>
    <t>TL  26/03</t>
  </si>
  <si>
    <t>CH  27/03</t>
  </si>
  <si>
    <t>ET  27/08</t>
  </si>
  <si>
    <t>BC  28/03</t>
  </si>
  <si>
    <t>CT
01/04</t>
  </si>
  <si>
    <t>JD
02/04</t>
  </si>
  <si>
    <t>ET
02/04</t>
  </si>
  <si>
    <t>SEPT
03/04</t>
  </si>
  <si>
    <t>ET
03/04</t>
  </si>
  <si>
    <t>SD  08/04</t>
  </si>
  <si>
    <t>ET  10/04</t>
  </si>
  <si>
    <t>BL  16/04</t>
  </si>
  <si>
    <t>BL   18/04</t>
  </si>
  <si>
    <t>PL  22/04</t>
  </si>
  <si>
    <t>CT   23//04</t>
  </si>
  <si>
    <t>JA  24/04</t>
  </si>
  <si>
    <t>JA  25/04</t>
  </si>
  <si>
    <t>BC  26/04</t>
  </si>
  <si>
    <t>TC  03/05</t>
  </si>
  <si>
    <t>TC  06/05</t>
  </si>
  <si>
    <t>BL  07/05</t>
  </si>
  <si>
    <t>JA   09/05</t>
  </si>
  <si>
    <t>JA  13/05</t>
  </si>
  <si>
    <t>PROGEPE   15/05</t>
  </si>
  <si>
    <t>BL   15/05</t>
  </si>
  <si>
    <t>TC  16/05</t>
  </si>
  <si>
    <t>BL  16/05</t>
  </si>
  <si>
    <t>BL  22/05</t>
  </si>
  <si>
    <t>AG  22/05</t>
  </si>
  <si>
    <t>BL   24/05</t>
  </si>
  <si>
    <t>BL  27/05</t>
  </si>
  <si>
    <t>CT   27/05</t>
  </si>
  <si>
    <t>CEM    29/05</t>
  </si>
  <si>
    <t>ET  29/05</t>
  </si>
  <si>
    <t>AG   03/06</t>
  </si>
  <si>
    <t>SD   03/06</t>
  </si>
  <si>
    <t>ET  03/06</t>
  </si>
  <si>
    <t>AG   04/06</t>
  </si>
  <si>
    <t>BL   04/06</t>
  </si>
  <si>
    <t>BL   05/06</t>
  </si>
  <si>
    <t>HVP   05/06</t>
  </si>
  <si>
    <t>BL    06/06</t>
  </si>
  <si>
    <t>TC  07/06</t>
  </si>
  <si>
    <t>SUCOM   07/06</t>
  </si>
  <si>
    <t>TL   10/06</t>
  </si>
  <si>
    <t>PROEC    11/06</t>
  </si>
  <si>
    <t>SEPT   12/06</t>
  </si>
  <si>
    <t>BL  16/08</t>
  </si>
  <si>
    <t>TC  26/08</t>
  </si>
  <si>
    <t>SD   06/09</t>
  </si>
  <si>
    <t>ET   09/09</t>
  </si>
  <si>
    <t>CH   16/09</t>
  </si>
  <si>
    <t>SACOD    17/09</t>
  </si>
  <si>
    <t>CH   19/09</t>
  </si>
  <si>
    <t>SD/DCIR=03</t>
  </si>
  <si>
    <t>SD/DCIR=02</t>
  </si>
  <si>
    <t>SD/DCIR=01</t>
  </si>
  <si>
    <t>ET/DINF=60</t>
  </si>
  <si>
    <t>SD/DCIR=00</t>
  </si>
  <si>
    <t>SD/DCIR= 00</t>
  </si>
  <si>
    <t>PL/UCEO=130</t>
  </si>
  <si>
    <t>PREGÃO ELETRÔNICO Nº 022/2022-SRP - FERRAMENTAS</t>
  </si>
  <si>
    <t>VIGÊNCIA - 23/05/2022 a 23/05/2023</t>
  </si>
  <si>
    <t>Consulte o processo de licitação no SEI: 23075.003865/2021-92</t>
  </si>
  <si>
    <t>Bucha de plástico (PVC) para fixação com anel e diâmetro de 12mm, cor cinza, utilização com parafusos do tipo chipboard, auto-atarraxante ou sextavado. Pacote com 100 Unidades.</t>
  </si>
  <si>
    <t>Pct</t>
  </si>
  <si>
    <t>Bucha de plástico (PVC) para fixação com anel e diâmetro de 10mm, cor cinza, utilização com parafusos do tipo chipboard, auto-atarraxante ou sextavado. Pacote com 100 Unidades.</t>
  </si>
  <si>
    <t>Bucha de plástico (PVC) para fixação com anel e diâmetro de 08mm, cor cinza, utilização com parafusos do tipo chipboard, auto-atarraxante ou sextavado. Pacote com 100 Unidades.</t>
  </si>
  <si>
    <t>Bucha de plástico (PVC) para fixação com anel e diâmetro de 06mm, cor cinza, utilização com parafusos do tipo chipboard, auto-atarraxante ou sextavado. Pacote com 100 Unidades.</t>
  </si>
  <si>
    <t>Conjunto de chaves combinadas em polegadas, para apertar e afrouxar parafusos ou porcas com perfi l quadrado ou sextavado. 16 Peças: 1/4”; 5/16”; 3/8”; 7/16”; 1/2”; 9/16”; 5/8”; 11/16”; 3/4”; 13/16”; 7/8”; 15/16”; 1”; 1.1/16”; 1.1/8”; 1.1/4.</t>
  </si>
  <si>
    <t>Kit</t>
  </si>
  <si>
    <t>Conjunto para jardim com quatro peças: 1 pazinha larga, 1 pazinha estreita, 1 garfinho de 3 dentes e 1 ancinho 4 dentes. As ferramentas devem ser fabricadas em aço carbono de alta qualidade, com pintura eletrostática a pó. Os cabos devem ser de madeira, com acabamento envernizado.</t>
  </si>
  <si>
    <t>Disco de feltro/polimento categoria duro para moto esmeril, diâmetro do disco 150mm, espessura 20mm, diâmetro do furo central 20mm, confeccionado em lã e isento de impurezas e resinas, indicado para o polimento e afiação de ferramentas metálicas (formões e lâminas de corte).</t>
  </si>
  <si>
    <t>Un</t>
  </si>
  <si>
    <t>Esmerilhadeira Angular. Para discos de 115mm (4 ½”). Potência mínima 750W. Velocidade 10.000rpm. Tensão de alimentação: 110V. Deverá possuir: trava de eixo; interruptor com trava; caixa de engrenagens embutida; motor protegido contra sobrecarga; guarda de proteção ajustável; empunhadura de vibração reduzida de 2 posições; eixo tipo M-14; fio para conexão à rede elétrica com, no mínimo, 1,5m de comprimento.O produto deverá vir acompanhado de manual de instruções em português. Deverá possuir garantia de, no mínimo, 12 meses a contar da data de entrega.</t>
  </si>
  <si>
    <t>Estação de solda de bancada. Analógica. Alimentação 110V com controle de temperatura.</t>
  </si>
  <si>
    <t>MXT - ES98</t>
  </si>
  <si>
    <t>R$ 201,82</t>
  </si>
  <si>
    <t>Fornecedor: AR LIMP LTDA
 Endereço: Rua Flor da Serra, nº 1051 – Andar 1 – Sala 03 – Bairro: Guarujá – Cascavel/PR - CEP 85.804-510
 Telefone: (45) 9.9817-4903 / (45) 9.9965-6296 / (45) 9.98417-9349
 Nome do representante: Reinaldo Sergio Alves
 CNPJ: 31.314.488/0001-55
 E-mail: comercial.arlimp@hotmail.com</t>
  </si>
  <si>
    <t>Ferro de solda 40W. Deverá possuir ponteira rosqueável de cobre eletrolítico, tubo em aço inox e resistência em níquel cromo; cabo de alimentação com comprimento mínimo de 1m. O produto deverá suportar temperaturas de até 430°C. Alimentação 127V. O produto deverá ter garantia de, no mínimo, 12 meses a contar da data de entrega.</t>
  </si>
  <si>
    <t>Fluxo de Solda em Pó para soldar(processo de brasagem) latão e ferro, indicado para soldagem de peças como: aço(lâminas de corte), latão e bronze, embalagem com 250g.</t>
  </si>
  <si>
    <t>Fresa para tupia manual reta para rebaixo, acabamentos e rasgos em MDF, MDP, compensado, madeira, fórmica e outros. Corpo de aço e pastilhas de metal duro (Widea) com rolamento removível e substituível. Com as especificações: diâmetro do corte: 3/8 (9.52mm), altura do corte: 25mm a 30mm e haste: 6mm.</t>
  </si>
  <si>
    <t>Furadeira de impacto. Características mínimas: mandril de ½” (13mm) com chave; potência 600W; velocidade variável de 0-2.600rpm; mínimo de 44.000 impactos por minuto. Capacidade de perfuração: 13mm em aço, 16mm em concreto e 30mm em madeira. Deverá possuir botão com trava para trabalhos contínuos e empunhadura anatômica. Tensão de alimentação: 110V. O produto deverá vir acompanhado de manual de instruções em português. Deverá possuir garantia de, no mínimo, 12 meses a contar da data de entrega.</t>
  </si>
  <si>
    <t>Furadeira parafusadeira a bateria. Características mínimas: rotação ajustável entre 350-1200rpm; torque 25Nm; reversível; encaixe com mandril 3/8” sem chave. Capacidades de perfuração: 26mm em madeira; 12mm em aço. Deverá possuir empunhadura emborrachada e anatômica. O produto deverá vir acompanhado de baterias para alimentação recarregáveis; carregador de baterias para tensão de alimentação 127V, maleta para acondicionamento e transporte e manual de instruções em português. Deverá possuir garantia de, no mínimo, 12 meses a contar da data de entrega.</t>
  </si>
  <si>
    <t>Vonder-PFV120I</t>
  </si>
  <si>
    <t>R$ 484,98</t>
  </si>
  <si>
    <t>Fornecedor: ABREU, MARTINS &amp; CIA LTDA
 Endereço: Rua Quinze de Setembro, nº1294, Loja 01 e 02 - Bairro: Uvaranas - Ponta Grossa/PR - CEP: 84.020-050
 Telefone: (42) 3028-2080
 Nome do representante: Tarcisio Martins
 CNPJ: 03.744.301/0001-18
 E-mail: amartins.ccs@gmail.com</t>
  </si>
  <si>
    <t>Jogo de Bits, ponta Phillips dupla imantada para parafusadeira, tipo/modelo Ph2, comprimento: 65mm, encaixe sextavado de 1/4", ponta com ranhuras em aço cromo-vanádio, embalagem com 10 Peças.</t>
  </si>
  <si>
    <t>Jogo de Chaves de Fenda e Phillips composto por 10 peças, disposto em organizador ou maleta plástica, haste confeccionada em aço vanádio ou aço cromo molibdênio vanádio, acabamento da haste cromada ou niquelada, com ponta preta magnética ou fosfatizada, cabo anatômico e resistente em polipropileno ou borracha termoplástica.</t>
  </si>
  <si>
    <t>Multilaser/HO216</t>
  </si>
  <si>
    <t>R$ 80,00</t>
  </si>
  <si>
    <t>Fornecedor: GP TRADE COMPANY ELETRÔNICOS IMPORTAÇÃO E EXPORTACAO LTA
 Endereço: Avenida Eldes Scherrer Souza, nº 2230 – Sala 215 - Bairro: Colina de Laranjeiras – Serra/ES - CEP: 29.167-080
 Telefone: (35) 3223-5461
 Nome do representante: Elcio Ferreira Penteado
 CNPJ: 18.476.349/0001-60
 E-mail: licitacao@gpeletronicos.com.br</t>
  </si>
  <si>
    <t>Jogo de Fresas para Tupia manual, composto por 24 ou 35 peças, diâmetro das hastes de 1/4 (6,35 mm), lâminas em aço rápido, com estojo para acondicionamento das peças, utilizadas para fazer acabamentos em madeiras.</t>
  </si>
  <si>
    <t>Lixadeira orbital. Características mínimas: potência 180W; com 13.000 oscilações por minuto; base de folha de lixa de ¼”; diâmetro da órbita de 1/16”. Deverá possuir bolsa coletora de pó e interruptor selado contra pó. Tensão de alimentação 127V. O produto deverá vir acompanhado de manual de operações em português. Deverá possuir garantia de, no mínimo, 12 meses a contar da data de entrega.</t>
  </si>
  <si>
    <t>Multilaser/HO054</t>
  </si>
  <si>
    <t>R$ 212,00</t>
  </si>
  <si>
    <t>Martelo. Cabeça forjada em aço com encaixe rebaixado para apoio de prego com cabeça (unha); cabo revestido em borracha. Comprimento mínimo total da ferramenta: 280mm.</t>
  </si>
  <si>
    <t>Morsa/torno de bancada 8”. Produzida em ferro ou aço forjado, com pintura eletrostática; mordentes temperados; abertura máxima 200mm; uso profissional.</t>
  </si>
  <si>
    <t>Metalsul - TMF-08</t>
  </si>
  <si>
    <t>R$ 504,99</t>
  </si>
  <si>
    <t>Paquímetro analógico produzido em aço inoxidável endurecido, capacidade de medição de 0 a 6", exatidão aproximada de 0,08mm, medições externa, interna e de profundidade, pontas de contato com arestas tipo faca, parafuso de fixação, para travar a parte corrediça na posição com estojo plástico para acondicionamento.</t>
  </si>
  <si>
    <t>EDA / 2IQ</t>
  </si>
  <si>
    <t>R$ 81,00</t>
  </si>
  <si>
    <t>Fornecedor: INSTRULABOR CALIBRACAO E MANUTENCAO EIRELI
 Endereço: Rua Cardeal, nº640 - Conjunto 02 - Bairro: Laranjeiras - Caieiras/SP - CEP: 07745-150
 Telefone: (11) 3932-6877
 Nome do representante: Valdete Silva Santos
 CNPJ: 34.514.779/0001-85
 E-mail: instrulabor@instrulabor.com.br; instrulaborcalibra@gmail.com</t>
  </si>
  <si>
    <t>110/2022</t>
  </si>
  <si>
    <t>Paquímetro digital 150mm. Produzido em aço inox; com faces de medição lapidadas; visor digital; capacidade de 150mm; resolução 0.01mm; escala em milímetros e polegadas; com botão liga/desliga; zero em qualquer ponto; com parafuso de fixação de medida. O produto deverá vir acompanhado de estojo para acondicionamento e transporte. Deverá possuir garantia de, no mínimo, 12 meses a contar da data de entrega.</t>
  </si>
  <si>
    <t>MTX / Digital</t>
  </si>
  <si>
    <t>R$ 123,90</t>
  </si>
  <si>
    <t>Fornecedor: LUMEN SUPRIMENTAL EIRELI
 Endereço: Rua Francisco Nunes, nº 391 / 557 - Bairro: Rebouças - Curitiba/ PR – CEP: 80.215-000
 Telefone: (41) 3015-5696 / (41) 9 8419-6770
 Nome do representante: Gislene Scolaro Portella Castelhano
 CNPJ: 34.777.255/0001-87
 E-mail: lumen@lumensuprimental.com.br</t>
  </si>
  <si>
    <t>111/2022</t>
  </si>
  <si>
    <t>Paquímetro universal 300mm. Produzido em aço carbono; com faces de medição lapidadas; capacidade de 300mm, com graduação de 0,05mm (1/128”). O produto deverá vir acompanhado de estojo para acondicionamento e transporte.</t>
  </si>
  <si>
    <t>Kingtools</t>
  </si>
  <si>
    <t>R$ 338,06</t>
  </si>
  <si>
    <t>Parafusos Chipboard Cabeça Chata Philips 3,5 x 16 mm, em aço carbono cementado e temperado com acabamento bicromatizado. Pacote com 100 unidades.</t>
  </si>
  <si>
    <t>Parafusos Chipboard Cabeça Chata Philips 3,5 x 30mm, em aço carbono cementado e temperado com acabamento bicromatizado. Pacote com 100 unidades.</t>
  </si>
  <si>
    <t>Parafusos Chipboard Cabeça Chata Philips 4,0 x 40mm, em aço carbono cementado e temperado com acabamento bicromatizado. Pacote com 100 unidades.</t>
  </si>
  <si>
    <t>Parafusos Chipboard Cabeça Chata Philips 4,5 x 50mm, em aço carbono cementado e temperado com acabamento bicromatizado. Pacote com 100 unidades.</t>
  </si>
  <si>
    <t>Parafusos Chipboard Cabeça Chata Philips 5,0 x 60mm, em aço carbono cementado e temperado com acabamento bicromatizado. Pacote com 100 unidades.</t>
  </si>
  <si>
    <t>Parafusos Auto Atarraxante Cabeça Chata Philips 4,8 x 50 mm, em aço carbono cementado e temperado com acabamento zincado branco. Pacote com 100 unidades.</t>
  </si>
  <si>
    <t>Pedra para afiar ou amolar facas, formões e lâminas de corte, com dupla face de granulação 400/1000, com base de apoio em borracha.</t>
  </si>
  <si>
    <t>Plaina manual profissional global nº 3, com acabamento liso na base, lâmina em aço carbono de: 2"(duas polegadas) de largura, alças resistentes com cabo e punho ergonômico em madeira, base de ferro fundido de 2.1/2"(duas polegadas e meia)de largura e comprimento de 9.1/4"(nove polegadas e três quarto), base usinada com precisão, tampa em aço para acoplamento justo e preciso e dispositivo para a geometria do parafuso.</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</si>
  <si>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60K.</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</si>
  <si>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80K</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</si>
  <si>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100K.</t>
  </si>
  <si>
    <t>Rebolo reto para moto esmeril, com Indicação de afiação ou retificação de ferramentas forjadas em aço de alta dureza, tipo de grão abrasivo: óxido de alumínio, diâmetro do rebolo: 06"(polegadas), espessura do rebolo: 01"(polegada), diâmetro do furo do rebolo: 1.1/4"(polegada), granulometria (grão): 120K. 2UNIDADES.</t>
  </si>
  <si>
    <t>Régua de escala – 60cm/24”. Produzida em aço inox temperado flexível; comprimento 60 cm; escalas em centímetro e polegada; graduação mínima 0,05mm; escala gravada em baixo relevo.</t>
  </si>
  <si>
    <t>Serra tico-tico portátil. Características mínimas: potência 700W; velocidade variável até 3000rpm; com regulagem do curso pendular; com sistema de aspiração de pó. Capacidades de corte: até 10mm em metal e até 150mm em madeira. Tensão de alimentação 127V. O produto deverá vir acompanhado de lâmina, chave para substituição da lâmina/ajuste do ângulo de corte (se necessário) e manual de instruções em português. Deverá possuir garantia de, no mínimo, 12 meses a contar da data de entrega.</t>
  </si>
  <si>
    <t>Serrote Carpinteiro 22”. Lâmina produzida em aço carbono temperado; superfície polida; no mínimo 5 dentes por polegada; cabo em madeira ergonômico e envernizado.</t>
  </si>
  <si>
    <t>Worker-Valente 22''</t>
  </si>
  <si>
    <t>R$ 61,00</t>
  </si>
  <si>
    <t>Tesoura em aço inox. Com cabo anatômico em polipropileno e sistema de rebite reforçado; lâmina com, no mínimo, 7". Comprimento mínimo da tesoura: 25cm.</t>
  </si>
  <si>
    <t>Tesourão de poda com características mínimas: Lâmina produzida em aço carbono; cabo metálico com empunhadura anatômica e comprimento mínimo de 40cm.</t>
  </si>
  <si>
    <t>Trena. Características mínimas: Comprimento 5m; fita em aço com largura mínima de 13mm; enrolamento automático; trava; escala em milímetros e polegadas; caixa em material rígido resistente.</t>
  </si>
  <si>
    <t>Ata não assinada em razão de sanção do fornecedor</t>
  </si>
  <si>
    <t>107/2022</t>
  </si>
  <si>
    <t>Fornecedor Impedido de licitar no momento da assinatura da ARP</t>
  </si>
  <si>
    <t>JA 30/05</t>
  </si>
  <si>
    <t>CEM 30/05</t>
  </si>
  <si>
    <t>SEPT 02/06</t>
  </si>
  <si>
    <t>CEM 03/06</t>
  </si>
  <si>
    <t>TC 07/06</t>
  </si>
  <si>
    <t>CH 09/06</t>
  </si>
  <si>
    <t>SACOD 20/06</t>
  </si>
  <si>
    <t>BL 24/06</t>
  </si>
  <si>
    <t>AG 28/06</t>
  </si>
  <si>
    <t>PL 01/07</t>
  </si>
  <si>
    <t>BL 12/07</t>
  </si>
  <si>
    <t>TC 13/07</t>
  </si>
  <si>
    <t>PL 14/07</t>
  </si>
  <si>
    <t>PL 15/07</t>
  </si>
  <si>
    <t>JA 26/07</t>
  </si>
  <si>
    <t>JA 17/08</t>
  </si>
  <si>
    <t>SPIN 23/09</t>
  </si>
  <si>
    <t>SEPT 28/09</t>
  </si>
  <si>
    <t>TC 04/10</t>
  </si>
  <si>
    <t>TC 05/10</t>
  </si>
  <si>
    <t>AG 11/10</t>
  </si>
  <si>
    <t>SACOD 13/10</t>
  </si>
  <si>
    <t>AG 14/10</t>
  </si>
  <si>
    <t>ET 17/10</t>
  </si>
  <si>
    <t>CEM 17/10</t>
  </si>
  <si>
    <t>AG 11/05</t>
  </si>
  <si>
    <t>SEPT=1</t>
  </si>
  <si>
    <t>DCC=1</t>
  </si>
  <si>
    <t>SEPT=6</t>
  </si>
  <si>
    <t>SEPT=2</t>
  </si>
  <si>
    <t>SEPT=0</t>
  </si>
  <si>
    <t>SEPT=10</t>
  </si>
  <si>
    <t>SEPT=30</t>
  </si>
  <si>
    <t>DCC=3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</si>
</sst>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R$ -416]#,##0.00"/>
    <numFmt numFmtId="165" formatCode="mm/yyyy"/>
    <numFmt numFmtId="166" formatCode="m/yyyy"/>
    <numFmt numFmtId="167" formatCode="dd/mm"/>
  </numFmts>
  <fonts count="68">
    <font>
      <sz val="10"/>
      <color rgb="FF000000"/>
      <name val="Arial"/>
    </font>
    <font>
      <sz val="7"/>
      <name val="Arial"/>
      <family val="2"/>
    </font>
    <font>
      <sz val="10"/>
      <name val="Arial"/>
      <family val="2"/>
    </font>
    <font>
      <sz val="10"/>
      <color rgb="FF000000"/>
      <name val="Arial"/>
      <family val="2"/>
    </font>
    <font>
      <b/>
      <sz val="10"/>
      <color rgb="FF0000FF"/>
      <name val="Arial"/>
      <family val="2"/>
    </font>
    <font>
      <b/>
      <sz val="10"/>
      <name val="Arial"/>
      <family val="2"/>
    </font>
    <font>
      <u/>
      <sz val="10"/>
      <color rgb="FF0000FF"/>
      <name val="Arial"/>
      <family val="2"/>
    </font>
    <font>
      <sz val="10"/>
      <name val="Arial"/>
      <family val="2"/>
    </font>
    <font>
      <sz val="10"/>
      <color rgb="FF000000"/>
      <name val="Arial"/>
      <family val="2"/>
    </font>
    <font>
      <b/>
      <sz val="10"/>
      <name val="Arial"/>
      <family val="2"/>
    </font>
    <font>
      <b/>
      <sz val="10"/>
      <color rgb="FF000000"/>
      <name val="Arial"/>
      <family val="2"/>
    </font>
    <font>
      <sz val="10"/>
      <name val="Arial"/>
      <family val="2"/>
    </font>
    <font>
      <sz val="11"/>
      <color rgb="FF000000"/>
      <name val="Calibri"/>
      <family val="2"/>
    </font>
    <font>
      <sz val="9"/>
      <name val="Arial"/>
      <family val="2"/>
    </font>
    <font>
      <b/>
      <sz val="12"/>
      <color rgb="FF0000FF"/>
      <name val="Arial"/>
      <family val="2"/>
    </font>
    <font>
      <sz val="10"/>
      <color rgb="FF000000"/>
      <name val="Calibri"/>
      <family val="2"/>
    </font>
    <font>
      <sz val="11"/>
      <name val="&quot;Calibri&quot;"/>
    </font>
    <font>
      <sz val="10"/>
      <color rgb="FFFF0000"/>
      <name val="Arial"/>
      <family val="2"/>
    </font>
    <font>
      <b/>
      <sz val="10"/>
      <color rgb="FF000000"/>
      <name val="Calibri"/>
      <family val="2"/>
    </font>
    <font>
      <b/>
      <sz val="12"/>
      <color rgb="FF000000"/>
      <name val="Calibri"/>
      <family val="2"/>
    </font>
    <font>
      <b/>
      <sz val="10"/>
      <color rgb="FF0000FF"/>
      <name val="Arial"/>
      <family val="2"/>
    </font>
    <font>
      <b/>
      <sz val="12"/>
      <name val="Arial"/>
      <family val="2"/>
    </font>
    <font>
      <u/>
      <sz val="12"/>
      <color rgb="FF0000FF"/>
      <name val="Arial"/>
      <family val="2"/>
    </font>
    <font>
      <sz val="12"/>
      <name val="Arial"/>
      <family val="2"/>
    </font>
    <font>
      <sz val="12"/>
      <name val="Arial"/>
      <family val="2"/>
    </font>
    <font>
      <b/>
      <sz val="10"/>
      <name val="Arial"/>
      <family val="2"/>
    </font>
    <font>
      <b/>
      <sz val="11"/>
      <color rgb="FF0000FF"/>
      <name val="Arial"/>
      <family val="2"/>
    </font>
    <font>
      <u/>
      <sz val="10"/>
      <color rgb="FF0000FF"/>
      <name val="Arial"/>
      <family val="2"/>
    </font>
    <font>
      <sz val="10"/>
      <name val="Arial"/>
      <family val="2"/>
    </font>
    <font>
      <b/>
      <sz val="9"/>
      <name val="Arial"/>
      <family val="2"/>
    </font>
    <font>
      <sz val="11"/>
      <name val="Calibri"/>
      <family val="2"/>
    </font>
    <font>
      <strike/>
      <sz val="10"/>
      <name val="Arial"/>
      <family val="2"/>
    </font>
    <font>
      <sz val="9"/>
      <name val="Arial"/>
      <family val="2"/>
    </font>
    <font>
      <sz val="11"/>
      <name val="Arial"/>
      <family val="2"/>
    </font>
    <font>
      <b/>
      <sz val="10"/>
      <name val="Arial"/>
      <family val="2"/>
    </font>
    <font>
      <u/>
      <sz val="10"/>
      <color rgb="FF0000FF"/>
      <name val="Arial"/>
      <family val="2"/>
    </font>
    <font>
      <b/>
      <sz val="10"/>
      <color rgb="FF000000"/>
      <name val="Arial"/>
      <family val="2"/>
    </font>
    <font>
      <b/>
      <sz val="11"/>
      <name val="Calibri"/>
      <family val="2"/>
    </font>
    <font>
      <sz val="11"/>
      <color rgb="FFFF0000"/>
      <name val="Calibri"/>
      <family val="2"/>
    </font>
    <font>
      <sz val="10"/>
      <name val="&quot;Calibri&quot;"/>
    </font>
    <font>
      <u/>
      <sz val="10"/>
      <name val="Arial"/>
      <family val="2"/>
    </font>
    <font>
      <b/>
      <sz val="9"/>
      <color rgb="FF0000FF"/>
      <name val="Arial"/>
      <family val="2"/>
    </font>
    <font>
      <sz val="12"/>
      <color rgb="FF000000"/>
      <name val="Calibri"/>
      <family val="2"/>
    </font>
    <font>
      <sz val="11"/>
      <color rgb="FF000000"/>
      <name val="Inconsolata"/>
    </font>
    <font>
      <b/>
      <sz val="10"/>
      <color rgb="FF351C75"/>
      <name val="Arial"/>
      <family val="2"/>
    </font>
    <font>
      <b/>
      <sz val="10"/>
      <color rgb="FF351C75"/>
      <name val="Arial"/>
      <family val="2"/>
    </font>
    <font>
      <sz val="14"/>
      <color rgb="FF000000"/>
      <name val="&quot;Times New Roman&quot;"/>
    </font>
    <font>
      <b/>
      <sz val="10"/>
      <color rgb="FFFF0000"/>
      <name val="Arial"/>
      <family val="2"/>
    </font>
    <font>
      <sz val="10"/>
      <color rgb="FF000000"/>
      <name val="&quot;Arial&quot;"/>
    </font>
    <font>
      <u/>
      <sz val="10"/>
      <color rgb="FF0000FF"/>
      <name val="Arial"/>
      <family val="2"/>
    </font>
    <font>
      <b/>
      <sz val="8"/>
      <name val="Arial"/>
      <family val="2"/>
    </font>
    <font>
      <u/>
      <sz val="10"/>
      <name val="Arial"/>
      <family val="2"/>
    </font>
    <font>
      <sz val="11"/>
      <name val="&quot;⋊libri\&quot;&quot;"/>
    </font>
    <font>
      <sz val="10"/>
      <name val="arial,sans,sans-serif"/>
    </font>
    <font>
      <u/>
      <sz val="10"/>
      <color rgb="FF1155CC"/>
      <name val="arial,sans,sans-serif"/>
    </font>
    <font>
      <sz val="12"/>
      <name val="arial,sans,sans-serif"/>
    </font>
    <font>
      <u/>
      <sz val="12"/>
      <color rgb="FF1155CC"/>
      <name val="arial,sans,sans-serif"/>
    </font>
    <font>
      <b/>
      <sz val="10"/>
      <name val="arial,sans,sans-serif"/>
    </font>
    <font>
      <b/>
      <i/>
      <sz val="10"/>
      <name val="Arial"/>
      <family val="2"/>
    </font>
    <font>
      <b/>
      <i/>
      <sz val="10"/>
      <color rgb="FFFF0000"/>
      <name val="Arial"/>
      <family val="2"/>
    </font>
    <font>
      <sz val="11"/>
      <name val="&quot;Calibri&quot;,&quot;sans-serif&quot;"/>
    </font>
    <font>
      <b/>
      <sz val="11"/>
      <color rgb="FFFF0000"/>
      <name val="&quot;Calibri&quot;,&quot;sans-serif&quot;"/>
    </font>
    <font>
      <b/>
      <sz val="11"/>
      <color rgb="FF000000"/>
      <name val="Arial"/>
      <family val="2"/>
    </font>
    <font>
      <b/>
      <sz val="10"/>
      <color rgb="FF000000"/>
      <name val="&quot;Arial&quot;,&quot;sans-serif&quot;"/>
    </font>
    <font>
      <sz val="10"/>
      <color rgb="FF000000"/>
      <name val="&quot;Arial&quot;,&quot;sans-serif&quot;"/>
    </font>
    <font>
      <b/>
      <sz val="10"/>
      <color rgb="FF0000FF"/>
      <name val="arial,sans,sans-serif"/>
    </font>
    <font>
      <b/>
      <sz val="9"/>
      <color rgb="FF0000FF"/>
      <name val="arial,sans,sans-serif"/>
    </font>
    <font>
      <b/>
      <sz val="14"/>
      <color rgb="FFFF0000"/>
      <name val="Arial"/>
      <family val="2"/>
    </font>
  </fonts>
  <fills count="14">
    <fill>
      <patternFill patternType="none"/>
    </fill>
    <fill>
      <patternFill patternType="gray125"/>
    </fill>
    <fill>
      <patternFill patternType="solid">
        <fgColor rgb="FFC9DAF8"/>
        <bgColor rgb="FFC9DAF8"/>
      </patternFill>
    </fill>
    <fill>
      <patternFill patternType="solid">
        <fgColor rgb="FF8E7CC3"/>
        <bgColor rgb="FF8E7CC3"/>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D6FFB5"/>
        <bgColor rgb="FFD6FFB5"/>
      </patternFill>
    </fill>
    <fill>
      <patternFill patternType="solid">
        <fgColor rgb="FF674EA7"/>
        <bgColor rgb="FF674EA7"/>
      </patternFill>
    </fill>
    <fill>
      <patternFill patternType="solid">
        <fgColor rgb="FFF4CCCC"/>
        <bgColor rgb="FFF4CCCC"/>
      </patternFill>
    </fill>
    <fill>
      <patternFill patternType="solid">
        <fgColor rgb="FFFF9900"/>
        <bgColor rgb="FFFF9900"/>
      </patternFill>
    </fill>
    <fill>
      <patternFill patternType="solid">
        <fgColor rgb="FFB4A7D6"/>
        <bgColor rgb="FFB4A7D6"/>
      </patternFill>
    </fill>
    <fill>
      <patternFill patternType="solid">
        <fgColor rgb="FFCFE2F3"/>
        <bgColor rgb="FFCFE2F3"/>
      </patternFill>
    </fill>
    <fill>
      <patternFill patternType="solid">
        <fgColor rgb="FF00FF00"/>
        <bgColor rgb="FF00FF00"/>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top/>
      <bottom/>
      <diagonal/>
    </border>
    <border>
      <left/>
      <right style="thin">
        <color rgb="FF000000"/>
      </right>
      <top style="thin">
        <color rgb="FF000000"/>
      </top>
      <bottom style="thin">
        <color rgb="FF000000"/>
      </bottom>
      <diagonal/>
    </border>
  </borders>
  <cellStyleXfs count="1">
    <xf numFmtId="0" fontId="0" fillId="0" borderId="0"/>
  </cellStyleXfs>
  <cellXfs count="284">
    <xf numFmtId="0" fontId="0" fillId="0" borderId="0" xfId="0"/>
    <xf numFmtId="0" fontId="1" fillId="0" borderId="0" xfId="0" applyFont="1"/>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xf>
    <xf numFmtId="0" fontId="5" fillId="0" borderId="0" xfId="0" applyFont="1"/>
    <xf numFmtId="0" fontId="2" fillId="0" borderId="0" xfId="0" applyFont="1" applyAlignment="1">
      <alignment wrapText="1"/>
    </xf>
    <xf numFmtId="0" fontId="7" fillId="0" borderId="0" xfId="0" applyFont="1" applyAlignment="1">
      <alignment wrapText="1"/>
    </xf>
    <xf numFmtId="0" fontId="8"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9" fillId="2" borderId="1" xfId="0" applyFont="1" applyFill="1" applyBorder="1" applyAlignment="1">
      <alignment horizontal="left"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0" borderId="0" xfId="0" applyFont="1" applyAlignment="1">
      <alignment vertical="center"/>
    </xf>
    <xf numFmtId="0" fontId="11" fillId="0" borderId="1" xfId="0" applyFont="1" applyBorder="1" applyAlignment="1">
      <alignment horizontal="center" vertical="center"/>
    </xf>
    <xf numFmtId="0" fontId="0" fillId="0" borderId="2" xfId="0" applyBorder="1" applyAlignment="1">
      <alignment horizontal="lef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164" fontId="11" fillId="0" borderId="5" xfId="0" applyNumberFormat="1" applyFont="1" applyBorder="1" applyAlignment="1">
      <alignment horizontal="center" vertical="center"/>
    </xf>
    <xf numFmtId="0" fontId="11" fillId="3" borderId="2" xfId="0"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2" xfId="0" applyFont="1" applyBorder="1" applyAlignment="1">
      <alignment horizontal="center" vertical="center" wrapText="1"/>
    </xf>
    <xf numFmtId="164" fontId="12" fillId="0" borderId="5" xfId="0" applyNumberFormat="1" applyFont="1" applyBorder="1" applyAlignment="1">
      <alignment horizontal="center" vertical="center" wrapText="1"/>
    </xf>
    <xf numFmtId="0" fontId="12" fillId="0" borderId="5" xfId="0" applyFont="1" applyBorder="1" applyAlignment="1">
      <alignment horizontal="center" vertical="center"/>
    </xf>
    <xf numFmtId="165" fontId="12" fillId="0" borderId="5" xfId="0" applyNumberFormat="1" applyFont="1" applyBorder="1" applyAlignment="1">
      <alignment horizontal="center" vertical="center"/>
    </xf>
    <xf numFmtId="164" fontId="12" fillId="4" borderId="5" xfId="0" applyNumberFormat="1" applyFont="1" applyFill="1" applyBorder="1" applyAlignment="1">
      <alignment horizontal="center" vertical="center" wrapText="1"/>
    </xf>
    <xf numFmtId="166" fontId="12" fillId="0" borderId="5" xfId="0" applyNumberFormat="1" applyFont="1" applyBorder="1" applyAlignment="1">
      <alignment horizontal="center" vertical="center"/>
    </xf>
    <xf numFmtId="164" fontId="12" fillId="0" borderId="5" xfId="0" applyNumberFormat="1" applyFont="1" applyBorder="1" applyAlignment="1">
      <alignment horizontal="center" vertical="center"/>
    </xf>
    <xf numFmtId="0" fontId="11" fillId="0" borderId="0" xfId="0" applyFont="1"/>
    <xf numFmtId="164" fontId="12" fillId="5" borderId="5" xfId="0" applyNumberFormat="1" applyFont="1" applyFill="1" applyBorder="1" applyAlignment="1">
      <alignment horizontal="center" vertical="center" wrapText="1"/>
    </xf>
    <xf numFmtId="0" fontId="11" fillId="4" borderId="1" xfId="0" applyFont="1" applyFill="1" applyBorder="1" applyAlignment="1">
      <alignment horizontal="center" vertical="center"/>
    </xf>
    <xf numFmtId="0" fontId="0" fillId="0" borderId="6" xfId="0" applyBorder="1" applyAlignment="1">
      <alignment horizontal="left" vertical="center" wrapText="1"/>
    </xf>
    <xf numFmtId="0" fontId="0" fillId="0" borderId="1" xfId="0" applyBorder="1" applyAlignment="1">
      <alignment horizontal="left" vertical="center" wrapText="1"/>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0" fillId="4" borderId="2" xfId="0" applyFill="1" applyBorder="1" applyAlignment="1">
      <alignment horizontal="left" vertical="center" wrapText="1"/>
    </xf>
    <xf numFmtId="0" fontId="0" fillId="3" borderId="2" xfId="0" applyFill="1" applyBorder="1" applyAlignment="1">
      <alignment horizontal="center" vertical="center" wrapText="1"/>
    </xf>
    <xf numFmtId="0" fontId="11" fillId="0" borderId="7" xfId="0" applyFont="1" applyBorder="1" applyAlignment="1">
      <alignment horizontal="center" vertical="center"/>
    </xf>
    <xf numFmtId="0" fontId="14" fillId="0" borderId="0" xfId="0" applyFont="1" applyAlignment="1">
      <alignment horizontal="left"/>
    </xf>
    <xf numFmtId="0" fontId="14" fillId="0" borderId="0" xfId="0" applyFont="1" applyAlignment="1">
      <alignment horizontal="center"/>
    </xf>
    <xf numFmtId="0" fontId="4" fillId="0" borderId="0" xfId="0" applyFont="1" applyAlignment="1">
      <alignment horizontal="left"/>
    </xf>
    <xf numFmtId="0" fontId="7" fillId="0" borderId="0" xfId="0" applyFont="1" applyAlignment="1">
      <alignment horizontal="center"/>
    </xf>
    <xf numFmtId="0" fontId="7" fillId="0" borderId="0" xfId="0" applyFont="1" applyAlignment="1">
      <alignment horizontal="center" wrapText="1"/>
    </xf>
    <xf numFmtId="0" fontId="9" fillId="2" borderId="1" xfId="0" applyFont="1" applyFill="1" applyBorder="1" applyAlignment="1">
      <alignment wrapText="1"/>
    </xf>
    <xf numFmtId="0" fontId="9" fillId="2" borderId="1" xfId="0" applyFont="1" applyFill="1" applyBorder="1" applyAlignment="1">
      <alignment horizontal="center" wrapText="1"/>
    </xf>
    <xf numFmtId="0" fontId="7" fillId="0" borderId="1" xfId="0" applyFont="1" applyBorder="1" applyAlignment="1">
      <alignment horizontal="center" vertical="center"/>
    </xf>
    <xf numFmtId="164" fontId="9" fillId="0" borderId="1" xfId="0" applyNumberFormat="1" applyFont="1" applyBorder="1" applyAlignment="1">
      <alignment horizontal="center" vertical="center" wrapText="1"/>
    </xf>
    <xf numFmtId="0" fontId="15" fillId="0" borderId="1" xfId="0" applyFont="1" applyBorder="1" applyAlignment="1">
      <alignment horizontal="center"/>
    </xf>
    <xf numFmtId="0" fontId="16" fillId="0" borderId="4" xfId="0" applyFont="1" applyBorder="1" applyAlignment="1">
      <alignment horizontal="center" vertical="center"/>
    </xf>
    <xf numFmtId="0" fontId="7" fillId="0" borderId="1" xfId="0" applyFont="1" applyBorder="1"/>
    <xf numFmtId="0" fontId="7" fillId="0" borderId="1" xfId="0" applyFont="1" applyBorder="1" applyAlignment="1">
      <alignment horizontal="center"/>
    </xf>
    <xf numFmtId="0" fontId="15" fillId="0" borderId="5" xfId="0" applyFont="1" applyBorder="1" applyAlignment="1">
      <alignment horizontal="center"/>
    </xf>
    <xf numFmtId="0" fontId="9" fillId="0" borderId="1" xfId="0" applyFont="1" applyBorder="1"/>
    <xf numFmtId="0" fontId="7" fillId="4" borderId="1" xfId="0" applyFont="1" applyFill="1" applyBorder="1"/>
    <xf numFmtId="0" fontId="17" fillId="0" borderId="1" xfId="0" applyFont="1" applyBorder="1"/>
    <xf numFmtId="164" fontId="9" fillId="5" borderId="1"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7" fillId="0" borderId="1" xfId="0" applyFont="1" applyBorder="1" applyAlignment="1">
      <alignment horizontal="center" wrapText="1"/>
    </xf>
    <xf numFmtId="0" fontId="7" fillId="4" borderId="1" xfId="0" applyFont="1" applyFill="1" applyBorder="1" applyAlignment="1">
      <alignment horizontal="center" vertical="center"/>
    </xf>
    <xf numFmtId="0" fontId="18" fillId="0" borderId="5" xfId="0" applyFont="1" applyBorder="1" applyAlignment="1">
      <alignment horizontal="center"/>
    </xf>
    <xf numFmtId="0" fontId="16" fillId="0" borderId="1" xfId="0" applyFont="1" applyBorder="1" applyAlignment="1">
      <alignment horizontal="center" vertical="center"/>
    </xf>
    <xf numFmtId="164" fontId="12"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4" fontId="19" fillId="5" borderId="5" xfId="0" applyNumberFormat="1" applyFont="1" applyFill="1" applyBorder="1" applyAlignment="1">
      <alignment horizontal="center" vertical="center" wrapText="1"/>
    </xf>
    <xf numFmtId="166" fontId="1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2" fillId="0" borderId="5" xfId="0" applyFont="1" applyBorder="1" applyAlignment="1">
      <alignment horizontal="center" vertical="center" wrapText="1"/>
    </xf>
    <xf numFmtId="165" fontId="12" fillId="0" borderId="5" xfId="0" applyNumberFormat="1" applyFont="1" applyBorder="1" applyAlignment="1">
      <alignment horizontal="center" vertical="center" wrapText="1"/>
    </xf>
    <xf numFmtId="0" fontId="13" fillId="4" borderId="1" xfId="0" applyFont="1" applyFill="1" applyBorder="1" applyAlignment="1">
      <alignment horizontal="center" vertical="center" wrapText="1"/>
    </xf>
    <xf numFmtId="164" fontId="12" fillId="6" borderId="5" xfId="0" applyNumberFormat="1" applyFont="1" applyFill="1" applyBorder="1" applyAlignment="1">
      <alignment horizontal="center" vertical="center" wrapText="1"/>
    </xf>
    <xf numFmtId="0" fontId="11" fillId="4"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20" fillId="0" borderId="0" xfId="0" applyFont="1" applyAlignment="1">
      <alignment horizontal="left"/>
    </xf>
    <xf numFmtId="164" fontId="9" fillId="3" borderId="1" xfId="0" applyNumberFormat="1" applyFont="1" applyFill="1" applyBorder="1" applyAlignment="1">
      <alignment horizontal="center" vertical="center" wrapText="1"/>
    </xf>
    <xf numFmtId="0" fontId="15" fillId="0" borderId="1" xfId="0" applyFont="1" applyBorder="1" applyAlignment="1">
      <alignment horizontal="center" wrapText="1"/>
    </xf>
    <xf numFmtId="0" fontId="15" fillId="0" borderId="5" xfId="0" applyFont="1" applyBorder="1" applyAlignment="1">
      <alignment wrapText="1"/>
    </xf>
    <xf numFmtId="0" fontId="15" fillId="0" borderId="5" xfId="0" applyFont="1" applyBorder="1" applyAlignment="1">
      <alignment horizontal="center" wrapText="1"/>
    </xf>
    <xf numFmtId="0" fontId="15" fillId="0" borderId="5" xfId="0" applyFont="1" applyBorder="1"/>
    <xf numFmtId="164" fontId="25" fillId="0" borderId="1" xfId="0" applyNumberFormat="1" applyFont="1" applyBorder="1" applyAlignment="1">
      <alignment horizontal="center" vertical="center" wrapText="1"/>
    </xf>
    <xf numFmtId="0" fontId="2" fillId="0" borderId="0" xfId="0" applyFont="1" applyAlignment="1">
      <alignment vertical="center"/>
    </xf>
    <xf numFmtId="164" fontId="2" fillId="0" borderId="0" xfId="0" applyNumberFormat="1" applyFont="1" applyAlignment="1">
      <alignment horizontal="center" vertical="center"/>
    </xf>
    <xf numFmtId="0" fontId="25" fillId="0" borderId="0" xfId="0" applyFont="1"/>
    <xf numFmtId="0" fontId="11" fillId="0" borderId="0" xfId="0" applyFont="1" applyAlignment="1">
      <alignment vertical="center"/>
    </xf>
    <xf numFmtId="0" fontId="11" fillId="0" borderId="0" xfId="0" applyFont="1" applyAlignment="1">
      <alignment wrapText="1"/>
    </xf>
    <xf numFmtId="0" fontId="11" fillId="0" borderId="0" xfId="0" applyFont="1" applyAlignment="1">
      <alignment horizontal="center" vertical="center"/>
    </xf>
    <xf numFmtId="164" fontId="11" fillId="0" borderId="0" xfId="0" applyNumberFormat="1" applyFont="1" applyAlignment="1">
      <alignment horizontal="center" vertical="center"/>
    </xf>
    <xf numFmtId="0" fontId="28" fillId="0" borderId="0" xfId="0" applyFont="1" applyAlignment="1">
      <alignment wrapText="1"/>
    </xf>
    <xf numFmtId="0" fontId="28" fillId="0" borderId="0" xfId="0" applyFont="1"/>
    <xf numFmtId="0" fontId="28" fillId="0" borderId="0" xfId="0" applyFont="1" applyAlignment="1">
      <alignment vertical="center"/>
    </xf>
    <xf numFmtId="0" fontId="28" fillId="0" borderId="0" xfId="0" applyFont="1" applyAlignment="1">
      <alignment horizontal="center" vertical="center"/>
    </xf>
    <xf numFmtId="164" fontId="28" fillId="0" borderId="0" xfId="0" applyNumberFormat="1" applyFont="1" applyAlignment="1">
      <alignment horizontal="center" vertical="center"/>
    </xf>
    <xf numFmtId="164" fontId="7" fillId="0" borderId="0" xfId="0" applyNumberFormat="1" applyFont="1" applyAlignment="1">
      <alignment horizontal="center" vertical="center"/>
    </xf>
    <xf numFmtId="0" fontId="29" fillId="2" borderId="1" xfId="0" applyFont="1" applyFill="1" applyBorder="1" applyAlignment="1">
      <alignment horizontal="center" vertical="center"/>
    </xf>
    <xf numFmtId="0" fontId="29" fillId="2" borderId="1" xfId="0"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30" fillId="0" borderId="2" xfId="0" applyFont="1" applyBorder="1" applyAlignment="1">
      <alignment horizontal="center" vertical="center" wrapText="1"/>
    </xf>
    <xf numFmtId="0" fontId="11" fillId="4" borderId="3"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30" fillId="8" borderId="2" xfId="0" applyFont="1" applyFill="1" applyBorder="1" applyAlignment="1">
      <alignment horizontal="center" vertical="center" wrapText="1"/>
    </xf>
    <xf numFmtId="0" fontId="31" fillId="0" borderId="1" xfId="0" applyFont="1" applyBorder="1" applyAlignment="1">
      <alignment horizontal="center" vertical="center"/>
    </xf>
    <xf numFmtId="0" fontId="11" fillId="4" borderId="1" xfId="0"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0" fontId="10" fillId="9" borderId="1" xfId="0" applyFont="1" applyFill="1" applyBorder="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center" vertical="center"/>
    </xf>
    <xf numFmtId="0" fontId="32" fillId="0" borderId="0" xfId="0" applyFont="1" applyAlignment="1">
      <alignment horizontal="center" vertical="center"/>
    </xf>
    <xf numFmtId="167" fontId="7" fillId="0" borderId="0" xfId="0" applyNumberFormat="1" applyFont="1"/>
    <xf numFmtId="0" fontId="9"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164" fontId="11" fillId="4"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33" fillId="0" borderId="1" xfId="0" applyFont="1" applyBorder="1" applyAlignment="1">
      <alignment horizontal="center" vertical="center"/>
    </xf>
    <xf numFmtId="0" fontId="0" fillId="0" borderId="5" xfId="0" applyBorder="1" applyAlignment="1">
      <alignment horizontal="center" vertical="center"/>
    </xf>
    <xf numFmtId="164" fontId="11" fillId="3"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49" fontId="7" fillId="0" borderId="0" xfId="0" applyNumberFormat="1" applyFont="1"/>
    <xf numFmtId="0" fontId="34" fillId="0" borderId="0" xfId="0" applyFont="1"/>
    <xf numFmtId="0" fontId="2" fillId="0" borderId="0" xfId="0" applyFont="1" applyAlignment="1">
      <alignment horizontal="center"/>
    </xf>
    <xf numFmtId="0" fontId="2" fillId="0" borderId="8" xfId="0" applyFont="1" applyBorder="1"/>
    <xf numFmtId="0" fontId="2" fillId="0" borderId="0" xfId="0" applyFont="1" applyAlignment="1">
      <alignment horizont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0" fontId="36" fillId="2" borderId="1" xfId="0" applyFont="1" applyFill="1" applyBorder="1" applyAlignment="1">
      <alignment horizontal="center" vertical="center" wrapText="1"/>
    </xf>
    <xf numFmtId="0" fontId="30" fillId="0" borderId="1" xfId="0" applyFont="1" applyBorder="1" applyAlignment="1">
      <alignment horizontal="center" vertical="center"/>
    </xf>
    <xf numFmtId="0" fontId="12" fillId="0" borderId="1" xfId="0" applyFont="1" applyBorder="1" applyAlignment="1">
      <alignment horizontal="center" vertical="center" wrapText="1"/>
    </xf>
    <xf numFmtId="0" fontId="30" fillId="0" borderId="1" xfId="0" applyFont="1" applyBorder="1" applyAlignment="1">
      <alignment horizontal="center" vertical="center" wrapText="1"/>
    </xf>
    <xf numFmtId="164" fontId="30" fillId="0" borderId="1" xfId="0" applyNumberFormat="1" applyFont="1" applyBorder="1" applyAlignment="1">
      <alignment horizontal="center" vertical="center" wrapText="1"/>
    </xf>
    <xf numFmtId="0" fontId="37" fillId="3" borderId="1" xfId="0" applyFont="1" applyFill="1" applyBorder="1" applyAlignment="1">
      <alignment horizontal="center" vertical="center" wrapText="1"/>
    </xf>
    <xf numFmtId="0" fontId="38" fillId="0" borderId="1" xfId="0" applyFont="1" applyBorder="1"/>
    <xf numFmtId="0" fontId="30" fillId="0" borderId="1" xfId="0" applyFont="1" applyBorder="1"/>
    <xf numFmtId="0" fontId="12" fillId="4" borderId="1" xfId="0" applyFont="1" applyFill="1" applyBorder="1" applyAlignment="1">
      <alignment horizontal="center" vertical="center" wrapText="1"/>
    </xf>
    <xf numFmtId="166" fontId="30" fillId="0" borderId="1" xfId="0" applyNumberFormat="1" applyFont="1" applyBorder="1" applyAlignment="1">
      <alignment horizontal="center" vertical="center"/>
    </xf>
    <xf numFmtId="0" fontId="30" fillId="4" borderId="1" xfId="0" applyFont="1" applyFill="1" applyBorder="1" applyAlignment="1">
      <alignment horizontal="center" vertical="center"/>
    </xf>
    <xf numFmtId="0" fontId="30" fillId="4" borderId="1" xfId="0" applyFont="1" applyFill="1" applyBorder="1" applyAlignment="1">
      <alignment horizontal="center" vertical="center" wrapText="1"/>
    </xf>
    <xf numFmtId="164" fontId="30" fillId="4" borderId="1" xfId="0" applyNumberFormat="1" applyFont="1" applyFill="1" applyBorder="1" applyAlignment="1">
      <alignment horizontal="center" vertical="center" wrapText="1"/>
    </xf>
    <xf numFmtId="0" fontId="30" fillId="3" borderId="1" xfId="0" applyFont="1" applyFill="1" applyBorder="1" applyAlignment="1">
      <alignment horizontal="center" vertical="center" wrapText="1"/>
    </xf>
    <xf numFmtId="164" fontId="9" fillId="10" borderId="1" xfId="0" applyNumberFormat="1" applyFont="1" applyFill="1" applyBorder="1" applyAlignment="1">
      <alignment horizontal="center" vertical="center" wrapText="1"/>
    </xf>
    <xf numFmtId="0" fontId="30" fillId="11" borderId="1" xfId="0" applyFont="1" applyFill="1" applyBorder="1" applyAlignment="1">
      <alignment horizontal="center" vertical="center" wrapText="1"/>
    </xf>
    <xf numFmtId="0" fontId="30" fillId="10"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0" fillId="0" borderId="5" xfId="0" applyBorder="1" applyAlignment="1">
      <alignment horizontal="center" vertical="center" wrapText="1"/>
    </xf>
    <xf numFmtId="164" fontId="7" fillId="5"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4" borderId="5" xfId="0" applyFill="1" applyBorder="1" applyAlignment="1">
      <alignment horizontal="center" vertical="center"/>
    </xf>
    <xf numFmtId="0" fontId="0" fillId="5" borderId="5" xfId="0" applyFill="1" applyBorder="1" applyAlignment="1">
      <alignment horizontal="center" vertical="center"/>
    </xf>
    <xf numFmtId="164" fontId="7" fillId="3" borderId="1" xfId="0" applyNumberFormat="1" applyFont="1" applyFill="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7" fillId="10" borderId="1" xfId="0" applyFont="1" applyFill="1" applyBorder="1" applyAlignment="1">
      <alignment horizontal="center" vertical="center" wrapText="1"/>
    </xf>
    <xf numFmtId="164" fontId="7" fillId="10" borderId="1" xfId="0" applyNumberFormat="1" applyFont="1" applyFill="1" applyBorder="1" applyAlignment="1">
      <alignment horizontal="center" vertical="center" wrapText="1"/>
    </xf>
    <xf numFmtId="0" fontId="12" fillId="0" borderId="1" xfId="0" applyFont="1" applyBorder="1" applyAlignment="1">
      <alignment horizontal="center"/>
    </xf>
    <xf numFmtId="0" fontId="7" fillId="3"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12" borderId="1" xfId="0" applyFont="1" applyFill="1" applyBorder="1" applyAlignment="1">
      <alignment vertical="center"/>
    </xf>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164" fontId="16" fillId="0" borderId="5" xfId="0" applyNumberFormat="1" applyFont="1" applyBorder="1" applyAlignment="1">
      <alignment horizontal="center" vertical="center"/>
    </xf>
    <xf numFmtId="0" fontId="16" fillId="0" borderId="2" xfId="0" applyFont="1" applyBorder="1" applyAlignment="1">
      <alignment horizontal="center" vertical="center" wrapText="1"/>
    </xf>
    <xf numFmtId="0" fontId="32" fillId="0" borderId="1" xfId="0" applyFont="1" applyBorder="1" applyAlignment="1">
      <alignment horizontal="center" vertical="center"/>
    </xf>
    <xf numFmtId="0" fontId="7" fillId="0" borderId="1" xfId="0" applyFont="1" applyBorder="1" applyAlignment="1">
      <alignment vertical="center" wrapText="1"/>
    </xf>
    <xf numFmtId="0" fontId="16" fillId="0" borderId="2" xfId="0" applyFont="1" applyBorder="1" applyAlignment="1">
      <alignment vertical="center" wrapText="1"/>
    </xf>
    <xf numFmtId="0" fontId="16" fillId="4" borderId="3" xfId="0" applyFont="1" applyFill="1" applyBorder="1" applyAlignment="1">
      <alignment horizontal="center" vertical="center" wrapText="1"/>
    </xf>
    <xf numFmtId="0" fontId="39" fillId="0" borderId="4" xfId="0" applyFont="1" applyBorder="1" applyAlignment="1">
      <alignment horizontal="center" vertical="center"/>
    </xf>
    <xf numFmtId="164" fontId="39" fillId="0" borderId="5" xfId="0" applyNumberFormat="1" applyFont="1" applyBorder="1" applyAlignment="1">
      <alignment horizontal="center" vertical="center"/>
    </xf>
    <xf numFmtId="0" fontId="39" fillId="0" borderId="2" xfId="0" applyFont="1" applyBorder="1" applyAlignment="1">
      <alignment vertical="center" wrapText="1"/>
    </xf>
    <xf numFmtId="0" fontId="40" fillId="0" borderId="1" xfId="0" applyFont="1" applyBorder="1" applyAlignment="1">
      <alignment horizontal="center" vertical="center"/>
    </xf>
    <xf numFmtId="0" fontId="7" fillId="0" borderId="3" xfId="0" applyFont="1" applyBorder="1" applyAlignment="1">
      <alignment vertical="center" wrapText="1"/>
    </xf>
    <xf numFmtId="0" fontId="4" fillId="0" borderId="0" xfId="0" applyFont="1" applyAlignment="1">
      <alignment horizontal="left" vertical="center"/>
    </xf>
    <xf numFmtId="0" fontId="41" fillId="0" borderId="0" xfId="0" applyFont="1" applyAlignment="1">
      <alignment horizontal="center" vertical="center"/>
    </xf>
    <xf numFmtId="0" fontId="7" fillId="2" borderId="1" xfId="0" applyFont="1" applyFill="1" applyBorder="1" applyAlignment="1">
      <alignment wrapText="1"/>
    </xf>
    <xf numFmtId="0" fontId="9" fillId="2" borderId="0" xfId="0" applyFont="1" applyFill="1" applyAlignment="1">
      <alignment wrapText="1"/>
    </xf>
    <xf numFmtId="0" fontId="42" fillId="0" borderId="1" xfId="0" applyFont="1" applyBorder="1" applyAlignment="1">
      <alignment horizontal="center"/>
    </xf>
    <xf numFmtId="0" fontId="42" fillId="0" borderId="5" xfId="0" applyFont="1" applyBorder="1" applyAlignment="1">
      <alignment horizontal="center"/>
    </xf>
    <xf numFmtId="0" fontId="8" fillId="0" borderId="1" xfId="0" applyFont="1" applyBorder="1"/>
    <xf numFmtId="0" fontId="12" fillId="0" borderId="5" xfId="0" applyFont="1" applyBorder="1" applyAlignment="1">
      <alignment horizontal="center"/>
    </xf>
    <xf numFmtId="0" fontId="4" fillId="0" borderId="0" xfId="0" applyFont="1" applyAlignment="1">
      <alignment horizontal="center" wrapText="1"/>
    </xf>
    <xf numFmtId="0" fontId="5" fillId="0" borderId="8" xfId="0" applyFont="1" applyBorder="1"/>
    <xf numFmtId="0" fontId="2" fillId="0" borderId="4" xfId="0" applyFont="1" applyBorder="1"/>
    <xf numFmtId="0" fontId="2" fillId="0" borderId="4" xfId="0" applyFont="1" applyBorder="1" applyAlignment="1">
      <alignment horizontal="center" vertical="center" wrapText="1"/>
    </xf>
    <xf numFmtId="0" fontId="2" fillId="0" borderId="4" xfId="0" applyFont="1" applyBorder="1" applyAlignment="1">
      <alignment horizontal="center" wrapText="1"/>
    </xf>
    <xf numFmtId="0" fontId="2" fillId="0" borderId="4" xfId="0" applyFont="1" applyBorder="1" applyAlignment="1">
      <alignment wrapText="1"/>
    </xf>
    <xf numFmtId="0" fontId="2" fillId="0" borderId="4" xfId="0" applyFont="1" applyBorder="1" applyAlignment="1">
      <alignment horizontal="center" vertical="center"/>
    </xf>
    <xf numFmtId="0" fontId="5" fillId="2" borderId="9" xfId="0" applyFont="1" applyFill="1" applyBorder="1" applyAlignment="1">
      <alignment horizontal="center" vertical="center"/>
    </xf>
    <xf numFmtId="0" fontId="5" fillId="2" borderId="9" xfId="0" applyFont="1" applyFill="1" applyBorder="1" applyAlignment="1">
      <alignment horizontal="center" vertical="center" wrapText="1"/>
    </xf>
    <xf numFmtId="164" fontId="5" fillId="2" borderId="9" xfId="0" applyNumberFormat="1" applyFont="1" applyFill="1" applyBorder="1" applyAlignment="1">
      <alignment horizontal="center" vertical="center" wrapText="1"/>
    </xf>
    <xf numFmtId="0" fontId="36" fillId="2" borderId="9" xfId="0" applyFont="1" applyFill="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xf>
    <xf numFmtId="164" fontId="30" fillId="0" borderId="5" xfId="0" applyNumberFormat="1" applyFont="1" applyBorder="1" applyAlignment="1">
      <alignment horizontal="center" vertical="center"/>
    </xf>
    <xf numFmtId="0" fontId="17" fillId="0" borderId="0" xfId="0" applyFont="1"/>
    <xf numFmtId="0" fontId="4" fillId="4" borderId="0" xfId="0" applyFont="1" applyFill="1" applyAlignment="1">
      <alignment horizontal="left"/>
    </xf>
    <xf numFmtId="0" fontId="3" fillId="0" borderId="0" xfId="0" applyFont="1"/>
    <xf numFmtId="0" fontId="2" fillId="4" borderId="0" xfId="0" applyFont="1" applyFill="1" applyAlignment="1">
      <alignment horizontal="center"/>
    </xf>
    <xf numFmtId="0" fontId="43" fillId="4" borderId="0" xfId="0" applyFont="1" applyFill="1"/>
    <xf numFmtId="0" fontId="5" fillId="2" borderId="1" xfId="0" applyFont="1" applyFill="1" applyBorder="1" applyAlignment="1">
      <alignment horizontal="center"/>
    </xf>
    <xf numFmtId="0" fontId="5" fillId="2" borderId="9" xfId="0" applyFont="1" applyFill="1" applyBorder="1" applyAlignment="1">
      <alignment horizontal="center"/>
    </xf>
    <xf numFmtId="0" fontId="5" fillId="2" borderId="1" xfId="0" applyFont="1" applyFill="1" applyBorder="1" applyAlignment="1">
      <alignment vertical="center" wrapText="1"/>
    </xf>
    <xf numFmtId="0" fontId="5" fillId="2" borderId="1" xfId="0" applyFont="1" applyFill="1" applyBorder="1" applyAlignment="1">
      <alignment wrapText="1"/>
    </xf>
    <xf numFmtId="0" fontId="11" fillId="0" borderId="5" xfId="0" applyFont="1" applyBorder="1" applyAlignment="1">
      <alignment horizontal="center"/>
    </xf>
    <xf numFmtId="164" fontId="44" fillId="4" borderId="1" xfId="0" applyNumberFormat="1" applyFont="1" applyFill="1" applyBorder="1" applyAlignment="1">
      <alignment horizontal="center"/>
    </xf>
    <xf numFmtId="0" fontId="0" fillId="0" borderId="1" xfId="0"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0" fontId="2" fillId="0" borderId="1" xfId="0" applyFont="1" applyBorder="1" applyAlignment="1">
      <alignment horizontal="center"/>
    </xf>
    <xf numFmtId="0" fontId="2" fillId="0" borderId="9" xfId="0" applyFont="1" applyBorder="1" applyAlignment="1">
      <alignment horizontal="center"/>
    </xf>
    <xf numFmtId="0" fontId="2" fillId="0" borderId="9" xfId="0" applyFont="1" applyBorder="1"/>
    <xf numFmtId="0" fontId="0" fillId="0" borderId="5" xfId="0"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0" borderId="2" xfId="0" applyFont="1" applyBorder="1"/>
    <xf numFmtId="164" fontId="44" fillId="3" borderId="1" xfId="0" applyNumberFormat="1" applyFont="1" applyFill="1" applyBorder="1" applyAlignment="1">
      <alignment horizontal="center"/>
    </xf>
    <xf numFmtId="164" fontId="45" fillId="4" borderId="1" xfId="0" applyNumberFormat="1" applyFont="1" applyFill="1" applyBorder="1" applyAlignment="1">
      <alignment horizontal="center"/>
    </xf>
    <xf numFmtId="0" fontId="46" fillId="0" borderId="5" xfId="0" applyFont="1" applyBorder="1" applyAlignment="1">
      <alignment horizontal="center"/>
    </xf>
    <xf numFmtId="0" fontId="2" fillId="0" borderId="3" xfId="0" applyFont="1" applyBorder="1" applyAlignment="1">
      <alignment horizontal="center"/>
    </xf>
    <xf numFmtId="0" fontId="9" fillId="0" borderId="0" xfId="0" applyFont="1"/>
    <xf numFmtId="0" fontId="47" fillId="0" borderId="0" xfId="0" applyFont="1" applyAlignment="1">
      <alignment wrapText="1"/>
    </xf>
    <xf numFmtId="164" fontId="5" fillId="2" borderId="9" xfId="0" applyNumberFormat="1" applyFont="1" applyFill="1" applyBorder="1" applyAlignment="1">
      <alignment horizontal="center" vertical="center"/>
    </xf>
    <xf numFmtId="0" fontId="48" fillId="0" borderId="1" xfId="0" applyFont="1" applyBorder="1" applyAlignment="1">
      <alignment horizontal="left" vertical="center" wrapText="1"/>
    </xf>
    <xf numFmtId="0" fontId="16" fillId="0" borderId="4" xfId="0" applyFont="1" applyBorder="1" applyAlignment="1">
      <alignment horizontal="center" vertical="center" wrapText="1"/>
    </xf>
    <xf numFmtId="164" fontId="16" fillId="0" borderId="5" xfId="0" applyNumberFormat="1" applyFont="1" applyBorder="1" applyAlignment="1">
      <alignment horizontal="center" vertical="center" wrapText="1"/>
    </xf>
    <xf numFmtId="164" fontId="7" fillId="0" borderId="1" xfId="0" applyNumberFormat="1" applyFont="1" applyBorder="1" applyAlignment="1">
      <alignment horizontal="center" wrapText="1"/>
    </xf>
    <xf numFmtId="0" fontId="50" fillId="2" borderId="1"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2" xfId="0" applyFont="1" applyFill="1" applyBorder="1" applyAlignment="1">
      <alignment vertical="center" wrapText="1"/>
    </xf>
    <xf numFmtId="0" fontId="9" fillId="13" borderId="1" xfId="0" applyFont="1" applyFill="1" applyBorder="1" applyAlignment="1">
      <alignment horizontal="center" vertical="center" wrapText="1"/>
    </xf>
    <xf numFmtId="0" fontId="51" fillId="0" borderId="1" xfId="0" applyFont="1" applyBorder="1" applyAlignment="1">
      <alignment horizontal="center" vertical="center"/>
    </xf>
    <xf numFmtId="0" fontId="7" fillId="4" borderId="1" xfId="0" applyFont="1" applyFill="1" applyBorder="1" applyAlignment="1">
      <alignment vertical="center" wrapText="1"/>
    </xf>
    <xf numFmtId="0" fontId="7" fillId="6" borderId="1" xfId="0" applyFont="1" applyFill="1" applyBorder="1"/>
    <xf numFmtId="0" fontId="12" fillId="0" borderId="5" xfId="0" applyFont="1" applyBorder="1"/>
    <xf numFmtId="0" fontId="7" fillId="5" borderId="1" xfId="0" applyFont="1" applyFill="1" applyBorder="1" applyAlignment="1">
      <alignment horizontal="center" vertical="center" wrapText="1"/>
    </xf>
    <xf numFmtId="0" fontId="4" fillId="5" borderId="0" xfId="0" applyFont="1" applyFill="1" applyAlignment="1">
      <alignment horizontal="left"/>
    </xf>
    <xf numFmtId="0" fontId="2" fillId="5" borderId="0" xfId="0" applyFont="1" applyFill="1" applyAlignment="1">
      <alignment horizontal="center"/>
    </xf>
    <xf numFmtId="164" fontId="45" fillId="3" borderId="1" xfId="0" applyNumberFormat="1" applyFont="1" applyFill="1" applyBorder="1" applyAlignment="1">
      <alignment horizontal="center"/>
    </xf>
    <xf numFmtId="0" fontId="52" fillId="0" borderId="4" xfId="0" applyFont="1" applyBorder="1" applyAlignment="1">
      <alignment horizontal="center"/>
    </xf>
    <xf numFmtId="0" fontId="45" fillId="4" borderId="1" xfId="0" applyFont="1" applyFill="1" applyBorder="1" applyAlignment="1">
      <alignment horizontal="center"/>
    </xf>
    <xf numFmtId="49" fontId="2" fillId="0" borderId="2" xfId="0" applyNumberFormat="1" applyFont="1" applyBorder="1" applyAlignment="1">
      <alignment horizontal="center"/>
    </xf>
    <xf numFmtId="49" fontId="2" fillId="0" borderId="2" xfId="0" applyNumberFormat="1" applyFont="1" applyBorder="1"/>
    <xf numFmtId="0" fontId="3" fillId="0" borderId="2" xfId="0" applyFont="1" applyBorder="1"/>
    <xf numFmtId="0" fontId="45" fillId="3" borderId="1" xfId="0" applyFont="1" applyFill="1" applyBorder="1" applyAlignment="1">
      <alignment horizontal="center"/>
    </xf>
    <xf numFmtId="0" fontId="45" fillId="5" borderId="1" xfId="0" applyFont="1" applyFill="1" applyBorder="1" applyAlignment="1">
      <alignment horizontal="center"/>
    </xf>
    <xf numFmtId="0" fontId="4" fillId="0" borderId="0" xfId="0" applyFont="1" applyAlignment="1">
      <alignment horizontal="center"/>
    </xf>
    <xf numFmtId="0" fontId="0" fillId="0" borderId="0" xfId="0"/>
    <xf numFmtId="0" fontId="2"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14" fillId="0" borderId="0" xfId="0" applyFont="1" applyAlignment="1">
      <alignment horizontal="center"/>
    </xf>
    <xf numFmtId="0" fontId="21" fillId="0" borderId="0" xfId="0" applyFont="1"/>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6" fillId="0" borderId="0" xfId="0" applyFont="1" applyAlignment="1">
      <alignment horizontal="center" vertical="center"/>
    </xf>
    <xf numFmtId="0" fontId="27" fillId="0" borderId="0" xfId="0" applyFont="1" applyAlignment="1">
      <alignment wrapText="1"/>
    </xf>
    <xf numFmtId="0" fontId="11" fillId="0" borderId="0" xfId="0" applyFont="1" applyAlignment="1">
      <alignment wrapText="1"/>
    </xf>
    <xf numFmtId="0" fontId="28" fillId="0" borderId="0" xfId="0" applyFont="1" applyAlignment="1">
      <alignment wrapText="1"/>
    </xf>
    <xf numFmtId="0" fontId="7" fillId="0" borderId="0" xfId="0" applyFont="1" applyAlignment="1">
      <alignment horizontal="left" vertical="top" wrapText="1"/>
    </xf>
    <xf numFmtId="0" fontId="35" fillId="0" borderId="0" xfId="0" applyFont="1" applyAlignment="1">
      <alignment wrapText="1"/>
    </xf>
    <xf numFmtId="0" fontId="2" fillId="0" borderId="0" xfId="0" applyFont="1"/>
    <xf numFmtId="0" fontId="2" fillId="0" borderId="0" xfId="0" applyFont="1" applyAlignment="1">
      <alignment horizontal="left" vertical="top" wrapText="1"/>
    </xf>
    <xf numFmtId="0" fontId="14" fillId="0" borderId="0" xfId="0" applyFont="1" applyAlignment="1">
      <alignment horizontal="left"/>
    </xf>
    <xf numFmtId="0" fontId="49" fillId="0" borderId="0" xfId="0" applyFont="1" applyAlignment="1">
      <alignment wrapText="1"/>
    </xf>
    <xf numFmtId="0" fontId="4" fillId="0" borderId="0" xfId="0" applyFont="1" applyAlignment="1">
      <alignment horizontal="left"/>
    </xf>
    <xf numFmtId="0" fontId="67" fillId="0" borderId="0" xfId="0" applyFont="1" applyAlignment="1">
      <alignment horizontal="center" vertical="center"/>
    </xf>
  </cellXfs>
  <cellStyles count="1">
    <cellStyle name="Normal" xfId="0" builtinId="0"/>
  </cellStyles>
  <dxfs count="102">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color rgb="FFFFFF00"/>
      </font>
      <fill>
        <patternFill patternType="solid">
          <fgColor rgb="FFE69138"/>
          <bgColor rgb="FFE69138"/>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color rgb="FFFFFF00"/>
      </font>
      <fill>
        <patternFill patternType="solid">
          <fgColor rgb="FFE69138"/>
          <bgColor rgb="FFE69138"/>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color rgb="FFFFFF00"/>
      </font>
      <fill>
        <patternFill patternType="solid">
          <fgColor rgb="FFE69138"/>
          <bgColor rgb="FFE69138"/>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b/>
        <color rgb="FF351C75"/>
      </font>
      <fill>
        <patternFill patternType="solid">
          <fgColor rgb="FF8E7CC3"/>
          <bgColor rgb="FF8E7CC3"/>
        </patternFill>
      </fill>
    </dxf>
    <dxf>
      <font>
        <b/>
        <color rgb="FFFF9900"/>
      </font>
      <fill>
        <patternFill patternType="solid">
          <fgColor rgb="FFFCE8B2"/>
          <bgColor rgb="FFFCE8B2"/>
        </patternFill>
      </fill>
    </dxf>
    <dxf>
      <font>
        <b/>
        <color rgb="FFFF0000"/>
      </font>
      <fill>
        <patternFill patternType="solid">
          <fgColor rgb="FFF4C7C3"/>
          <bgColor rgb="FFF4C7C3"/>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351C75"/>
      </font>
      <fill>
        <patternFill patternType="solid">
          <fgColor rgb="FF8E7CC3"/>
          <bgColor rgb="FF8E7CC3"/>
        </patternFill>
      </fill>
    </dxf>
    <dxf>
      <font>
        <b/>
        <color rgb="FFFF9900"/>
      </font>
      <fill>
        <patternFill patternType="solid">
          <fgColor rgb="FFFCE8B2"/>
          <bgColor rgb="FFFCE8B2"/>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
      <fill>
        <patternFill patternType="solid">
          <fgColor rgb="FFFF0000"/>
          <bgColor rgb="FFFF0000"/>
        </patternFill>
      </fill>
    </dxf>
    <dxf>
      <font>
        <b/>
        <color rgb="FFB45F06"/>
      </font>
      <fill>
        <patternFill patternType="solid">
          <fgColor rgb="FFFCE8B2"/>
          <bgColor rgb="FFFCE8B2"/>
        </patternFill>
      </fill>
    </dxf>
    <dxf>
      <font>
        <b/>
        <color rgb="FF351C75"/>
      </font>
      <fill>
        <patternFill patternType="solid">
          <fgColor rgb="FF8E7CC3"/>
          <bgColor rgb="FF8E7CC3"/>
        </patternFill>
      </fill>
    </dxf>
    <dxf>
      <font>
        <b/>
        <color rgb="FFFF0000"/>
      </font>
      <fill>
        <patternFill patternType="solid">
          <fgColor rgb="FFF4C7C3"/>
          <bgColor rgb="FFF4C7C3"/>
        </patternFill>
      </fill>
    </dxf>
    <dxf>
      <fill>
        <patternFill patternType="solid">
          <fgColor rgb="FFFF0000"/>
          <bgColor rgb="FFFF0000"/>
        </patternFill>
      </fill>
    </dxf>
    <dxf>
      <font>
        <b/>
        <color rgb="FF351C75"/>
      </font>
      <fill>
        <patternFill patternType="solid">
          <fgColor rgb="FF8E7CC3"/>
          <bgColor rgb="FF8E7CC3"/>
        </patternFill>
      </fill>
    </dxf>
    <dxf>
      <font>
        <b/>
        <color rgb="FFFF9900"/>
      </font>
      <fill>
        <patternFill patternType="solid">
          <fgColor rgb="FFFCE8B2"/>
          <bgColor rgb="FFFCE8B2"/>
        </patternFill>
      </fill>
    </dxf>
    <dxf>
      <font>
        <b/>
        <color rgb="FFFF0000"/>
      </font>
      <fill>
        <patternFill patternType="solid">
          <fgColor rgb="FFF4C7C3"/>
          <bgColor rgb="FFF4C7C3"/>
        </patternFill>
      </fill>
    </dxf>
    <dxf>
      <font>
        <b/>
        <color rgb="FFB45F06"/>
      </font>
      <fill>
        <patternFill patternType="solid">
          <fgColor rgb="FFFCE8B2"/>
          <bgColor rgb="FFFCE8B2"/>
        </patternFill>
      </fill>
    </dxf>
    <dxf>
      <font>
        <color rgb="FF351C75"/>
      </font>
      <fill>
        <patternFill patternType="solid">
          <fgColor rgb="FF8E7CC3"/>
          <bgColor rgb="FF8E7CC3"/>
        </patternFill>
      </fill>
    </dxf>
    <dxf>
      <font>
        <color rgb="FFFFFF00"/>
      </font>
      <fill>
        <patternFill patternType="solid">
          <fgColor rgb="FFE69138"/>
          <bgColor rgb="FFE691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1" Type="http://schemas.openxmlformats.org/officeDocument/2006/relationships/image" Target="../media/image2.jp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2.png" title="Imagem">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3.png" title="Imagem">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4.png" title="Imagem">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5.png" title="Imagem">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6048375" cy="1381125"/>
    <xdr:pic>
      <xdr:nvPicPr>
        <xdr:cNvPr id="2" name="image5.png" title="Imagem">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104775</xdr:colOff>
      <xdr:row>0</xdr:row>
      <xdr:rowOff>0</xdr:rowOff>
    </xdr:from>
    <xdr:ext cx="4981575" cy="1152525"/>
    <xdr:pic>
      <xdr:nvPicPr>
        <xdr:cNvPr id="2" name="image6.jpg" title="Imagem">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4981575" cy="1152525"/>
    <xdr:pic>
      <xdr:nvPicPr>
        <xdr:cNvPr id="2" name="image7.jpg" title="Imagem">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4981575" cy="1152525"/>
    <xdr:pic>
      <xdr:nvPicPr>
        <xdr:cNvPr id="2" name="image6.jpg" title="Imagem">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104775</xdr:colOff>
      <xdr:row>0</xdr:row>
      <xdr:rowOff>0</xdr:rowOff>
    </xdr:from>
    <xdr:ext cx="4981575" cy="1152525"/>
    <xdr:pic>
      <xdr:nvPicPr>
        <xdr:cNvPr id="2" name="image6.jpg" title="Imagem">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4981575" cy="1152525"/>
    <xdr:pic>
      <xdr:nvPicPr>
        <xdr:cNvPr id="2" name="image7.jpg" title="Imagem">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sei.ufpr.br/sei/web/controlador.php?acao=procedimento_trabalhar&amp;id_procedimento=7521890"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 Id="rId2" Type="http://schemas.openxmlformats.org/officeDocument/2006/relationships/hyperlink" Target="https://sei.ufpr.br/sei/web/controlador.php?acao=procedimento_trabalhar&amp;id_procedimento=6559674&amp;id_documento=7288845" TargetMode="External"/><Relationship Id="rId1" Type="http://schemas.openxmlformats.org/officeDocument/2006/relationships/hyperlink" Target="https://sei.ufpr.br/sei/web/controlador.php?acao=procedimento_trabalhar&amp;id_procedimento=6559674" TargetMode="External"/><Relationship Id="rId4"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 Id="rId1" Type="http://schemas.openxmlformats.org/officeDocument/2006/relationships/hyperlink" Target="https://sei.ufpr.br/sei/web/controlador.php?acao=procedimento_trabalhar&amp;id_procedimento=6497150"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sei.ufpr.br/sei/web/controlador.php?acao=procedimento_trabalhar&amp;id_procedimento=6284215&amp;id_documento=6284434&amp;infra_sistema=100000100&amp;infra_unidade_atual=4671&amp;infra_hash=cd2d0010255aecc106870e9115b3e44b1e084ed2addac94d56fce6c844b62d31"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ei.ufpr.br/sei/web/controlador.php?acao=procedimento_trabalhar&amp;id_procedimento=5073477"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hyperlink" Target="http://sei.ufpr.br/sei/web/controlador.php?acao=procedimento_trabalhar&amp;id_procedimento=5204126&amp;id_documento=5752730" TargetMode="External"/><Relationship Id="rId1" Type="http://schemas.openxmlformats.org/officeDocument/2006/relationships/hyperlink" Target="http://sei.ufpr.br/sei/web/controlador.php?acao=procedimento_trabalhar&amp;id_procedimento=5204126" TargetMode="Externa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outlinePr summaryBelow="0" summaryRight="0"/>
    <pageSetUpPr fitToPage="1"/>
  </sheetPr>
  <dimension ref="A1:AB841"/>
  <sheetViews>
    <sheetView workbookViewId="0"/>
  </sheetViews>
  <sheetFormatPr defaultColWidth="12.5703125" defaultRowHeight="15.75" customHeight="1"/>
  <cols>
    <col min="1" max="1" width="7.28515625" customWidth="1"/>
    <col min="2" max="2" width="55.5703125" customWidth="1"/>
    <col min="3" max="3" width="14.85546875" customWidth="1"/>
    <col min="4" max="5" width="12.28515625" customWidth="1"/>
    <col min="6" max="6" width="12.42578125" customWidth="1"/>
    <col min="7" max="7" width="35.42578125" customWidth="1"/>
    <col min="8" max="8" width="14.85546875" customWidth="1"/>
    <col min="9" max="9" width="13.5703125" customWidth="1"/>
    <col min="11" max="11" width="17.140625" customWidth="1"/>
    <col min="12" max="12" width="18.140625" customWidth="1"/>
  </cols>
  <sheetData>
    <row r="1" spans="1:28" ht="15.75" customHeight="1">
      <c r="A1" s="1"/>
      <c r="B1" s="2"/>
      <c r="C1" s="3"/>
      <c r="D1" s="4"/>
      <c r="E1" s="4"/>
      <c r="F1" s="4"/>
      <c r="G1" s="3"/>
      <c r="H1" s="5"/>
      <c r="I1" s="6"/>
      <c r="J1" s="7"/>
      <c r="K1" s="3"/>
      <c r="L1" s="5"/>
      <c r="M1" s="5"/>
      <c r="N1" s="5"/>
      <c r="O1" s="5"/>
      <c r="P1" s="5"/>
      <c r="Q1" s="5"/>
      <c r="R1" s="5"/>
      <c r="S1" s="5"/>
      <c r="T1" s="5"/>
      <c r="U1" s="5"/>
      <c r="V1" s="5"/>
      <c r="W1" s="5"/>
      <c r="X1" s="5"/>
      <c r="Y1" s="5"/>
      <c r="Z1" s="5"/>
      <c r="AA1" s="5"/>
      <c r="AB1" s="5"/>
    </row>
    <row r="2" spans="1:28" ht="15.75" customHeight="1">
      <c r="A2" s="5"/>
      <c r="B2" s="2"/>
      <c r="C2" s="3"/>
      <c r="D2" s="4"/>
      <c r="E2" s="4"/>
      <c r="F2" s="4"/>
      <c r="G2" s="3"/>
      <c r="H2" s="5"/>
      <c r="I2" s="6"/>
      <c r="J2" s="7"/>
      <c r="K2" s="3"/>
      <c r="L2" s="5"/>
      <c r="M2" s="5"/>
      <c r="N2" s="5"/>
      <c r="O2" s="5"/>
      <c r="P2" s="5"/>
      <c r="Q2" s="5"/>
      <c r="R2" s="5"/>
      <c r="S2" s="5"/>
      <c r="T2" s="5"/>
      <c r="U2" s="5"/>
      <c r="V2" s="5"/>
      <c r="W2" s="5"/>
      <c r="X2" s="5"/>
      <c r="Y2" s="5"/>
      <c r="Z2" s="5"/>
      <c r="AA2" s="5"/>
      <c r="AB2" s="5"/>
    </row>
    <row r="3" spans="1:28" ht="15.75" customHeight="1">
      <c r="A3" s="5"/>
      <c r="B3" s="2"/>
      <c r="C3" s="3"/>
      <c r="D3" s="4"/>
      <c r="E3" s="4"/>
      <c r="F3" s="4"/>
      <c r="G3" s="3"/>
      <c r="H3" s="5"/>
      <c r="I3" s="6"/>
      <c r="J3" s="7"/>
      <c r="K3" s="3"/>
      <c r="L3" s="5"/>
      <c r="M3" s="5"/>
      <c r="N3" s="5"/>
      <c r="O3" s="5"/>
      <c r="P3" s="5"/>
      <c r="Q3" s="5"/>
      <c r="R3" s="5"/>
      <c r="S3" s="5"/>
      <c r="T3" s="5"/>
      <c r="U3" s="5"/>
      <c r="V3" s="5"/>
      <c r="W3" s="5"/>
      <c r="X3" s="5"/>
      <c r="Y3" s="5"/>
      <c r="Z3" s="5"/>
      <c r="AA3" s="5"/>
      <c r="AB3" s="5"/>
    </row>
    <row r="4" spans="1:28" ht="15.75" customHeight="1">
      <c r="A4" s="5"/>
      <c r="B4" s="2"/>
      <c r="C4" s="3"/>
      <c r="D4" s="4"/>
      <c r="E4" s="4"/>
      <c r="F4" s="4"/>
      <c r="G4" s="3"/>
      <c r="H4" s="5"/>
      <c r="I4" s="6"/>
      <c r="J4" s="7"/>
      <c r="K4" s="3"/>
      <c r="L4" s="5"/>
      <c r="M4" s="5"/>
      <c r="N4" s="5"/>
      <c r="O4" s="5"/>
      <c r="P4" s="5"/>
      <c r="Q4" s="5"/>
      <c r="R4" s="5"/>
      <c r="S4" s="5"/>
      <c r="T4" s="5"/>
      <c r="U4" s="5"/>
      <c r="V4" s="5"/>
      <c r="W4" s="5"/>
      <c r="X4" s="5"/>
      <c r="Y4" s="5"/>
      <c r="Z4" s="5"/>
      <c r="AA4" s="5"/>
      <c r="AB4" s="5"/>
    </row>
    <row r="5" spans="1:28" ht="15.75" customHeight="1">
      <c r="A5" s="5"/>
      <c r="B5" s="2"/>
      <c r="C5" s="3"/>
      <c r="D5" s="4"/>
      <c r="E5" s="4"/>
      <c r="F5" s="4"/>
      <c r="G5" s="3"/>
      <c r="H5" s="5"/>
      <c r="I5" s="6"/>
      <c r="J5" s="7"/>
      <c r="K5" s="3"/>
      <c r="L5" s="5"/>
      <c r="M5" s="5"/>
      <c r="N5" s="5"/>
      <c r="O5" s="5"/>
      <c r="P5" s="5"/>
      <c r="Q5" s="5"/>
      <c r="R5" s="5"/>
      <c r="S5" s="5"/>
      <c r="T5" s="5"/>
      <c r="U5" s="5"/>
      <c r="V5" s="5"/>
      <c r="W5" s="5"/>
      <c r="X5" s="5"/>
      <c r="Y5" s="5"/>
      <c r="Z5" s="5"/>
      <c r="AA5" s="5"/>
      <c r="AB5" s="5"/>
    </row>
    <row r="6" spans="1:28" ht="15.75" customHeight="1">
      <c r="A6" s="5"/>
      <c r="B6" s="2"/>
      <c r="C6" s="3"/>
      <c r="D6" s="4"/>
      <c r="E6" s="4"/>
      <c r="F6" s="4"/>
      <c r="G6" s="3"/>
      <c r="H6" s="5"/>
      <c r="I6" s="6"/>
      <c r="J6" s="7"/>
      <c r="K6" s="3"/>
      <c r="L6" s="5"/>
      <c r="M6" s="5"/>
      <c r="N6" s="5"/>
      <c r="O6" s="5"/>
      <c r="P6" s="5"/>
      <c r="Q6" s="5"/>
      <c r="R6" s="5"/>
      <c r="S6" s="5"/>
      <c r="T6" s="5"/>
      <c r="U6" s="5"/>
      <c r="V6" s="5"/>
      <c r="W6" s="5"/>
      <c r="X6" s="5"/>
      <c r="Y6" s="5"/>
      <c r="Z6" s="5"/>
      <c r="AA6" s="5"/>
      <c r="AB6" s="5"/>
    </row>
    <row r="7" spans="1:28" ht="15.75" customHeight="1">
      <c r="A7" s="262" t="s">
        <v>0</v>
      </c>
      <c r="B7" s="263"/>
      <c r="C7" s="263"/>
      <c r="D7" s="263"/>
      <c r="E7" s="263"/>
      <c r="F7" s="263"/>
      <c r="G7" s="263"/>
      <c r="H7" s="263"/>
      <c r="I7" s="263"/>
      <c r="J7" s="263"/>
      <c r="K7" s="263"/>
      <c r="L7" s="5"/>
      <c r="M7" s="5"/>
      <c r="N7" s="5"/>
      <c r="O7" s="5"/>
      <c r="P7" s="5"/>
      <c r="Q7" s="5"/>
      <c r="R7" s="5"/>
      <c r="S7" s="5"/>
      <c r="T7" s="5"/>
      <c r="U7" s="5"/>
      <c r="V7" s="5"/>
      <c r="W7" s="5"/>
      <c r="X7" s="5"/>
      <c r="Y7" s="5"/>
      <c r="Z7" s="5"/>
      <c r="AA7" s="5"/>
      <c r="AB7" s="5"/>
    </row>
    <row r="8" spans="1:28" ht="15.75" customHeight="1">
      <c r="A8" s="262" t="s">
        <v>1</v>
      </c>
      <c r="B8" s="263"/>
      <c r="C8" s="263"/>
      <c r="D8" s="263"/>
      <c r="E8" s="263"/>
      <c r="F8" s="263"/>
      <c r="G8" s="263"/>
      <c r="H8" s="263"/>
      <c r="I8" s="263"/>
      <c r="J8" s="263"/>
      <c r="K8" s="263"/>
      <c r="L8" s="5"/>
      <c r="M8" s="5"/>
      <c r="N8" s="5"/>
      <c r="O8" s="5"/>
      <c r="P8" s="5"/>
      <c r="Q8" s="5"/>
      <c r="R8" s="5"/>
      <c r="S8" s="5"/>
      <c r="T8" s="5"/>
      <c r="U8" s="5"/>
      <c r="V8" s="5"/>
      <c r="W8" s="5"/>
      <c r="X8" s="5"/>
      <c r="Y8" s="5"/>
      <c r="Z8" s="5"/>
      <c r="AA8" s="5"/>
      <c r="AB8" s="5"/>
    </row>
    <row r="9" spans="1:28" ht="15.75" customHeight="1">
      <c r="A9" s="5"/>
      <c r="B9" s="2"/>
      <c r="C9" s="3"/>
      <c r="D9" s="4"/>
      <c r="E9" s="4"/>
      <c r="F9" s="4"/>
      <c r="G9" s="3"/>
      <c r="H9" s="5"/>
      <c r="I9" s="6"/>
      <c r="J9" s="7"/>
      <c r="K9" s="3"/>
      <c r="L9" s="5"/>
      <c r="M9" s="5"/>
      <c r="N9" s="5"/>
      <c r="O9" s="5"/>
      <c r="P9" s="5"/>
      <c r="Q9" s="5"/>
      <c r="R9" s="5"/>
      <c r="S9" s="5"/>
      <c r="T9" s="5"/>
      <c r="U9" s="5"/>
      <c r="V9" s="5"/>
      <c r="W9" s="5"/>
      <c r="X9" s="5"/>
      <c r="Y9" s="5"/>
      <c r="Z9" s="5"/>
      <c r="AA9" s="5"/>
      <c r="AB9" s="5"/>
    </row>
    <row r="10" spans="1:28" ht="15.75" customHeight="1">
      <c r="A10" s="9" t="s">
        <v>2</v>
      </c>
      <c r="B10" s="2"/>
      <c r="C10" s="3"/>
      <c r="D10" s="4"/>
      <c r="E10" s="4"/>
      <c r="F10" s="4"/>
      <c r="G10" s="3"/>
      <c r="H10" s="5"/>
      <c r="I10" s="6"/>
      <c r="J10" s="7"/>
      <c r="K10" s="3"/>
      <c r="L10" s="5"/>
      <c r="M10" s="5"/>
      <c r="N10" s="5"/>
      <c r="O10" s="5"/>
      <c r="P10" s="5"/>
      <c r="Q10" s="5"/>
      <c r="R10" s="5"/>
      <c r="S10" s="5"/>
      <c r="T10" s="5"/>
      <c r="U10" s="5"/>
      <c r="V10" s="5"/>
      <c r="W10" s="5"/>
      <c r="X10" s="5"/>
      <c r="Y10" s="5"/>
      <c r="Z10" s="5"/>
      <c r="AA10" s="5"/>
      <c r="AB10" s="5"/>
    </row>
    <row r="11" spans="1:28" ht="15.75" customHeight="1">
      <c r="A11" s="264" t="s">
        <v>3</v>
      </c>
      <c r="B11" s="263"/>
      <c r="C11" s="263"/>
      <c r="D11" s="263"/>
      <c r="E11" s="263"/>
      <c r="F11" s="263"/>
      <c r="G11" s="263"/>
      <c r="H11" s="263"/>
      <c r="I11" s="263"/>
      <c r="J11" s="263"/>
      <c r="K11" s="263"/>
      <c r="L11" s="5"/>
      <c r="M11" s="5"/>
      <c r="N11" s="5"/>
      <c r="O11" s="5"/>
      <c r="P11" s="5"/>
      <c r="Q11" s="5"/>
      <c r="R11" s="5"/>
      <c r="S11" s="5"/>
      <c r="T11" s="5"/>
      <c r="U11" s="5"/>
      <c r="V11" s="5"/>
      <c r="W11" s="5"/>
      <c r="X11" s="5"/>
      <c r="Y11" s="5"/>
      <c r="Z11" s="5"/>
      <c r="AA11" s="5"/>
      <c r="AB11" s="5"/>
    </row>
    <row r="12" spans="1:28" ht="15.75" customHeight="1">
      <c r="A12" s="265" t="s">
        <v>4</v>
      </c>
      <c r="B12" s="263"/>
      <c r="C12" s="263"/>
      <c r="D12" s="263"/>
      <c r="E12" s="263"/>
      <c r="F12" s="263"/>
      <c r="G12" s="263"/>
      <c r="H12" s="263"/>
      <c r="I12" s="263"/>
      <c r="J12" s="6"/>
      <c r="K12" s="3"/>
      <c r="L12" s="5"/>
      <c r="M12" s="5"/>
      <c r="N12" s="5"/>
      <c r="O12" s="5"/>
      <c r="P12" s="5"/>
      <c r="Q12" s="5"/>
      <c r="R12" s="5"/>
      <c r="S12" s="5"/>
      <c r="T12" s="5"/>
      <c r="U12" s="5"/>
      <c r="V12" s="5"/>
      <c r="W12" s="5"/>
      <c r="X12" s="5"/>
      <c r="Y12" s="5"/>
      <c r="Z12" s="5"/>
      <c r="AA12" s="5"/>
      <c r="AB12" s="5"/>
    </row>
    <row r="13" spans="1:28" ht="15.75" customHeight="1">
      <c r="A13" s="266" t="s">
        <v>5</v>
      </c>
      <c r="B13" s="263"/>
      <c r="C13" s="263"/>
      <c r="D13" s="263"/>
      <c r="E13" s="263"/>
      <c r="F13" s="263"/>
      <c r="G13" s="263"/>
      <c r="H13" s="263"/>
      <c r="I13" s="263"/>
      <c r="J13" s="12"/>
      <c r="K13" s="13"/>
    </row>
    <row r="14" spans="1:28" ht="15.75" customHeight="1">
      <c r="A14" s="14" t="s">
        <v>6</v>
      </c>
      <c r="B14" s="15"/>
      <c r="C14" s="13"/>
      <c r="D14" s="16"/>
      <c r="E14" s="16"/>
      <c r="F14" s="16"/>
      <c r="G14" s="13"/>
      <c r="I14" s="17"/>
      <c r="J14" s="12"/>
      <c r="K14" s="13"/>
    </row>
    <row r="15" spans="1:28" ht="15.75" customHeight="1">
      <c r="B15" s="15"/>
      <c r="C15" s="13"/>
      <c r="D15" s="16"/>
      <c r="E15" s="16"/>
      <c r="F15" s="16"/>
      <c r="G15" s="13"/>
      <c r="I15" s="17"/>
      <c r="J15" s="12"/>
      <c r="K15" s="13"/>
    </row>
    <row r="16" spans="1:28" ht="15.75" customHeight="1">
      <c r="A16" s="18" t="s">
        <v>7</v>
      </c>
      <c r="B16" s="19" t="s">
        <v>8</v>
      </c>
      <c r="C16" s="20" t="s">
        <v>9</v>
      </c>
      <c r="D16" s="19" t="s">
        <v>10</v>
      </c>
      <c r="E16" s="20" t="s">
        <v>11</v>
      </c>
      <c r="F16" s="20" t="s">
        <v>12</v>
      </c>
      <c r="G16" s="20" t="s">
        <v>13</v>
      </c>
      <c r="H16" s="20" t="s">
        <v>14</v>
      </c>
      <c r="I16" s="21" t="s">
        <v>15</v>
      </c>
      <c r="J16" s="21" t="s">
        <v>16</v>
      </c>
      <c r="K16" s="20" t="s">
        <v>17</v>
      </c>
      <c r="L16" s="20" t="s">
        <v>18</v>
      </c>
      <c r="M16" s="22"/>
      <c r="N16" s="22"/>
      <c r="O16" s="22"/>
      <c r="P16" s="22"/>
      <c r="Q16" s="22"/>
      <c r="R16" s="22"/>
      <c r="S16" s="22"/>
      <c r="T16" s="22"/>
      <c r="U16" s="22"/>
      <c r="V16" s="22"/>
      <c r="W16" s="22"/>
      <c r="X16" s="22"/>
      <c r="Y16" s="22"/>
      <c r="Z16" s="22"/>
      <c r="AA16" s="22"/>
      <c r="AB16" s="22"/>
    </row>
    <row r="17" spans="1:12" ht="15.75" customHeight="1">
      <c r="A17" s="23">
        <v>1</v>
      </c>
      <c r="B17" s="24" t="s">
        <v>19</v>
      </c>
      <c r="C17" s="25"/>
      <c r="D17" s="23" t="s">
        <v>20</v>
      </c>
      <c r="E17" s="26">
        <v>21</v>
      </c>
      <c r="F17" s="27"/>
      <c r="G17" s="28" t="s">
        <v>21</v>
      </c>
      <c r="H17" s="23">
        <f>autoriza_audio_video!D5</f>
        <v>21</v>
      </c>
      <c r="I17" s="29" t="s">
        <v>21</v>
      </c>
      <c r="J17" s="30"/>
      <c r="K17" s="31">
        <f>autoriza_audio_video!C5</f>
        <v>0</v>
      </c>
      <c r="L17" s="32" t="s">
        <v>22</v>
      </c>
    </row>
    <row r="18" spans="1:12" ht="15.75" customHeight="1">
      <c r="A18" s="23">
        <v>2</v>
      </c>
      <c r="B18" s="24" t="s">
        <v>23</v>
      </c>
      <c r="C18" s="25" t="s">
        <v>24</v>
      </c>
      <c r="D18" s="23" t="s">
        <v>20</v>
      </c>
      <c r="E18" s="26">
        <v>16</v>
      </c>
      <c r="F18" s="27" t="s">
        <v>25</v>
      </c>
      <c r="G18" s="33" t="s">
        <v>26</v>
      </c>
      <c r="H18" s="23">
        <f>autoriza_audio_video!D6</f>
        <v>13</v>
      </c>
      <c r="I18" s="34" t="s">
        <v>27</v>
      </c>
      <c r="J18" s="35" t="s">
        <v>28</v>
      </c>
      <c r="K18" s="31">
        <f>autoriza_audio_video!C6</f>
        <v>0</v>
      </c>
      <c r="L18" s="32"/>
    </row>
    <row r="19" spans="1:12" ht="15.75" customHeight="1">
      <c r="A19" s="23">
        <v>3</v>
      </c>
      <c r="B19" s="24" t="s">
        <v>29</v>
      </c>
      <c r="C19" s="25" t="s">
        <v>30</v>
      </c>
      <c r="D19" s="23" t="s">
        <v>20</v>
      </c>
      <c r="E19" s="26">
        <v>92</v>
      </c>
      <c r="F19" s="27" t="s">
        <v>31</v>
      </c>
      <c r="G19" s="33" t="s">
        <v>26</v>
      </c>
      <c r="H19" s="23">
        <f>autoriza_audio_video!D7</f>
        <v>91</v>
      </c>
      <c r="I19" s="34" t="s">
        <v>27</v>
      </c>
      <c r="J19" s="35" t="s">
        <v>28</v>
      </c>
      <c r="K19" s="31">
        <f>autoriza_audio_video!C7</f>
        <v>0</v>
      </c>
      <c r="L19" s="32"/>
    </row>
    <row r="20" spans="1:12" ht="15.75" customHeight="1">
      <c r="A20" s="23">
        <v>4</v>
      </c>
      <c r="B20" s="24" t="s">
        <v>32</v>
      </c>
      <c r="C20" s="25" t="s">
        <v>33</v>
      </c>
      <c r="D20" s="23" t="s">
        <v>20</v>
      </c>
      <c r="E20" s="26">
        <v>12</v>
      </c>
      <c r="F20" s="27" t="s">
        <v>34</v>
      </c>
      <c r="G20" s="33" t="s">
        <v>35</v>
      </c>
      <c r="H20" s="23">
        <f>autoriza_audio_video!D8</f>
        <v>8</v>
      </c>
      <c r="I20" s="34" t="s">
        <v>27</v>
      </c>
      <c r="J20" s="35" t="s">
        <v>36</v>
      </c>
      <c r="K20" s="31">
        <f>autoriza_audio_video!C8</f>
        <v>0</v>
      </c>
      <c r="L20" s="32"/>
    </row>
    <row r="21" spans="1:12" ht="15.75" customHeight="1">
      <c r="A21" s="23">
        <v>5</v>
      </c>
      <c r="B21" s="24" t="s">
        <v>37</v>
      </c>
      <c r="C21" s="25" t="s">
        <v>38</v>
      </c>
      <c r="D21" s="23" t="s">
        <v>20</v>
      </c>
      <c r="E21" s="26">
        <v>112</v>
      </c>
      <c r="F21" s="27" t="s">
        <v>39</v>
      </c>
      <c r="G21" s="33" t="s">
        <v>40</v>
      </c>
      <c r="H21" s="23">
        <f>autoriza_audio_video!D9</f>
        <v>106</v>
      </c>
      <c r="I21" s="34" t="s">
        <v>27</v>
      </c>
      <c r="J21" s="35" t="s">
        <v>41</v>
      </c>
      <c r="K21" s="31">
        <f>autoriza_audio_video!C9</f>
        <v>0</v>
      </c>
      <c r="L21" s="32"/>
    </row>
    <row r="22" spans="1:12" ht="15.75" customHeight="1">
      <c r="A22" s="23">
        <v>6</v>
      </c>
      <c r="B22" s="24" t="s">
        <v>42</v>
      </c>
      <c r="C22" s="25" t="s">
        <v>43</v>
      </c>
      <c r="D22" s="23" t="s">
        <v>20</v>
      </c>
      <c r="E22" s="26">
        <v>25</v>
      </c>
      <c r="F22" s="27" t="s">
        <v>44</v>
      </c>
      <c r="G22" s="33" t="s">
        <v>40</v>
      </c>
      <c r="H22" s="23">
        <f>autoriza_audio_video!D10</f>
        <v>25</v>
      </c>
      <c r="I22" s="34" t="s">
        <v>27</v>
      </c>
      <c r="J22" s="35" t="s">
        <v>41</v>
      </c>
      <c r="K22" s="31">
        <f>autoriza_audio_video!C10</f>
        <v>0</v>
      </c>
      <c r="L22" s="32"/>
    </row>
    <row r="23" spans="1:12" ht="15.75" customHeight="1">
      <c r="A23" s="23">
        <v>7</v>
      </c>
      <c r="B23" s="24" t="s">
        <v>45</v>
      </c>
      <c r="C23" s="25" t="s">
        <v>46</v>
      </c>
      <c r="D23" s="23" t="s">
        <v>20</v>
      </c>
      <c r="E23" s="26">
        <v>119</v>
      </c>
      <c r="F23" s="27" t="s">
        <v>47</v>
      </c>
      <c r="G23" s="33" t="s">
        <v>48</v>
      </c>
      <c r="H23" s="23">
        <f>autoriza_audio_video!D11</f>
        <v>7</v>
      </c>
      <c r="I23" s="34" t="s">
        <v>27</v>
      </c>
      <c r="J23" s="35" t="s">
        <v>49</v>
      </c>
      <c r="K23" s="31">
        <f>autoriza_audio_video!C11</f>
        <v>0</v>
      </c>
      <c r="L23" s="32"/>
    </row>
    <row r="24" spans="1:12" ht="15.75" customHeight="1">
      <c r="A24" s="23">
        <v>8</v>
      </c>
      <c r="B24" s="24" t="s">
        <v>50</v>
      </c>
      <c r="C24" s="25" t="s">
        <v>51</v>
      </c>
      <c r="D24" s="23" t="s">
        <v>20</v>
      </c>
      <c r="E24" s="26">
        <v>27</v>
      </c>
      <c r="F24" s="27" t="s">
        <v>52</v>
      </c>
      <c r="G24" s="33" t="s">
        <v>48</v>
      </c>
      <c r="H24" s="23">
        <f>autoriza_audio_video!D12</f>
        <v>27</v>
      </c>
      <c r="I24" s="34" t="s">
        <v>27</v>
      </c>
      <c r="J24" s="35" t="s">
        <v>49</v>
      </c>
      <c r="K24" s="31">
        <f>autoriza_audio_video!C12</f>
        <v>0</v>
      </c>
      <c r="L24" s="32"/>
    </row>
    <row r="25" spans="1:12" ht="15.75" customHeight="1">
      <c r="A25" s="23">
        <v>9</v>
      </c>
      <c r="B25" s="24" t="s">
        <v>53</v>
      </c>
      <c r="C25" s="25"/>
      <c r="D25" s="23" t="s">
        <v>20</v>
      </c>
      <c r="E25" s="26">
        <v>18</v>
      </c>
      <c r="F25" s="27"/>
      <c r="G25" s="28" t="s">
        <v>21</v>
      </c>
      <c r="H25" s="23">
        <f>autoriza_audio_video!D13</f>
        <v>18</v>
      </c>
      <c r="I25" s="34" t="s">
        <v>21</v>
      </c>
      <c r="J25" s="36"/>
      <c r="K25" s="31">
        <f>autoriza_audio_video!C13</f>
        <v>0</v>
      </c>
      <c r="L25" s="32" t="s">
        <v>22</v>
      </c>
    </row>
    <row r="26" spans="1:12" ht="15.75" customHeight="1">
      <c r="A26" s="23">
        <v>10</v>
      </c>
      <c r="B26" s="24" t="s">
        <v>54</v>
      </c>
      <c r="C26" s="25"/>
      <c r="D26" s="23" t="s">
        <v>20</v>
      </c>
      <c r="E26" s="26">
        <v>20</v>
      </c>
      <c r="F26" s="27"/>
      <c r="G26" s="28" t="s">
        <v>21</v>
      </c>
      <c r="H26" s="23">
        <f>autoriza_audio_video!D14</f>
        <v>20</v>
      </c>
      <c r="I26" s="37" t="s">
        <v>21</v>
      </c>
      <c r="J26" s="36"/>
      <c r="K26" s="31">
        <f>autoriza_audio_video!C14</f>
        <v>0</v>
      </c>
      <c r="L26" s="32" t="s">
        <v>22</v>
      </c>
    </row>
    <row r="27" spans="1:12" ht="15.75" customHeight="1">
      <c r="A27" s="23">
        <v>11</v>
      </c>
      <c r="B27" s="24" t="s">
        <v>55</v>
      </c>
      <c r="C27" s="25"/>
      <c r="D27" s="23" t="s">
        <v>20</v>
      </c>
      <c r="E27" s="26">
        <v>43</v>
      </c>
      <c r="F27" s="27"/>
      <c r="G27" s="28" t="s">
        <v>21</v>
      </c>
      <c r="H27" s="23">
        <f>autoriza_audio_video!D15</f>
        <v>43</v>
      </c>
      <c r="I27" s="34" t="s">
        <v>21</v>
      </c>
      <c r="J27" s="38"/>
      <c r="K27" s="31">
        <f>autoriza_audio_video!C15</f>
        <v>0</v>
      </c>
      <c r="L27" s="32" t="s">
        <v>22</v>
      </c>
    </row>
    <row r="28" spans="1:12" ht="15.75" customHeight="1">
      <c r="A28" s="23">
        <v>12</v>
      </c>
      <c r="B28" s="24" t="s">
        <v>56</v>
      </c>
      <c r="C28" s="25"/>
      <c r="D28" s="23" t="s">
        <v>20</v>
      </c>
      <c r="E28" s="26">
        <v>46</v>
      </c>
      <c r="F28" s="27"/>
      <c r="G28" s="28" t="s">
        <v>21</v>
      </c>
      <c r="H28" s="23">
        <f>autoriza_audio_video!D16</f>
        <v>46</v>
      </c>
      <c r="I28" s="34" t="s">
        <v>21</v>
      </c>
      <c r="J28" s="35"/>
      <c r="K28" s="31">
        <f>autoriza_audio_video!C16</f>
        <v>0</v>
      </c>
      <c r="L28" s="32" t="s">
        <v>22</v>
      </c>
    </row>
    <row r="29" spans="1:12" ht="15.75" customHeight="1">
      <c r="A29" s="23">
        <v>13</v>
      </c>
      <c r="B29" s="24" t="s">
        <v>57</v>
      </c>
      <c r="C29" s="25" t="s">
        <v>46</v>
      </c>
      <c r="D29" s="23" t="s">
        <v>20</v>
      </c>
      <c r="E29" s="26">
        <v>79</v>
      </c>
      <c r="F29" s="27" t="s">
        <v>58</v>
      </c>
      <c r="G29" s="33" t="s">
        <v>48</v>
      </c>
      <c r="H29" s="23">
        <f>autoriza_audio_video!D17</f>
        <v>37</v>
      </c>
      <c r="I29" s="34" t="s">
        <v>27</v>
      </c>
      <c r="J29" s="35" t="s">
        <v>49</v>
      </c>
      <c r="K29" s="31">
        <f>autoriza_audio_video!C17</f>
        <v>0</v>
      </c>
      <c r="L29" s="32"/>
    </row>
    <row r="30" spans="1:12" ht="15.75" customHeight="1">
      <c r="A30" s="23">
        <v>14</v>
      </c>
      <c r="B30" s="24" t="s">
        <v>59</v>
      </c>
      <c r="C30" s="25"/>
      <c r="D30" s="23" t="s">
        <v>20</v>
      </c>
      <c r="E30" s="26">
        <v>37</v>
      </c>
      <c r="F30" s="27"/>
      <c r="G30" s="28" t="s">
        <v>21</v>
      </c>
      <c r="H30" s="23">
        <f>autoriza_audio_video!D18</f>
        <v>37</v>
      </c>
      <c r="I30" s="34" t="s">
        <v>21</v>
      </c>
      <c r="J30" s="39"/>
      <c r="K30" s="31">
        <f>autoriza_audio_video!C18</f>
        <v>0</v>
      </c>
      <c r="L30" s="32" t="s">
        <v>22</v>
      </c>
    </row>
    <row r="31" spans="1:12" ht="63.75">
      <c r="A31" s="23">
        <v>15</v>
      </c>
      <c r="B31" s="24" t="s">
        <v>60</v>
      </c>
      <c r="C31" s="25"/>
      <c r="D31" s="23" t="s">
        <v>20</v>
      </c>
      <c r="E31" s="26">
        <v>39</v>
      </c>
      <c r="F31" s="27"/>
      <c r="G31" s="28" t="s">
        <v>21</v>
      </c>
      <c r="H31" s="23">
        <f>autoriza_audio_video!D19</f>
        <v>39</v>
      </c>
      <c r="I31" s="34" t="s">
        <v>21</v>
      </c>
      <c r="J31" s="35"/>
      <c r="K31" s="31">
        <f>autoriza_audio_video!C19</f>
        <v>0</v>
      </c>
      <c r="L31" s="32" t="s">
        <v>22</v>
      </c>
    </row>
    <row r="32" spans="1:12" ht="127.5">
      <c r="A32" s="23">
        <v>16</v>
      </c>
      <c r="B32" s="24" t="s">
        <v>61</v>
      </c>
      <c r="C32" s="25" t="s">
        <v>46</v>
      </c>
      <c r="D32" s="23" t="s">
        <v>20</v>
      </c>
      <c r="E32" s="26">
        <v>236</v>
      </c>
      <c r="F32" s="27">
        <v>30.9</v>
      </c>
      <c r="G32" s="33" t="s">
        <v>48</v>
      </c>
      <c r="H32" s="23">
        <f>autoriza_audio_video!D20</f>
        <v>105</v>
      </c>
      <c r="I32" s="37" t="s">
        <v>27</v>
      </c>
      <c r="J32" s="35" t="s">
        <v>49</v>
      </c>
      <c r="K32" s="31">
        <f>autoriza_audio_video!C20</f>
        <v>0</v>
      </c>
      <c r="L32" s="32"/>
    </row>
    <row r="33" spans="1:28" ht="127.5">
      <c r="A33" s="23">
        <v>17</v>
      </c>
      <c r="B33" s="24" t="s">
        <v>62</v>
      </c>
      <c r="C33" s="25" t="s">
        <v>63</v>
      </c>
      <c r="D33" s="23" t="s">
        <v>20</v>
      </c>
      <c r="E33" s="26">
        <v>302</v>
      </c>
      <c r="F33" s="27" t="s">
        <v>64</v>
      </c>
      <c r="G33" s="33" t="s">
        <v>65</v>
      </c>
      <c r="H33" s="23">
        <f>autoriza_audio_video!D21</f>
        <v>245</v>
      </c>
      <c r="I33" s="37" t="s">
        <v>27</v>
      </c>
      <c r="J33" s="35" t="s">
        <v>66</v>
      </c>
      <c r="K33" s="31">
        <f>autoriza_audio_video!C21</f>
        <v>0</v>
      </c>
      <c r="L33" s="32"/>
    </row>
    <row r="34" spans="1:28" ht="76.5">
      <c r="A34" s="23">
        <v>18</v>
      </c>
      <c r="B34" s="24" t="s">
        <v>67</v>
      </c>
      <c r="C34" s="25"/>
      <c r="D34" s="23" t="s">
        <v>20</v>
      </c>
      <c r="E34" s="26">
        <v>173</v>
      </c>
      <c r="F34" s="27"/>
      <c r="G34" s="28" t="s">
        <v>21</v>
      </c>
      <c r="H34" s="23">
        <f>autoriza_audio_video!D22</f>
        <v>173</v>
      </c>
      <c r="I34" s="37" t="s">
        <v>21</v>
      </c>
      <c r="J34" s="36"/>
      <c r="K34" s="31">
        <f>autoriza_audio_video!C22</f>
        <v>0</v>
      </c>
      <c r="L34" s="32" t="s">
        <v>22</v>
      </c>
      <c r="M34" s="40"/>
      <c r="N34" s="40"/>
      <c r="O34" s="40"/>
      <c r="P34" s="40"/>
      <c r="Q34" s="40"/>
      <c r="R34" s="40"/>
      <c r="S34" s="40"/>
      <c r="T34" s="40"/>
      <c r="U34" s="40"/>
      <c r="V34" s="40"/>
      <c r="W34" s="40"/>
      <c r="X34" s="40"/>
      <c r="Y34" s="40"/>
      <c r="Z34" s="40"/>
      <c r="AA34" s="40"/>
      <c r="AB34" s="40"/>
    </row>
    <row r="35" spans="1:28" ht="140.25">
      <c r="A35" s="23">
        <v>19</v>
      </c>
      <c r="B35" s="24" t="s">
        <v>68</v>
      </c>
      <c r="C35" s="25" t="s">
        <v>69</v>
      </c>
      <c r="D35" s="23" t="s">
        <v>20</v>
      </c>
      <c r="E35" s="26">
        <v>9</v>
      </c>
      <c r="F35" s="27" t="s">
        <v>70</v>
      </c>
      <c r="G35" s="33" t="s">
        <v>71</v>
      </c>
      <c r="H35" s="23">
        <f>autoriza_audio_video!D23</f>
        <v>5</v>
      </c>
      <c r="I35" s="34" t="s">
        <v>27</v>
      </c>
      <c r="J35" s="35" t="s">
        <v>72</v>
      </c>
      <c r="K35" s="31">
        <f>autoriza_audio_video!C23</f>
        <v>0</v>
      </c>
      <c r="L35" s="32"/>
    </row>
    <row r="36" spans="1:28" ht="127.5">
      <c r="A36" s="23">
        <v>20</v>
      </c>
      <c r="B36" s="24" t="s">
        <v>73</v>
      </c>
      <c r="C36" s="25" t="s">
        <v>74</v>
      </c>
      <c r="D36" s="23" t="s">
        <v>20</v>
      </c>
      <c r="E36" s="26">
        <v>10</v>
      </c>
      <c r="F36" s="27" t="s">
        <v>75</v>
      </c>
      <c r="G36" s="33" t="s">
        <v>76</v>
      </c>
      <c r="H36" s="23">
        <f>autoriza_audio_video!D24</f>
        <v>10</v>
      </c>
      <c r="I36" s="41" t="s">
        <v>77</v>
      </c>
      <c r="J36" s="35" t="s">
        <v>78</v>
      </c>
      <c r="K36" s="31">
        <f>autoriza_audio_video!C24</f>
        <v>0</v>
      </c>
      <c r="L36" s="32" t="s">
        <v>79</v>
      </c>
    </row>
    <row r="37" spans="1:28" ht="127.5">
      <c r="A37" s="42">
        <v>21</v>
      </c>
      <c r="B37" s="24" t="s">
        <v>80</v>
      </c>
      <c r="C37" s="25" t="s">
        <v>81</v>
      </c>
      <c r="D37" s="23" t="s">
        <v>20</v>
      </c>
      <c r="E37" s="26">
        <v>18</v>
      </c>
      <c r="F37" s="27" t="s">
        <v>82</v>
      </c>
      <c r="G37" s="33" t="s">
        <v>76</v>
      </c>
      <c r="H37" s="23">
        <f>autoriza_audio_video!D25</f>
        <v>18</v>
      </c>
      <c r="I37" s="41" t="s">
        <v>77</v>
      </c>
      <c r="J37" s="35" t="s">
        <v>78</v>
      </c>
      <c r="K37" s="31">
        <f>autoriza_audio_video!C25</f>
        <v>0</v>
      </c>
      <c r="L37" s="32" t="s">
        <v>79</v>
      </c>
    </row>
    <row r="38" spans="1:28" ht="191.25">
      <c r="A38" s="23">
        <v>22</v>
      </c>
      <c r="B38" s="24" t="s">
        <v>83</v>
      </c>
      <c r="C38" s="25" t="s">
        <v>84</v>
      </c>
      <c r="D38" s="23" t="s">
        <v>20</v>
      </c>
      <c r="E38" s="26">
        <v>6</v>
      </c>
      <c r="F38" s="27" t="s">
        <v>85</v>
      </c>
      <c r="G38" s="33" t="s">
        <v>76</v>
      </c>
      <c r="H38" s="23">
        <f>autoriza_audio_video!D26</f>
        <v>5</v>
      </c>
      <c r="I38" s="41" t="s">
        <v>77</v>
      </c>
      <c r="J38" s="35" t="s">
        <v>78</v>
      </c>
      <c r="K38" s="31">
        <f>autoriza_audio_video!C26</f>
        <v>0</v>
      </c>
      <c r="L38" s="32" t="s">
        <v>79</v>
      </c>
    </row>
    <row r="39" spans="1:28" ht="216.75">
      <c r="A39" s="23">
        <v>23</v>
      </c>
      <c r="B39" s="24" t="s">
        <v>86</v>
      </c>
      <c r="C39" s="25" t="s">
        <v>87</v>
      </c>
      <c r="D39" s="23" t="s">
        <v>20</v>
      </c>
      <c r="E39" s="26">
        <v>3</v>
      </c>
      <c r="F39" s="27" t="s">
        <v>88</v>
      </c>
      <c r="G39" s="33" t="s">
        <v>89</v>
      </c>
      <c r="H39" s="23">
        <f>autoriza_audio_video!D27</f>
        <v>3</v>
      </c>
      <c r="I39" s="34" t="s">
        <v>27</v>
      </c>
      <c r="J39" s="35" t="s">
        <v>90</v>
      </c>
      <c r="K39" s="31">
        <f>autoriza_audio_video!C27</f>
        <v>0</v>
      </c>
      <c r="L39" s="32"/>
    </row>
    <row r="40" spans="1:28" ht="127.5">
      <c r="A40" s="23">
        <v>24</v>
      </c>
      <c r="B40" s="24" t="s">
        <v>91</v>
      </c>
      <c r="C40" s="25" t="s">
        <v>92</v>
      </c>
      <c r="D40" s="23" t="s">
        <v>20</v>
      </c>
      <c r="E40" s="26">
        <v>45</v>
      </c>
      <c r="F40" s="27" t="s">
        <v>93</v>
      </c>
      <c r="G40" s="33" t="s">
        <v>65</v>
      </c>
      <c r="H40" s="23">
        <f>autoriza_audio_video!D28</f>
        <v>43</v>
      </c>
      <c r="I40" s="34" t="s">
        <v>27</v>
      </c>
      <c r="J40" s="35" t="s">
        <v>66</v>
      </c>
      <c r="K40" s="31">
        <f>autoriza_audio_video!C28</f>
        <v>0</v>
      </c>
      <c r="L40" s="32"/>
    </row>
    <row r="41" spans="1:28" ht="165.75">
      <c r="A41" s="23">
        <v>25</v>
      </c>
      <c r="B41" s="24" t="s">
        <v>94</v>
      </c>
      <c r="C41" s="25" t="s">
        <v>95</v>
      </c>
      <c r="D41" s="23" t="s">
        <v>20</v>
      </c>
      <c r="E41" s="26">
        <v>77</v>
      </c>
      <c r="F41" s="27" t="s">
        <v>96</v>
      </c>
      <c r="G41" s="33" t="s">
        <v>97</v>
      </c>
      <c r="H41" s="23">
        <f>autoriza_audio_video!D29</f>
        <v>75</v>
      </c>
      <c r="I41" s="34" t="s">
        <v>27</v>
      </c>
      <c r="J41" s="35" t="s">
        <v>98</v>
      </c>
      <c r="K41" s="31">
        <f>autoriza_audio_video!C29</f>
        <v>0</v>
      </c>
      <c r="L41" s="32"/>
    </row>
    <row r="42" spans="1:28" ht="89.25">
      <c r="A42" s="23">
        <v>26</v>
      </c>
      <c r="B42" s="24" t="s">
        <v>99</v>
      </c>
      <c r="C42" s="25"/>
      <c r="D42" s="23" t="s">
        <v>20</v>
      </c>
      <c r="E42" s="26">
        <v>30</v>
      </c>
      <c r="F42" s="27"/>
      <c r="G42" s="28" t="s">
        <v>21</v>
      </c>
      <c r="H42" s="23">
        <f>autoriza_audio_video!D30</f>
        <v>30</v>
      </c>
      <c r="I42" s="34" t="s">
        <v>21</v>
      </c>
      <c r="J42" s="36"/>
      <c r="K42" s="31">
        <f>autoriza_audio_video!C30</f>
        <v>0</v>
      </c>
      <c r="L42" s="32" t="s">
        <v>22</v>
      </c>
    </row>
    <row r="43" spans="1:28" ht="127.5">
      <c r="A43" s="23">
        <v>27</v>
      </c>
      <c r="B43" s="43" t="s">
        <v>100</v>
      </c>
      <c r="C43" s="25" t="s">
        <v>101</v>
      </c>
      <c r="D43" s="23" t="s">
        <v>20</v>
      </c>
      <c r="E43" s="26">
        <v>74</v>
      </c>
      <c r="F43" s="27" t="s">
        <v>102</v>
      </c>
      <c r="G43" s="33" t="s">
        <v>103</v>
      </c>
      <c r="H43" s="23">
        <f>autoriza_audio_video!D31</f>
        <v>23</v>
      </c>
      <c r="I43" s="34" t="s">
        <v>27</v>
      </c>
      <c r="J43" s="35" t="s">
        <v>104</v>
      </c>
      <c r="K43" s="31">
        <f>autoriza_audio_video!C31</f>
        <v>0</v>
      </c>
      <c r="L43" s="32"/>
    </row>
    <row r="44" spans="1:28" ht="127.5">
      <c r="A44" s="23">
        <v>28</v>
      </c>
      <c r="B44" s="44" t="s">
        <v>105</v>
      </c>
      <c r="C44" s="25" t="s">
        <v>106</v>
      </c>
      <c r="D44" s="23" t="s">
        <v>20</v>
      </c>
      <c r="E44" s="26">
        <v>129</v>
      </c>
      <c r="F44" s="27" t="s">
        <v>107</v>
      </c>
      <c r="G44" s="33" t="s">
        <v>108</v>
      </c>
      <c r="H44" s="23">
        <f>autoriza_audio_video!D32</f>
        <v>87</v>
      </c>
      <c r="I44" s="34" t="s">
        <v>27</v>
      </c>
      <c r="J44" s="35" t="s">
        <v>109</v>
      </c>
      <c r="K44" s="31">
        <f>autoriza_audio_video!C32</f>
        <v>0</v>
      </c>
      <c r="L44" s="32"/>
    </row>
    <row r="45" spans="1:28" ht="140.25">
      <c r="A45" s="23">
        <v>29</v>
      </c>
      <c r="B45" s="24" t="s">
        <v>110</v>
      </c>
      <c r="C45" s="45" t="s">
        <v>111</v>
      </c>
      <c r="D45" s="23" t="s">
        <v>20</v>
      </c>
      <c r="E45" s="23">
        <v>13</v>
      </c>
      <c r="F45" s="46" t="s">
        <v>112</v>
      </c>
      <c r="G45" s="33" t="s">
        <v>113</v>
      </c>
      <c r="H45" s="23">
        <f>autoriza_audio_video!D33</f>
        <v>0</v>
      </c>
      <c r="I45" s="34" t="s">
        <v>27</v>
      </c>
      <c r="J45" s="35" t="s">
        <v>114</v>
      </c>
      <c r="K45" s="31">
        <f>autoriza_audio_video!C33</f>
        <v>0</v>
      </c>
      <c r="L45" s="32"/>
    </row>
    <row r="46" spans="1:28" ht="140.25">
      <c r="A46" s="23">
        <v>30</v>
      </c>
      <c r="B46" s="24" t="s">
        <v>115</v>
      </c>
      <c r="C46" s="45" t="s">
        <v>116</v>
      </c>
      <c r="D46" s="23" t="s">
        <v>20</v>
      </c>
      <c r="E46" s="23">
        <v>11</v>
      </c>
      <c r="F46" s="46" t="s">
        <v>117</v>
      </c>
      <c r="G46" s="33" t="s">
        <v>76</v>
      </c>
      <c r="H46" s="23">
        <f>autoriza_audio_video!D34</f>
        <v>10</v>
      </c>
      <c r="I46" s="41" t="s">
        <v>77</v>
      </c>
      <c r="J46" s="39" t="s">
        <v>78</v>
      </c>
      <c r="K46" s="31">
        <f>autoriza_audio_video!C34</f>
        <v>0</v>
      </c>
      <c r="L46" s="32" t="s">
        <v>79</v>
      </c>
    </row>
    <row r="47" spans="1:28" ht="153">
      <c r="A47" s="23">
        <v>31</v>
      </c>
      <c r="B47" s="24" t="s">
        <v>118</v>
      </c>
      <c r="C47" s="45"/>
      <c r="D47" s="23" t="s">
        <v>20</v>
      </c>
      <c r="E47" s="23">
        <v>28</v>
      </c>
      <c r="F47" s="46"/>
      <c r="G47" s="28" t="s">
        <v>21</v>
      </c>
      <c r="H47" s="23">
        <f>autoriza_audio_video!D35</f>
        <v>28</v>
      </c>
      <c r="I47" s="34" t="s">
        <v>21</v>
      </c>
      <c r="J47" s="35"/>
      <c r="K47" s="31">
        <f>autoriza_audio_video!C35</f>
        <v>0</v>
      </c>
      <c r="L47" s="32" t="s">
        <v>22</v>
      </c>
    </row>
    <row r="48" spans="1:28" ht="127.5">
      <c r="A48" s="23">
        <v>32</v>
      </c>
      <c r="B48" s="24" t="s">
        <v>119</v>
      </c>
      <c r="C48" s="45" t="s">
        <v>120</v>
      </c>
      <c r="D48" s="23" t="s">
        <v>20</v>
      </c>
      <c r="E48" s="23">
        <v>9</v>
      </c>
      <c r="F48" s="46" t="s">
        <v>121</v>
      </c>
      <c r="G48" s="33" t="s">
        <v>40</v>
      </c>
      <c r="H48" s="23">
        <f>autoriza_audio_video!D36</f>
        <v>9</v>
      </c>
      <c r="I48" s="34" t="s">
        <v>27</v>
      </c>
      <c r="J48" s="35" t="s">
        <v>41</v>
      </c>
      <c r="K48" s="31">
        <f>autoriza_audio_video!C36</f>
        <v>0</v>
      </c>
      <c r="L48" s="32"/>
    </row>
    <row r="49" spans="1:12" ht="140.25">
      <c r="A49" s="23">
        <v>33</v>
      </c>
      <c r="B49" s="24" t="s">
        <v>122</v>
      </c>
      <c r="C49" s="45" t="s">
        <v>123</v>
      </c>
      <c r="D49" s="23" t="s">
        <v>20</v>
      </c>
      <c r="E49" s="23">
        <v>9</v>
      </c>
      <c r="F49" s="46" t="s">
        <v>124</v>
      </c>
      <c r="G49" s="33" t="s">
        <v>125</v>
      </c>
      <c r="H49" s="23">
        <f>autoriza_audio_video!D37</f>
        <v>5</v>
      </c>
      <c r="I49" s="34" t="s">
        <v>27</v>
      </c>
      <c r="J49" s="35" t="s">
        <v>126</v>
      </c>
      <c r="K49" s="31">
        <f>autoriza_audio_video!C37</f>
        <v>0</v>
      </c>
      <c r="L49" s="32"/>
    </row>
    <row r="50" spans="1:12" ht="127.5">
      <c r="A50" s="23">
        <v>34</v>
      </c>
      <c r="B50" s="24" t="s">
        <v>127</v>
      </c>
      <c r="C50" s="45" t="s">
        <v>128</v>
      </c>
      <c r="D50" s="23" t="s">
        <v>20</v>
      </c>
      <c r="E50" s="23">
        <v>25</v>
      </c>
      <c r="F50" s="46" t="s">
        <v>129</v>
      </c>
      <c r="G50" s="33" t="s">
        <v>103</v>
      </c>
      <c r="H50" s="23">
        <f>autoriza_audio_video!D38</f>
        <v>23</v>
      </c>
      <c r="I50" s="34" t="s">
        <v>27</v>
      </c>
      <c r="J50" s="35" t="s">
        <v>104</v>
      </c>
      <c r="K50" s="31">
        <f>autoriza_audio_video!C38</f>
        <v>0</v>
      </c>
      <c r="L50" s="32"/>
    </row>
    <row r="51" spans="1:12" ht="127.5">
      <c r="A51" s="23">
        <v>35</v>
      </c>
      <c r="B51" s="47" t="s">
        <v>130</v>
      </c>
      <c r="C51" s="45" t="s">
        <v>131</v>
      </c>
      <c r="D51" s="23" t="s">
        <v>20</v>
      </c>
      <c r="E51" s="23">
        <v>22</v>
      </c>
      <c r="F51" s="46" t="s">
        <v>132</v>
      </c>
      <c r="G51" s="33" t="s">
        <v>133</v>
      </c>
      <c r="H51" s="23">
        <f>autoriza_audio_video!D39</f>
        <v>10</v>
      </c>
      <c r="I51" s="34" t="s">
        <v>27</v>
      </c>
      <c r="J51" s="35" t="s">
        <v>134</v>
      </c>
      <c r="K51" s="31">
        <f>autoriza_audio_video!C39</f>
        <v>0</v>
      </c>
      <c r="L51" s="32"/>
    </row>
    <row r="52" spans="1:12" ht="191.25">
      <c r="A52" s="23">
        <v>36</v>
      </c>
      <c r="B52" s="47" t="s">
        <v>135</v>
      </c>
      <c r="C52" s="45" t="s">
        <v>136</v>
      </c>
      <c r="D52" s="23" t="s">
        <v>20</v>
      </c>
      <c r="E52" s="23">
        <v>16</v>
      </c>
      <c r="F52" s="46" t="s">
        <v>137</v>
      </c>
      <c r="G52" s="45" t="s">
        <v>138</v>
      </c>
      <c r="H52" s="23">
        <f>autoriza_audio_video!D40</f>
        <v>15</v>
      </c>
      <c r="I52" s="34" t="s">
        <v>27</v>
      </c>
      <c r="J52" s="35" t="s">
        <v>139</v>
      </c>
      <c r="K52" s="31">
        <f>autoriza_audio_video!C40</f>
        <v>0</v>
      </c>
      <c r="L52" s="32"/>
    </row>
    <row r="53" spans="1:12" ht="165.75">
      <c r="A53" s="23">
        <v>37</v>
      </c>
      <c r="B53" s="24" t="s">
        <v>140</v>
      </c>
      <c r="C53" s="45" t="s">
        <v>141</v>
      </c>
      <c r="D53" s="23" t="s">
        <v>20</v>
      </c>
      <c r="E53" s="23">
        <v>17</v>
      </c>
      <c r="F53" s="46" t="s">
        <v>142</v>
      </c>
      <c r="G53" s="45" t="s">
        <v>143</v>
      </c>
      <c r="H53" s="23">
        <f>autoriza_audio_video!D41</f>
        <v>0</v>
      </c>
      <c r="I53" s="34" t="s">
        <v>27</v>
      </c>
      <c r="J53" s="35" t="s">
        <v>144</v>
      </c>
      <c r="K53" s="31">
        <f>autoriza_audio_video!C41</f>
        <v>0</v>
      </c>
      <c r="L53" s="32" t="s">
        <v>145</v>
      </c>
    </row>
    <row r="54" spans="1:12" ht="153">
      <c r="A54" s="23">
        <v>38</v>
      </c>
      <c r="B54" s="24" t="s">
        <v>146</v>
      </c>
      <c r="C54" s="45" t="s">
        <v>147</v>
      </c>
      <c r="D54" s="23" t="s">
        <v>20</v>
      </c>
      <c r="E54" s="23">
        <v>16</v>
      </c>
      <c r="F54" s="46" t="s">
        <v>148</v>
      </c>
      <c r="G54" s="45" t="s">
        <v>125</v>
      </c>
      <c r="H54" s="23">
        <f>autoriza_audio_video!D42</f>
        <v>16</v>
      </c>
      <c r="I54" s="34" t="s">
        <v>27</v>
      </c>
      <c r="J54" s="35" t="s">
        <v>126</v>
      </c>
      <c r="K54" s="31">
        <f>autoriza_audio_video!C42</f>
        <v>0</v>
      </c>
      <c r="L54" s="32"/>
    </row>
    <row r="55" spans="1:12" ht="51">
      <c r="A55" s="23">
        <v>39</v>
      </c>
      <c r="B55" s="24" t="s">
        <v>149</v>
      </c>
      <c r="C55" s="45"/>
      <c r="D55" s="23" t="s">
        <v>20</v>
      </c>
      <c r="E55" s="23">
        <v>110</v>
      </c>
      <c r="F55" s="46"/>
      <c r="G55" s="28" t="s">
        <v>21</v>
      </c>
      <c r="H55" s="23">
        <f>autoriza_audio_video!D43</f>
        <v>110</v>
      </c>
      <c r="I55" s="34" t="s">
        <v>21</v>
      </c>
      <c r="J55" s="36"/>
      <c r="K55" s="31">
        <f>autoriza_audio_video!C43</f>
        <v>0</v>
      </c>
      <c r="L55" s="32" t="s">
        <v>22</v>
      </c>
    </row>
    <row r="56" spans="1:12" ht="331.5">
      <c r="A56" s="42">
        <v>40</v>
      </c>
      <c r="B56" s="24" t="s">
        <v>150</v>
      </c>
      <c r="C56" s="45" t="s">
        <v>151</v>
      </c>
      <c r="D56" s="23" t="s">
        <v>20</v>
      </c>
      <c r="E56" s="23">
        <v>131</v>
      </c>
      <c r="F56" s="46" t="s">
        <v>152</v>
      </c>
      <c r="G56" s="33" t="s">
        <v>153</v>
      </c>
      <c r="H56" s="23">
        <f>autoriza_audio_video!D44</f>
        <v>116</v>
      </c>
      <c r="I56" s="34" t="s">
        <v>27</v>
      </c>
      <c r="J56" s="35" t="s">
        <v>154</v>
      </c>
      <c r="K56" s="31">
        <f>autoriza_audio_video!C44</f>
        <v>0</v>
      </c>
      <c r="L56" s="32"/>
    </row>
    <row r="57" spans="1:12" ht="331.5">
      <c r="A57" s="23">
        <v>41</v>
      </c>
      <c r="B57" s="47" t="s">
        <v>155</v>
      </c>
      <c r="C57" s="45" t="s">
        <v>156</v>
      </c>
      <c r="D57" s="23" t="s">
        <v>20</v>
      </c>
      <c r="E57" s="23">
        <v>45</v>
      </c>
      <c r="F57" s="46" t="s">
        <v>157</v>
      </c>
      <c r="G57" s="33" t="s">
        <v>158</v>
      </c>
      <c r="H57" s="23">
        <f>autoriza_audio_video!D45</f>
        <v>32</v>
      </c>
      <c r="I57" s="34" t="s">
        <v>27</v>
      </c>
      <c r="J57" s="35" t="s">
        <v>159</v>
      </c>
      <c r="K57" s="31">
        <f>autoriza_audio_video!C45</f>
        <v>0</v>
      </c>
      <c r="L57" s="32"/>
    </row>
    <row r="58" spans="1:12" ht="76.5">
      <c r="A58" s="23">
        <v>42</v>
      </c>
      <c r="B58" s="47" t="s">
        <v>160</v>
      </c>
      <c r="C58" s="45"/>
      <c r="D58" s="23" t="s">
        <v>161</v>
      </c>
      <c r="E58" s="23">
        <v>8</v>
      </c>
      <c r="F58" s="46"/>
      <c r="G58" s="48" t="s">
        <v>21</v>
      </c>
      <c r="H58" s="23">
        <f>autoriza_audio_video!D46</f>
        <v>8</v>
      </c>
      <c r="I58" s="34" t="s">
        <v>21</v>
      </c>
      <c r="J58" s="35"/>
      <c r="K58" s="31">
        <f>autoriza_audio_video!C46</f>
        <v>0</v>
      </c>
      <c r="L58" s="32" t="s">
        <v>22</v>
      </c>
    </row>
    <row r="59" spans="1:12" ht="102">
      <c r="A59" s="49">
        <v>43</v>
      </c>
      <c r="B59" s="24" t="s">
        <v>162</v>
      </c>
      <c r="C59" s="45"/>
      <c r="D59" s="23" t="s">
        <v>20</v>
      </c>
      <c r="E59" s="23">
        <v>37</v>
      </c>
      <c r="F59" s="46"/>
      <c r="G59" s="28" t="s">
        <v>21</v>
      </c>
      <c r="H59" s="23">
        <f>autoriza_audio_video!D47</f>
        <v>37</v>
      </c>
      <c r="I59" s="41" t="s">
        <v>15</v>
      </c>
      <c r="J59" s="36"/>
      <c r="K59" s="31">
        <f>autoriza_audio_video!C47</f>
        <v>0</v>
      </c>
      <c r="L59" s="32" t="s">
        <v>163</v>
      </c>
    </row>
    <row r="60" spans="1:12" ht="140.25">
      <c r="A60" s="23">
        <v>44</v>
      </c>
      <c r="B60" s="24" t="s">
        <v>164</v>
      </c>
      <c r="C60" s="45" t="s">
        <v>165</v>
      </c>
      <c r="D60" s="23" t="s">
        <v>20</v>
      </c>
      <c r="E60" s="23">
        <v>23</v>
      </c>
      <c r="F60" s="46" t="s">
        <v>166</v>
      </c>
      <c r="G60" s="33" t="s">
        <v>167</v>
      </c>
      <c r="H60" s="23">
        <f>autoriza_audio_video!D48</f>
        <v>21</v>
      </c>
      <c r="I60" s="34" t="s">
        <v>27</v>
      </c>
      <c r="J60" s="35" t="s">
        <v>168</v>
      </c>
      <c r="K60" s="31">
        <f>autoriza_audio_video!C48</f>
        <v>0</v>
      </c>
      <c r="L60" s="32"/>
    </row>
    <row r="61" spans="1:12" ht="140.25">
      <c r="A61" s="49">
        <v>45</v>
      </c>
      <c r="B61" s="24" t="s">
        <v>169</v>
      </c>
      <c r="C61" s="45" t="s">
        <v>170</v>
      </c>
      <c r="D61" s="23" t="s">
        <v>20</v>
      </c>
      <c r="E61" s="23">
        <v>23</v>
      </c>
      <c r="F61" s="46" t="s">
        <v>171</v>
      </c>
      <c r="G61" s="33" t="s">
        <v>172</v>
      </c>
      <c r="H61" s="23">
        <f>autoriza_audio_video!D49</f>
        <v>21</v>
      </c>
      <c r="I61" s="34" t="s">
        <v>27</v>
      </c>
      <c r="J61" s="35" t="s">
        <v>173</v>
      </c>
      <c r="K61" s="31">
        <f>autoriza_audio_video!C49</f>
        <v>0</v>
      </c>
      <c r="L61" s="32" t="s">
        <v>145</v>
      </c>
    </row>
    <row r="62" spans="1:12" ht="127.5">
      <c r="A62" s="23">
        <v>46</v>
      </c>
      <c r="B62" s="24" t="s">
        <v>174</v>
      </c>
      <c r="C62" s="45" t="s">
        <v>175</v>
      </c>
      <c r="D62" s="23" t="s">
        <v>20</v>
      </c>
      <c r="E62" s="23">
        <v>21</v>
      </c>
      <c r="F62" s="46" t="s">
        <v>176</v>
      </c>
      <c r="G62" s="33" t="s">
        <v>177</v>
      </c>
      <c r="H62" s="23">
        <f>autoriza_audio_video!D50</f>
        <v>18</v>
      </c>
      <c r="I62" s="34" t="s">
        <v>27</v>
      </c>
      <c r="J62" s="35" t="s">
        <v>178</v>
      </c>
      <c r="K62" s="31">
        <f>autoriza_audio_video!C50</f>
        <v>0</v>
      </c>
      <c r="L62" s="32"/>
    </row>
    <row r="63" spans="1:12" ht="127.5">
      <c r="A63" s="49">
        <v>47</v>
      </c>
      <c r="B63" s="24" t="s">
        <v>179</v>
      </c>
      <c r="C63" s="45" t="s">
        <v>180</v>
      </c>
      <c r="D63" s="23" t="s">
        <v>20</v>
      </c>
      <c r="E63" s="23">
        <v>77</v>
      </c>
      <c r="F63" s="46" t="s">
        <v>181</v>
      </c>
      <c r="G63" s="33" t="s">
        <v>177</v>
      </c>
      <c r="H63" s="23">
        <f>autoriza_audio_video!D51</f>
        <v>60</v>
      </c>
      <c r="I63" s="34" t="s">
        <v>27</v>
      </c>
      <c r="J63" s="35" t="s">
        <v>178</v>
      </c>
      <c r="K63" s="31">
        <f>autoriza_audio_video!C51</f>
        <v>0</v>
      </c>
      <c r="L63" s="32"/>
    </row>
    <row r="64" spans="1:12" ht="318.75">
      <c r="A64" s="23">
        <v>48</v>
      </c>
      <c r="B64" s="24" t="s">
        <v>182</v>
      </c>
      <c r="C64" s="45" t="s">
        <v>183</v>
      </c>
      <c r="D64" s="23" t="s">
        <v>20</v>
      </c>
      <c r="E64" s="23">
        <v>26</v>
      </c>
      <c r="F64" s="46" t="s">
        <v>184</v>
      </c>
      <c r="G64" s="33" t="s">
        <v>185</v>
      </c>
      <c r="H64" s="23">
        <f>autoriza_audio_video!D52</f>
        <v>24</v>
      </c>
      <c r="I64" s="34" t="s">
        <v>27</v>
      </c>
      <c r="J64" s="35" t="s">
        <v>186</v>
      </c>
      <c r="K64" s="31">
        <f>autoriza_audio_video!C52</f>
        <v>0</v>
      </c>
      <c r="L64" s="32"/>
    </row>
    <row r="65" spans="1:12" ht="344.25">
      <c r="A65" s="49">
        <v>49</v>
      </c>
      <c r="B65" s="24" t="s">
        <v>187</v>
      </c>
      <c r="C65" s="45"/>
      <c r="D65" s="23" t="s">
        <v>20</v>
      </c>
      <c r="E65" s="23">
        <v>71</v>
      </c>
      <c r="F65" s="46"/>
      <c r="G65" s="28" t="s">
        <v>21</v>
      </c>
      <c r="H65" s="23">
        <f>autoriza_audio_video!D53</f>
        <v>71</v>
      </c>
      <c r="I65" s="41" t="s">
        <v>15</v>
      </c>
      <c r="J65" s="35"/>
      <c r="K65" s="31" t="str">
        <f>autoriza_audio_video!C53</f>
        <v>TEM COTA NO ITEM 53</v>
      </c>
      <c r="L65" s="32" t="s">
        <v>163</v>
      </c>
    </row>
    <row r="66" spans="1:12" ht="89.25">
      <c r="A66" s="49">
        <v>50</v>
      </c>
      <c r="B66" s="24" t="s">
        <v>188</v>
      </c>
      <c r="C66" s="45"/>
      <c r="D66" s="23" t="s">
        <v>20</v>
      </c>
      <c r="E66" s="23">
        <v>33</v>
      </c>
      <c r="F66" s="46"/>
      <c r="G66" s="28" t="s">
        <v>21</v>
      </c>
      <c r="H66" s="23">
        <f>autoriza_audio_video!D54</f>
        <v>33</v>
      </c>
      <c r="I66" s="34" t="s">
        <v>21</v>
      </c>
      <c r="J66" s="38"/>
      <c r="K66" s="31">
        <f>autoriza_audio_video!C54</f>
        <v>0</v>
      </c>
      <c r="L66" s="32" t="s">
        <v>22</v>
      </c>
    </row>
    <row r="67" spans="1:12" ht="318.75">
      <c r="A67" s="49">
        <v>51</v>
      </c>
      <c r="B67" s="24" t="s">
        <v>189</v>
      </c>
      <c r="C67" s="45" t="s">
        <v>151</v>
      </c>
      <c r="D67" s="23" t="s">
        <v>20</v>
      </c>
      <c r="E67" s="23">
        <v>15</v>
      </c>
      <c r="F67" s="46" t="s">
        <v>190</v>
      </c>
      <c r="G67" s="33" t="s">
        <v>191</v>
      </c>
      <c r="H67" s="23">
        <f>autoriza_audio_video!D55</f>
        <v>0</v>
      </c>
      <c r="I67" s="34" t="s">
        <v>27</v>
      </c>
      <c r="J67" s="35" t="s">
        <v>192</v>
      </c>
      <c r="K67" s="31">
        <f>autoriza_audio_video!C55</f>
        <v>0</v>
      </c>
      <c r="L67" s="32"/>
    </row>
    <row r="68" spans="1:12" ht="318.75">
      <c r="A68" s="49">
        <v>52</v>
      </c>
      <c r="B68" s="24" t="s">
        <v>193</v>
      </c>
      <c r="C68" s="45" t="s">
        <v>194</v>
      </c>
      <c r="D68" s="23" t="s">
        <v>20</v>
      </c>
      <c r="E68" s="23">
        <v>14</v>
      </c>
      <c r="F68" s="46" t="s">
        <v>195</v>
      </c>
      <c r="G68" s="33" t="s">
        <v>196</v>
      </c>
      <c r="H68" s="23">
        <f>autoriza_audio_video!D56</f>
        <v>0</v>
      </c>
      <c r="I68" s="34" t="s">
        <v>27</v>
      </c>
      <c r="J68" s="35" t="s">
        <v>197</v>
      </c>
      <c r="K68" s="31">
        <f>autoriza_audio_video!C56</f>
        <v>0</v>
      </c>
      <c r="L68" s="32"/>
    </row>
    <row r="69" spans="1:12" ht="331.5">
      <c r="A69" s="49">
        <v>53</v>
      </c>
      <c r="B69" s="24" t="s">
        <v>198</v>
      </c>
      <c r="C69" s="45" t="s">
        <v>199</v>
      </c>
      <c r="D69" s="23" t="s">
        <v>20</v>
      </c>
      <c r="E69" s="23">
        <v>23</v>
      </c>
      <c r="F69" s="46" t="s">
        <v>200</v>
      </c>
      <c r="G69" s="33" t="s">
        <v>201</v>
      </c>
      <c r="H69" s="23">
        <f>autoriza_audio_video!D57</f>
        <v>17</v>
      </c>
      <c r="I69" s="34" t="s">
        <v>27</v>
      </c>
      <c r="J69" s="35" t="s">
        <v>202</v>
      </c>
      <c r="K69" s="31">
        <f>autoriza_audio_video!C57</f>
        <v>0</v>
      </c>
      <c r="L69" s="32"/>
    </row>
    <row r="70" spans="1:12" ht="12.75">
      <c r="B70" s="15"/>
      <c r="C70" s="13"/>
      <c r="D70" s="16"/>
      <c r="E70" s="16"/>
      <c r="F70" s="16"/>
      <c r="G70" s="13"/>
      <c r="I70" s="17"/>
      <c r="J70" s="12"/>
      <c r="K70" s="13"/>
    </row>
    <row r="71" spans="1:12" ht="12.75">
      <c r="B71" s="15"/>
      <c r="C71" s="13"/>
      <c r="D71" s="16"/>
      <c r="E71" s="16"/>
      <c r="F71" s="16"/>
      <c r="G71" s="13"/>
      <c r="I71" s="17"/>
      <c r="J71" s="12"/>
      <c r="K71" s="13"/>
    </row>
    <row r="72" spans="1:12" ht="12.75">
      <c r="B72" s="15"/>
      <c r="C72" s="13"/>
      <c r="D72" s="16"/>
      <c r="E72" s="16"/>
      <c r="F72" s="16"/>
      <c r="G72" s="13"/>
      <c r="I72" s="17"/>
      <c r="J72" s="12"/>
      <c r="K72" s="13"/>
    </row>
    <row r="73" spans="1:12" ht="12.75">
      <c r="B73" s="15"/>
      <c r="C73" s="13"/>
      <c r="D73" s="16"/>
      <c r="E73" s="16"/>
      <c r="F73" s="16"/>
      <c r="G73" s="13"/>
      <c r="I73" s="17"/>
      <c r="J73" s="12"/>
      <c r="K73" s="13"/>
    </row>
    <row r="74" spans="1:12" ht="12.75">
      <c r="B74" s="15"/>
      <c r="C74" s="13"/>
      <c r="D74" s="16"/>
      <c r="E74" s="16"/>
      <c r="F74" s="16"/>
      <c r="G74" s="13"/>
      <c r="I74" s="17"/>
      <c r="J74" s="12"/>
      <c r="K74" s="13"/>
    </row>
    <row r="75" spans="1:12" ht="12.75">
      <c r="B75" s="15"/>
      <c r="C75" s="13"/>
      <c r="D75" s="16"/>
      <c r="E75" s="16"/>
      <c r="F75" s="16"/>
      <c r="G75" s="13"/>
      <c r="I75" s="17"/>
      <c r="J75" s="12"/>
      <c r="K75" s="13"/>
    </row>
    <row r="76" spans="1:12" ht="12.75">
      <c r="B76" s="15"/>
      <c r="C76" s="13"/>
      <c r="D76" s="16"/>
      <c r="E76" s="16"/>
      <c r="F76" s="16"/>
      <c r="G76" s="13"/>
      <c r="I76" s="17"/>
      <c r="J76" s="12"/>
      <c r="K76" s="13"/>
    </row>
    <row r="77" spans="1:12" ht="12.75">
      <c r="B77" s="15"/>
      <c r="C77" s="13"/>
      <c r="D77" s="16"/>
      <c r="E77" s="16"/>
      <c r="F77" s="16"/>
      <c r="G77" s="13"/>
      <c r="I77" s="17"/>
      <c r="J77" s="12"/>
      <c r="K77" s="13"/>
    </row>
    <row r="78" spans="1:12" ht="12.75">
      <c r="B78" s="15"/>
      <c r="C78" s="13"/>
      <c r="D78" s="16"/>
      <c r="E78" s="16"/>
      <c r="F78" s="16"/>
      <c r="G78" s="13"/>
      <c r="I78" s="17"/>
      <c r="J78" s="12"/>
      <c r="K78" s="13"/>
    </row>
    <row r="79" spans="1:12" ht="12.75">
      <c r="B79" s="15"/>
      <c r="C79" s="13"/>
      <c r="D79" s="16"/>
      <c r="E79" s="16"/>
      <c r="F79" s="16"/>
      <c r="G79" s="13"/>
      <c r="I79" s="17"/>
      <c r="J79" s="12"/>
      <c r="K79" s="13"/>
    </row>
    <row r="80" spans="1:12" ht="12.75">
      <c r="B80" s="15"/>
      <c r="C80" s="13"/>
      <c r="D80" s="16"/>
      <c r="E80" s="16"/>
      <c r="F80" s="16"/>
      <c r="G80" s="13"/>
      <c r="I80" s="17"/>
      <c r="J80" s="12"/>
      <c r="K80" s="13"/>
    </row>
    <row r="81" spans="2:11" ht="12.75">
      <c r="B81" s="15"/>
      <c r="C81" s="13"/>
      <c r="D81" s="16"/>
      <c r="E81" s="16"/>
      <c r="F81" s="16"/>
      <c r="G81" s="13"/>
      <c r="I81" s="17"/>
      <c r="J81" s="12"/>
      <c r="K81" s="13"/>
    </row>
    <row r="82" spans="2:11" ht="12.75">
      <c r="B82" s="15"/>
      <c r="C82" s="13"/>
      <c r="D82" s="16"/>
      <c r="E82" s="16"/>
      <c r="F82" s="16"/>
      <c r="G82" s="13"/>
      <c r="I82" s="17"/>
      <c r="J82" s="12"/>
      <c r="K82" s="13"/>
    </row>
    <row r="83" spans="2:11" ht="12.75">
      <c r="B83" s="15"/>
      <c r="C83" s="13"/>
      <c r="D83" s="16"/>
      <c r="E83" s="16"/>
      <c r="F83" s="16"/>
      <c r="G83" s="13"/>
      <c r="I83" s="17"/>
      <c r="J83" s="12"/>
      <c r="K83" s="13"/>
    </row>
    <row r="84" spans="2:11" ht="12.75">
      <c r="B84" s="15"/>
      <c r="C84" s="13"/>
      <c r="D84" s="16"/>
      <c r="E84" s="16"/>
      <c r="F84" s="16"/>
      <c r="G84" s="13"/>
      <c r="I84" s="17"/>
      <c r="J84" s="12"/>
      <c r="K84" s="13"/>
    </row>
    <row r="85" spans="2:11" ht="12.75">
      <c r="B85" s="15"/>
      <c r="C85" s="13"/>
      <c r="D85" s="16"/>
      <c r="E85" s="16"/>
      <c r="F85" s="16"/>
      <c r="G85" s="13"/>
      <c r="I85" s="17"/>
      <c r="J85" s="12"/>
      <c r="K85" s="13"/>
    </row>
    <row r="86" spans="2:11" ht="12.75">
      <c r="B86" s="15"/>
      <c r="C86" s="13"/>
      <c r="D86" s="16"/>
      <c r="E86" s="16"/>
      <c r="F86" s="16"/>
      <c r="G86" s="13"/>
      <c r="I86" s="17"/>
      <c r="J86" s="12"/>
      <c r="K86" s="13"/>
    </row>
    <row r="87" spans="2:11" ht="12.75">
      <c r="B87" s="15"/>
      <c r="C87" s="13"/>
      <c r="D87" s="16"/>
      <c r="E87" s="16"/>
      <c r="F87" s="16"/>
      <c r="G87" s="13"/>
      <c r="I87" s="17"/>
      <c r="J87" s="12"/>
      <c r="K87" s="13"/>
    </row>
    <row r="88" spans="2:11" ht="12.75">
      <c r="B88" s="15"/>
      <c r="C88" s="13"/>
      <c r="D88" s="16"/>
      <c r="E88" s="16"/>
      <c r="F88" s="16"/>
      <c r="G88" s="13"/>
      <c r="I88" s="17"/>
      <c r="J88" s="12"/>
      <c r="K88" s="13"/>
    </row>
    <row r="89" spans="2:11" ht="12.75">
      <c r="B89" s="15"/>
      <c r="C89" s="13"/>
      <c r="D89" s="16"/>
      <c r="E89" s="16"/>
      <c r="F89" s="16"/>
      <c r="G89" s="13"/>
      <c r="I89" s="17"/>
      <c r="J89" s="12"/>
      <c r="K89" s="13"/>
    </row>
    <row r="90" spans="2:11" ht="12.75">
      <c r="B90" s="15"/>
      <c r="C90" s="13"/>
      <c r="D90" s="16"/>
      <c r="E90" s="16"/>
      <c r="F90" s="16"/>
      <c r="G90" s="13"/>
      <c r="I90" s="17"/>
      <c r="J90" s="12"/>
      <c r="K90" s="13"/>
    </row>
    <row r="91" spans="2:11" ht="12.75">
      <c r="B91" s="15"/>
      <c r="C91" s="13"/>
      <c r="D91" s="16"/>
      <c r="E91" s="16"/>
      <c r="F91" s="16"/>
      <c r="G91" s="13"/>
      <c r="I91" s="17"/>
      <c r="J91" s="12"/>
      <c r="K91" s="13"/>
    </row>
    <row r="92" spans="2:11" ht="12.75">
      <c r="B92" s="15"/>
      <c r="C92" s="13"/>
      <c r="D92" s="16"/>
      <c r="E92" s="16"/>
      <c r="F92" s="16"/>
      <c r="G92" s="13"/>
      <c r="I92" s="17"/>
      <c r="J92" s="12"/>
      <c r="K92" s="13"/>
    </row>
    <row r="93" spans="2:11" ht="12.75">
      <c r="B93" s="15"/>
      <c r="C93" s="13"/>
      <c r="D93" s="16"/>
      <c r="E93" s="16"/>
      <c r="F93" s="16"/>
      <c r="G93" s="13"/>
      <c r="I93" s="17"/>
      <c r="J93" s="12"/>
      <c r="K93" s="13"/>
    </row>
    <row r="94" spans="2:11" ht="12.75">
      <c r="B94" s="15"/>
      <c r="C94" s="13"/>
      <c r="D94" s="16"/>
      <c r="E94" s="16"/>
      <c r="F94" s="16"/>
      <c r="G94" s="13"/>
      <c r="I94" s="17"/>
      <c r="J94" s="12"/>
      <c r="K94" s="13"/>
    </row>
    <row r="95" spans="2:11" ht="12.75">
      <c r="B95" s="15"/>
      <c r="C95" s="13"/>
      <c r="D95" s="16"/>
      <c r="E95" s="16"/>
      <c r="F95" s="16"/>
      <c r="G95" s="13"/>
      <c r="I95" s="17"/>
      <c r="J95" s="12"/>
      <c r="K95" s="13"/>
    </row>
    <row r="96" spans="2:11" ht="12.75">
      <c r="B96" s="15"/>
      <c r="C96" s="13"/>
      <c r="D96" s="16"/>
      <c r="E96" s="16"/>
      <c r="F96" s="16"/>
      <c r="G96" s="13"/>
      <c r="I96" s="17"/>
      <c r="J96" s="12"/>
      <c r="K96" s="13"/>
    </row>
    <row r="97" spans="2:11" ht="12.75">
      <c r="B97" s="15"/>
      <c r="C97" s="13"/>
      <c r="D97" s="16"/>
      <c r="E97" s="16"/>
      <c r="F97" s="16"/>
      <c r="G97" s="13"/>
      <c r="I97" s="17"/>
      <c r="J97" s="12"/>
      <c r="K97" s="13"/>
    </row>
    <row r="98" spans="2:11" ht="12.75">
      <c r="B98" s="15"/>
      <c r="C98" s="13"/>
      <c r="D98" s="16"/>
      <c r="E98" s="16"/>
      <c r="F98" s="16"/>
      <c r="G98" s="13"/>
      <c r="I98" s="17"/>
      <c r="J98" s="12"/>
      <c r="K98" s="13"/>
    </row>
    <row r="99" spans="2:11" ht="12.75">
      <c r="B99" s="15"/>
      <c r="C99" s="13"/>
      <c r="D99" s="16"/>
      <c r="E99" s="16"/>
      <c r="F99" s="16"/>
      <c r="G99" s="13"/>
      <c r="I99" s="17"/>
      <c r="J99" s="12"/>
      <c r="K99" s="13"/>
    </row>
    <row r="100" spans="2:11" ht="12.75">
      <c r="B100" s="15"/>
      <c r="C100" s="13"/>
      <c r="D100" s="16"/>
      <c r="E100" s="16"/>
      <c r="F100" s="16"/>
      <c r="G100" s="13"/>
      <c r="I100" s="17"/>
      <c r="J100" s="12"/>
      <c r="K100" s="13"/>
    </row>
    <row r="101" spans="2:11" ht="12.75">
      <c r="B101" s="15"/>
      <c r="C101" s="13"/>
      <c r="D101" s="16"/>
      <c r="E101" s="16"/>
      <c r="F101" s="16"/>
      <c r="G101" s="13"/>
      <c r="I101" s="17"/>
      <c r="J101" s="12"/>
      <c r="K101" s="13"/>
    </row>
    <row r="102" spans="2:11" ht="12.75">
      <c r="B102" s="15"/>
      <c r="C102" s="13"/>
      <c r="D102" s="16"/>
      <c r="E102" s="16"/>
      <c r="F102" s="16"/>
      <c r="G102" s="13"/>
      <c r="I102" s="17"/>
      <c r="J102" s="12"/>
      <c r="K102" s="13"/>
    </row>
    <row r="103" spans="2:11" ht="12.75">
      <c r="B103" s="15"/>
      <c r="C103" s="13"/>
      <c r="D103" s="16"/>
      <c r="E103" s="16"/>
      <c r="F103" s="16"/>
      <c r="G103" s="13"/>
      <c r="I103" s="17"/>
      <c r="J103" s="12"/>
      <c r="K103" s="13"/>
    </row>
    <row r="104" spans="2:11" ht="12.75">
      <c r="B104" s="15"/>
      <c r="C104" s="13"/>
      <c r="D104" s="16"/>
      <c r="E104" s="16"/>
      <c r="F104" s="16"/>
      <c r="G104" s="13"/>
      <c r="I104" s="17"/>
      <c r="J104" s="12"/>
      <c r="K104" s="13"/>
    </row>
    <row r="105" spans="2:11" ht="12.75">
      <c r="B105" s="15"/>
      <c r="C105" s="13"/>
      <c r="D105" s="16"/>
      <c r="E105" s="16"/>
      <c r="F105" s="16"/>
      <c r="G105" s="13"/>
      <c r="I105" s="17"/>
      <c r="J105" s="12"/>
      <c r="K105" s="13"/>
    </row>
    <row r="106" spans="2:11" ht="12.75">
      <c r="B106" s="15"/>
      <c r="C106" s="13"/>
      <c r="D106" s="16"/>
      <c r="E106" s="16"/>
      <c r="F106" s="16"/>
      <c r="G106" s="13"/>
      <c r="I106" s="17"/>
      <c r="J106" s="12"/>
      <c r="K106" s="13"/>
    </row>
    <row r="107" spans="2:11" ht="12.75">
      <c r="B107" s="15"/>
      <c r="C107" s="13"/>
      <c r="D107" s="16"/>
      <c r="E107" s="16"/>
      <c r="F107" s="16"/>
      <c r="G107" s="13"/>
      <c r="I107" s="17"/>
      <c r="J107" s="12"/>
      <c r="K107" s="13"/>
    </row>
    <row r="108" spans="2:11" ht="12.75">
      <c r="B108" s="15"/>
      <c r="C108" s="13"/>
      <c r="D108" s="16"/>
      <c r="E108" s="16"/>
      <c r="F108" s="16"/>
      <c r="G108" s="13"/>
      <c r="I108" s="17"/>
      <c r="J108" s="12"/>
      <c r="K108" s="13"/>
    </row>
    <row r="109" spans="2:11" ht="12.75">
      <c r="B109" s="15"/>
      <c r="C109" s="13"/>
      <c r="D109" s="16"/>
      <c r="E109" s="16"/>
      <c r="F109" s="16"/>
      <c r="G109" s="13"/>
      <c r="I109" s="17"/>
      <c r="J109" s="12"/>
      <c r="K109" s="13"/>
    </row>
    <row r="110" spans="2:11" ht="12.75">
      <c r="B110" s="15"/>
      <c r="C110" s="13"/>
      <c r="D110" s="16"/>
      <c r="E110" s="16"/>
      <c r="F110" s="16"/>
      <c r="G110" s="13"/>
      <c r="I110" s="17"/>
      <c r="J110" s="12"/>
      <c r="K110" s="13"/>
    </row>
    <row r="111" spans="2:11" ht="12.75">
      <c r="B111" s="15"/>
      <c r="C111" s="13"/>
      <c r="D111" s="16"/>
      <c r="E111" s="16"/>
      <c r="F111" s="16"/>
      <c r="G111" s="13"/>
      <c r="I111" s="17"/>
      <c r="J111" s="12"/>
      <c r="K111" s="13"/>
    </row>
    <row r="112" spans="2:11" ht="12.75">
      <c r="B112" s="15"/>
      <c r="C112" s="13"/>
      <c r="D112" s="16"/>
      <c r="E112" s="16"/>
      <c r="F112" s="16"/>
      <c r="G112" s="13"/>
      <c r="I112" s="17"/>
      <c r="J112" s="12"/>
      <c r="K112" s="13"/>
    </row>
    <row r="113" spans="2:11" ht="12.75">
      <c r="B113" s="15"/>
      <c r="C113" s="13"/>
      <c r="D113" s="16"/>
      <c r="E113" s="16"/>
      <c r="F113" s="16"/>
      <c r="G113" s="13"/>
      <c r="I113" s="17"/>
      <c r="J113" s="12"/>
      <c r="K113" s="13"/>
    </row>
    <row r="114" spans="2:11" ht="12.75">
      <c r="B114" s="15"/>
      <c r="C114" s="13"/>
      <c r="D114" s="16"/>
      <c r="E114" s="16"/>
      <c r="F114" s="16"/>
      <c r="G114" s="13"/>
      <c r="I114" s="17"/>
      <c r="J114" s="12"/>
      <c r="K114" s="13"/>
    </row>
    <row r="115" spans="2:11" ht="12.75">
      <c r="B115" s="15"/>
      <c r="C115" s="13"/>
      <c r="D115" s="16"/>
      <c r="E115" s="16"/>
      <c r="F115" s="16"/>
      <c r="G115" s="13"/>
      <c r="I115" s="17"/>
      <c r="J115" s="12"/>
      <c r="K115" s="13"/>
    </row>
    <row r="116" spans="2:11" ht="12.75">
      <c r="B116" s="15"/>
      <c r="C116" s="13"/>
      <c r="D116" s="16"/>
      <c r="E116" s="16"/>
      <c r="F116" s="16"/>
      <c r="G116" s="13"/>
      <c r="I116" s="17"/>
      <c r="J116" s="12"/>
      <c r="K116" s="13"/>
    </row>
    <row r="117" spans="2:11" ht="12.75">
      <c r="B117" s="15"/>
      <c r="C117" s="13"/>
      <c r="D117" s="16"/>
      <c r="E117" s="16"/>
      <c r="F117" s="16"/>
      <c r="G117" s="13"/>
      <c r="I117" s="17"/>
      <c r="J117" s="12"/>
      <c r="K117" s="13"/>
    </row>
    <row r="118" spans="2:11" ht="12.75">
      <c r="B118" s="15"/>
      <c r="C118" s="13"/>
      <c r="D118" s="16"/>
      <c r="E118" s="16"/>
      <c r="F118" s="16"/>
      <c r="G118" s="13"/>
      <c r="I118" s="17"/>
      <c r="J118" s="12"/>
      <c r="K118" s="13"/>
    </row>
    <row r="119" spans="2:11" ht="12.75">
      <c r="B119" s="15"/>
      <c r="C119" s="13"/>
      <c r="D119" s="16"/>
      <c r="E119" s="16"/>
      <c r="F119" s="16"/>
      <c r="G119" s="13"/>
      <c r="I119" s="17"/>
      <c r="J119" s="12"/>
      <c r="K119" s="13"/>
    </row>
    <row r="120" spans="2:11" ht="12.75">
      <c r="B120" s="15"/>
      <c r="C120" s="13"/>
      <c r="D120" s="16"/>
      <c r="E120" s="16"/>
      <c r="F120" s="16"/>
      <c r="G120" s="13"/>
      <c r="I120" s="17"/>
      <c r="J120" s="12"/>
      <c r="K120" s="13"/>
    </row>
    <row r="121" spans="2:11" ht="12.75">
      <c r="B121" s="15"/>
      <c r="C121" s="13"/>
      <c r="D121" s="16"/>
      <c r="E121" s="16"/>
      <c r="F121" s="16"/>
      <c r="G121" s="13"/>
      <c r="I121" s="17"/>
      <c r="J121" s="12"/>
      <c r="K121" s="13"/>
    </row>
    <row r="122" spans="2:11" ht="12.75">
      <c r="B122" s="15"/>
      <c r="C122" s="13"/>
      <c r="D122" s="16"/>
      <c r="E122" s="16"/>
      <c r="F122" s="16"/>
      <c r="G122" s="13"/>
      <c r="I122" s="17"/>
      <c r="J122" s="12"/>
      <c r="K122" s="13"/>
    </row>
    <row r="123" spans="2:11" ht="12.75">
      <c r="B123" s="15"/>
      <c r="C123" s="13"/>
      <c r="D123" s="16"/>
      <c r="E123" s="16"/>
      <c r="F123" s="16"/>
      <c r="G123" s="13"/>
      <c r="I123" s="17"/>
      <c r="J123" s="12"/>
      <c r="K123" s="13"/>
    </row>
    <row r="124" spans="2:11" ht="12.75">
      <c r="B124" s="15"/>
      <c r="C124" s="13"/>
      <c r="D124" s="16"/>
      <c r="E124" s="16"/>
      <c r="F124" s="16"/>
      <c r="G124" s="13"/>
      <c r="I124" s="17"/>
      <c r="J124" s="12"/>
      <c r="K124" s="13"/>
    </row>
    <row r="125" spans="2:11" ht="12.75">
      <c r="B125" s="15"/>
      <c r="C125" s="13"/>
      <c r="D125" s="16"/>
      <c r="E125" s="16"/>
      <c r="F125" s="16"/>
      <c r="G125" s="13"/>
      <c r="I125" s="17"/>
      <c r="J125" s="12"/>
      <c r="K125" s="13"/>
    </row>
    <row r="126" spans="2:11" ht="12.75">
      <c r="B126" s="15"/>
      <c r="C126" s="13"/>
      <c r="D126" s="16"/>
      <c r="E126" s="16"/>
      <c r="F126" s="16"/>
      <c r="G126" s="13"/>
      <c r="I126" s="17"/>
      <c r="J126" s="12"/>
      <c r="K126" s="13"/>
    </row>
    <row r="127" spans="2:11" ht="12.75">
      <c r="B127" s="15"/>
      <c r="C127" s="13"/>
      <c r="D127" s="16"/>
      <c r="E127" s="16"/>
      <c r="F127" s="16"/>
      <c r="G127" s="13"/>
      <c r="I127" s="17"/>
      <c r="J127" s="12"/>
      <c r="K127" s="13"/>
    </row>
    <row r="128" spans="2:11" ht="12.75">
      <c r="B128" s="15"/>
      <c r="C128" s="13"/>
      <c r="D128" s="16"/>
      <c r="E128" s="16"/>
      <c r="F128" s="16"/>
      <c r="G128" s="13"/>
      <c r="I128" s="17"/>
      <c r="J128" s="12"/>
      <c r="K128" s="13"/>
    </row>
    <row r="129" spans="2:11" ht="12.75">
      <c r="B129" s="15"/>
      <c r="C129" s="13"/>
      <c r="D129" s="16"/>
      <c r="E129" s="16"/>
      <c r="F129" s="16"/>
      <c r="G129" s="13"/>
      <c r="I129" s="17"/>
      <c r="J129" s="12"/>
      <c r="K129" s="13"/>
    </row>
    <row r="130" spans="2:11" ht="12.75">
      <c r="B130" s="15"/>
      <c r="C130" s="13"/>
      <c r="D130" s="16"/>
      <c r="E130" s="16"/>
      <c r="F130" s="16"/>
      <c r="G130" s="13"/>
      <c r="I130" s="17"/>
      <c r="J130" s="12"/>
      <c r="K130" s="13"/>
    </row>
    <row r="131" spans="2:11" ht="12.75">
      <c r="B131" s="15"/>
      <c r="C131" s="13"/>
      <c r="D131" s="16"/>
      <c r="E131" s="16"/>
      <c r="F131" s="16"/>
      <c r="G131" s="13"/>
      <c r="I131" s="17"/>
      <c r="J131" s="12"/>
      <c r="K131" s="13"/>
    </row>
    <row r="132" spans="2:11" ht="12.75">
      <c r="B132" s="15"/>
      <c r="C132" s="13"/>
      <c r="D132" s="16"/>
      <c r="E132" s="16"/>
      <c r="F132" s="16"/>
      <c r="G132" s="13"/>
      <c r="I132" s="17"/>
      <c r="J132" s="12"/>
      <c r="K132" s="13"/>
    </row>
    <row r="133" spans="2:11" ht="12.75">
      <c r="B133" s="15"/>
      <c r="C133" s="13"/>
      <c r="D133" s="16"/>
      <c r="E133" s="16"/>
      <c r="F133" s="16"/>
      <c r="G133" s="13"/>
      <c r="I133" s="17"/>
      <c r="J133" s="12"/>
      <c r="K133" s="13"/>
    </row>
    <row r="134" spans="2:11" ht="12.75">
      <c r="B134" s="15"/>
      <c r="C134" s="13"/>
      <c r="D134" s="16"/>
      <c r="E134" s="16"/>
      <c r="F134" s="16"/>
      <c r="G134" s="13"/>
      <c r="I134" s="17"/>
      <c r="J134" s="12"/>
      <c r="K134" s="13"/>
    </row>
    <row r="135" spans="2:11" ht="12.75">
      <c r="B135" s="15"/>
      <c r="C135" s="13"/>
      <c r="D135" s="16"/>
      <c r="E135" s="16"/>
      <c r="F135" s="16"/>
      <c r="G135" s="13"/>
      <c r="I135" s="17"/>
      <c r="J135" s="12"/>
      <c r="K135" s="13"/>
    </row>
    <row r="136" spans="2:11" ht="12.75">
      <c r="B136" s="15"/>
      <c r="C136" s="13"/>
      <c r="D136" s="16"/>
      <c r="E136" s="16"/>
      <c r="F136" s="16"/>
      <c r="G136" s="13"/>
      <c r="I136" s="17"/>
      <c r="J136" s="12"/>
      <c r="K136" s="13"/>
    </row>
    <row r="137" spans="2:11" ht="12.75">
      <c r="B137" s="15"/>
      <c r="C137" s="13"/>
      <c r="D137" s="16"/>
      <c r="E137" s="16"/>
      <c r="F137" s="16"/>
      <c r="G137" s="13"/>
      <c r="I137" s="17"/>
      <c r="J137" s="12"/>
      <c r="K137" s="13"/>
    </row>
    <row r="138" spans="2:11" ht="12.75">
      <c r="B138" s="15"/>
      <c r="C138" s="13"/>
      <c r="D138" s="16"/>
      <c r="E138" s="16"/>
      <c r="F138" s="16"/>
      <c r="G138" s="13"/>
      <c r="I138" s="17"/>
      <c r="J138" s="12"/>
      <c r="K138" s="13"/>
    </row>
    <row r="139" spans="2:11" ht="12.75">
      <c r="B139" s="15"/>
      <c r="C139" s="13"/>
      <c r="D139" s="16"/>
      <c r="E139" s="16"/>
      <c r="F139" s="16"/>
      <c r="G139" s="13"/>
      <c r="I139" s="17"/>
      <c r="J139" s="12"/>
      <c r="K139" s="13"/>
    </row>
    <row r="140" spans="2:11" ht="12.75">
      <c r="B140" s="15"/>
      <c r="C140" s="13"/>
      <c r="D140" s="16"/>
      <c r="E140" s="16"/>
      <c r="F140" s="16"/>
      <c r="G140" s="13"/>
      <c r="I140" s="17"/>
      <c r="J140" s="12"/>
      <c r="K140" s="13"/>
    </row>
    <row r="141" spans="2:11" ht="12.75">
      <c r="B141" s="15"/>
      <c r="C141" s="13"/>
      <c r="D141" s="16"/>
      <c r="E141" s="16"/>
      <c r="F141" s="16"/>
      <c r="G141" s="13"/>
      <c r="I141" s="17"/>
      <c r="J141" s="12"/>
      <c r="K141" s="13"/>
    </row>
    <row r="142" spans="2:11" ht="12.75">
      <c r="B142" s="15"/>
      <c r="C142" s="13"/>
      <c r="D142" s="16"/>
      <c r="E142" s="16"/>
      <c r="F142" s="16"/>
      <c r="G142" s="13"/>
      <c r="I142" s="17"/>
      <c r="J142" s="12"/>
      <c r="K142" s="13"/>
    </row>
    <row r="143" spans="2:11" ht="12.75">
      <c r="B143" s="15"/>
      <c r="C143" s="13"/>
      <c r="D143" s="16"/>
      <c r="E143" s="16"/>
      <c r="F143" s="16"/>
      <c r="G143" s="13"/>
      <c r="I143" s="17"/>
      <c r="J143" s="12"/>
      <c r="K143" s="13"/>
    </row>
    <row r="144" spans="2:11" ht="12.75">
      <c r="B144" s="15"/>
      <c r="C144" s="13"/>
      <c r="D144" s="16"/>
      <c r="E144" s="16"/>
      <c r="F144" s="16"/>
      <c r="G144" s="13"/>
      <c r="I144" s="17"/>
      <c r="J144" s="12"/>
      <c r="K144" s="13"/>
    </row>
    <row r="145" spans="2:11" ht="12.75">
      <c r="B145" s="15"/>
      <c r="C145" s="13"/>
      <c r="D145" s="16"/>
      <c r="E145" s="16"/>
      <c r="F145" s="16"/>
      <c r="G145" s="13"/>
      <c r="I145" s="17"/>
      <c r="J145" s="12"/>
      <c r="K145" s="13"/>
    </row>
    <row r="146" spans="2:11" ht="12.75">
      <c r="B146" s="15"/>
      <c r="C146" s="13"/>
      <c r="D146" s="16"/>
      <c r="E146" s="16"/>
      <c r="F146" s="16"/>
      <c r="G146" s="13"/>
      <c r="I146" s="17"/>
      <c r="J146" s="12"/>
      <c r="K146" s="13"/>
    </row>
    <row r="147" spans="2:11" ht="12.75">
      <c r="B147" s="15"/>
      <c r="C147" s="13"/>
      <c r="D147" s="16"/>
      <c r="E147" s="16"/>
      <c r="F147" s="16"/>
      <c r="G147" s="13"/>
      <c r="I147" s="17"/>
      <c r="J147" s="12"/>
      <c r="K147" s="13"/>
    </row>
    <row r="148" spans="2:11" ht="12.75">
      <c r="B148" s="15"/>
      <c r="C148" s="13"/>
      <c r="D148" s="16"/>
      <c r="E148" s="16"/>
      <c r="F148" s="16"/>
      <c r="G148" s="13"/>
      <c r="I148" s="17"/>
      <c r="J148" s="12"/>
      <c r="K148" s="13"/>
    </row>
    <row r="149" spans="2:11" ht="12.75">
      <c r="B149" s="15"/>
      <c r="C149" s="13"/>
      <c r="D149" s="16"/>
      <c r="E149" s="16"/>
      <c r="F149" s="16"/>
      <c r="G149" s="13"/>
      <c r="I149" s="17"/>
      <c r="J149" s="12"/>
      <c r="K149" s="13"/>
    </row>
    <row r="150" spans="2:11" ht="12.75">
      <c r="B150" s="15"/>
      <c r="C150" s="13"/>
      <c r="D150" s="16"/>
      <c r="E150" s="16"/>
      <c r="F150" s="16"/>
      <c r="G150" s="13"/>
      <c r="I150" s="17"/>
      <c r="J150" s="12"/>
      <c r="K150" s="13"/>
    </row>
    <row r="151" spans="2:11" ht="12.75">
      <c r="B151" s="15"/>
      <c r="C151" s="13"/>
      <c r="D151" s="16"/>
      <c r="E151" s="16"/>
      <c r="F151" s="16"/>
      <c r="G151" s="13"/>
      <c r="I151" s="17"/>
      <c r="J151" s="12"/>
      <c r="K151" s="13"/>
    </row>
    <row r="152" spans="2:11" ht="12.75">
      <c r="B152" s="15"/>
      <c r="C152" s="13"/>
      <c r="D152" s="16"/>
      <c r="E152" s="16"/>
      <c r="F152" s="16"/>
      <c r="G152" s="13"/>
      <c r="I152" s="17"/>
      <c r="J152" s="12"/>
      <c r="K152" s="13"/>
    </row>
    <row r="153" spans="2:11" ht="12.75">
      <c r="B153" s="15"/>
      <c r="C153" s="13"/>
      <c r="D153" s="16"/>
      <c r="E153" s="16"/>
      <c r="F153" s="16"/>
      <c r="G153" s="13"/>
      <c r="I153" s="17"/>
      <c r="J153" s="12"/>
      <c r="K153" s="13"/>
    </row>
    <row r="154" spans="2:11" ht="12.75">
      <c r="B154" s="15"/>
      <c r="C154" s="13"/>
      <c r="D154" s="16"/>
      <c r="E154" s="16"/>
      <c r="F154" s="16"/>
      <c r="G154" s="13"/>
      <c r="I154" s="17"/>
      <c r="J154" s="12"/>
      <c r="K154" s="13"/>
    </row>
    <row r="155" spans="2:11" ht="12.75">
      <c r="B155" s="15"/>
      <c r="C155" s="13"/>
      <c r="D155" s="16"/>
      <c r="E155" s="16"/>
      <c r="F155" s="16"/>
      <c r="G155" s="13"/>
      <c r="I155" s="17"/>
      <c r="J155" s="12"/>
      <c r="K155" s="13"/>
    </row>
    <row r="156" spans="2:11" ht="12.75">
      <c r="B156" s="15"/>
      <c r="C156" s="13"/>
      <c r="D156" s="16"/>
      <c r="E156" s="16"/>
      <c r="F156" s="16"/>
      <c r="G156" s="13"/>
      <c r="I156" s="17"/>
      <c r="J156" s="12"/>
      <c r="K156" s="13"/>
    </row>
    <row r="157" spans="2:11" ht="12.75">
      <c r="B157" s="15"/>
      <c r="C157" s="13"/>
      <c r="D157" s="16"/>
      <c r="E157" s="16"/>
      <c r="F157" s="16"/>
      <c r="G157" s="13"/>
      <c r="I157" s="17"/>
      <c r="J157" s="12"/>
      <c r="K157" s="13"/>
    </row>
    <row r="158" spans="2:11" ht="12.75">
      <c r="B158" s="15"/>
      <c r="C158" s="13"/>
      <c r="D158" s="16"/>
      <c r="E158" s="16"/>
      <c r="F158" s="16"/>
      <c r="G158" s="13"/>
      <c r="I158" s="17"/>
      <c r="J158" s="12"/>
      <c r="K158" s="13"/>
    </row>
    <row r="159" spans="2:11" ht="12.75">
      <c r="B159" s="15"/>
      <c r="C159" s="13"/>
      <c r="D159" s="16"/>
      <c r="E159" s="16"/>
      <c r="F159" s="16"/>
      <c r="G159" s="13"/>
      <c r="I159" s="17"/>
      <c r="J159" s="12"/>
      <c r="K159" s="13"/>
    </row>
    <row r="160" spans="2:11" ht="12.75">
      <c r="B160" s="15"/>
      <c r="C160" s="13"/>
      <c r="D160" s="16"/>
      <c r="E160" s="16"/>
      <c r="F160" s="16"/>
      <c r="G160" s="13"/>
      <c r="I160" s="17"/>
      <c r="J160" s="12"/>
      <c r="K160" s="13"/>
    </row>
    <row r="161" spans="2:11" ht="12.75">
      <c r="B161" s="15"/>
      <c r="C161" s="13"/>
      <c r="D161" s="16"/>
      <c r="E161" s="16"/>
      <c r="F161" s="16"/>
      <c r="G161" s="13"/>
      <c r="I161" s="17"/>
      <c r="J161" s="12"/>
      <c r="K161" s="13"/>
    </row>
    <row r="162" spans="2:11" ht="12.75">
      <c r="B162" s="15"/>
      <c r="C162" s="13"/>
      <c r="D162" s="16"/>
      <c r="E162" s="16"/>
      <c r="F162" s="16"/>
      <c r="G162" s="13"/>
      <c r="I162" s="17"/>
      <c r="J162" s="12"/>
      <c r="K162" s="13"/>
    </row>
    <row r="163" spans="2:11" ht="12.75">
      <c r="B163" s="15"/>
      <c r="C163" s="13"/>
      <c r="D163" s="16"/>
      <c r="E163" s="16"/>
      <c r="F163" s="16"/>
      <c r="G163" s="13"/>
      <c r="I163" s="17"/>
      <c r="J163" s="12"/>
      <c r="K163" s="13"/>
    </row>
    <row r="164" spans="2:11" ht="12.75">
      <c r="B164" s="15"/>
      <c r="C164" s="13"/>
      <c r="D164" s="16"/>
      <c r="E164" s="16"/>
      <c r="F164" s="16"/>
      <c r="G164" s="13"/>
      <c r="I164" s="17"/>
      <c r="J164" s="12"/>
      <c r="K164" s="13"/>
    </row>
    <row r="165" spans="2:11" ht="12.75">
      <c r="B165" s="15"/>
      <c r="C165" s="13"/>
      <c r="D165" s="16"/>
      <c r="E165" s="16"/>
      <c r="F165" s="16"/>
      <c r="G165" s="13"/>
      <c r="I165" s="17"/>
      <c r="J165" s="12"/>
      <c r="K165" s="13"/>
    </row>
    <row r="166" spans="2:11" ht="12.75">
      <c r="B166" s="15"/>
      <c r="C166" s="13"/>
      <c r="D166" s="16"/>
      <c r="E166" s="16"/>
      <c r="F166" s="16"/>
      <c r="G166" s="13"/>
      <c r="I166" s="17"/>
      <c r="J166" s="12"/>
      <c r="K166" s="13"/>
    </row>
    <row r="167" spans="2:11" ht="12.75">
      <c r="B167" s="15"/>
      <c r="C167" s="13"/>
      <c r="D167" s="16"/>
      <c r="E167" s="16"/>
      <c r="F167" s="16"/>
      <c r="G167" s="13"/>
      <c r="I167" s="17"/>
      <c r="J167" s="12"/>
      <c r="K167" s="13"/>
    </row>
    <row r="168" spans="2:11" ht="12.75">
      <c r="B168" s="15"/>
      <c r="C168" s="13"/>
      <c r="D168" s="16"/>
      <c r="E168" s="16"/>
      <c r="F168" s="16"/>
      <c r="G168" s="13"/>
      <c r="I168" s="17"/>
      <c r="J168" s="12"/>
      <c r="K168" s="13"/>
    </row>
    <row r="169" spans="2:11" ht="12.75">
      <c r="B169" s="15"/>
      <c r="C169" s="13"/>
      <c r="D169" s="16"/>
      <c r="E169" s="16"/>
      <c r="F169" s="16"/>
      <c r="G169" s="13"/>
      <c r="I169" s="17"/>
      <c r="J169" s="12"/>
      <c r="K169" s="13"/>
    </row>
    <row r="170" spans="2:11" ht="12.75">
      <c r="B170" s="15"/>
      <c r="C170" s="13"/>
      <c r="D170" s="16"/>
      <c r="E170" s="16"/>
      <c r="F170" s="16"/>
      <c r="G170" s="13"/>
      <c r="I170" s="17"/>
      <c r="J170" s="12"/>
      <c r="K170" s="13"/>
    </row>
    <row r="171" spans="2:11" ht="12.75">
      <c r="B171" s="15"/>
      <c r="C171" s="13"/>
      <c r="D171" s="16"/>
      <c r="E171" s="16"/>
      <c r="F171" s="16"/>
      <c r="G171" s="13"/>
      <c r="I171" s="17"/>
      <c r="J171" s="12"/>
      <c r="K171" s="13"/>
    </row>
    <row r="172" spans="2:11" ht="12.75">
      <c r="B172" s="15"/>
      <c r="C172" s="13"/>
      <c r="D172" s="16"/>
      <c r="E172" s="16"/>
      <c r="F172" s="16"/>
      <c r="G172" s="13"/>
      <c r="I172" s="17"/>
      <c r="J172" s="12"/>
      <c r="K172" s="13"/>
    </row>
    <row r="173" spans="2:11" ht="12.75">
      <c r="B173" s="15"/>
      <c r="C173" s="13"/>
      <c r="D173" s="16"/>
      <c r="E173" s="16"/>
      <c r="F173" s="16"/>
      <c r="G173" s="13"/>
      <c r="I173" s="17"/>
      <c r="J173" s="12"/>
      <c r="K173" s="13"/>
    </row>
    <row r="174" spans="2:11" ht="12.75">
      <c r="B174" s="15"/>
      <c r="C174" s="13"/>
      <c r="D174" s="16"/>
      <c r="E174" s="16"/>
      <c r="F174" s="16"/>
      <c r="G174" s="13"/>
      <c r="I174" s="17"/>
      <c r="J174" s="12"/>
      <c r="K174" s="13"/>
    </row>
    <row r="175" spans="2:11" ht="12.75">
      <c r="B175" s="15"/>
      <c r="C175" s="13"/>
      <c r="D175" s="16"/>
      <c r="E175" s="16"/>
      <c r="F175" s="16"/>
      <c r="G175" s="13"/>
      <c r="I175" s="17"/>
      <c r="J175" s="12"/>
      <c r="K175" s="13"/>
    </row>
    <row r="176" spans="2:11" ht="12.75">
      <c r="B176" s="15"/>
      <c r="C176" s="13"/>
      <c r="D176" s="16"/>
      <c r="E176" s="16"/>
      <c r="F176" s="16"/>
      <c r="G176" s="13"/>
      <c r="I176" s="17"/>
      <c r="J176" s="12"/>
      <c r="K176" s="13"/>
    </row>
    <row r="177" spans="2:11" ht="12.75">
      <c r="B177" s="15"/>
      <c r="C177" s="13"/>
      <c r="D177" s="16"/>
      <c r="E177" s="16"/>
      <c r="F177" s="16"/>
      <c r="G177" s="13"/>
      <c r="I177" s="17"/>
      <c r="J177" s="12"/>
      <c r="K177" s="13"/>
    </row>
    <row r="178" spans="2:11" ht="12.75">
      <c r="B178" s="15"/>
      <c r="C178" s="13"/>
      <c r="D178" s="16"/>
      <c r="E178" s="16"/>
      <c r="F178" s="16"/>
      <c r="G178" s="13"/>
      <c r="I178" s="17"/>
      <c r="J178" s="12"/>
      <c r="K178" s="13"/>
    </row>
    <row r="179" spans="2:11" ht="12.75">
      <c r="B179" s="15"/>
      <c r="C179" s="13"/>
      <c r="D179" s="16"/>
      <c r="E179" s="16"/>
      <c r="F179" s="16"/>
      <c r="G179" s="13"/>
      <c r="I179" s="17"/>
      <c r="J179" s="12"/>
      <c r="K179" s="13"/>
    </row>
    <row r="180" spans="2:11" ht="12.75">
      <c r="B180" s="15"/>
      <c r="C180" s="13"/>
      <c r="D180" s="16"/>
      <c r="E180" s="16"/>
      <c r="F180" s="16"/>
      <c r="G180" s="13"/>
      <c r="I180" s="17"/>
      <c r="J180" s="12"/>
      <c r="K180" s="13"/>
    </row>
    <row r="181" spans="2:11" ht="12.75">
      <c r="B181" s="15"/>
      <c r="C181" s="13"/>
      <c r="D181" s="16"/>
      <c r="E181" s="16"/>
      <c r="F181" s="16"/>
      <c r="G181" s="13"/>
      <c r="I181" s="17"/>
      <c r="J181" s="12"/>
      <c r="K181" s="13"/>
    </row>
    <row r="182" spans="2:11" ht="12.75">
      <c r="B182" s="15"/>
      <c r="C182" s="13"/>
      <c r="D182" s="16"/>
      <c r="E182" s="16"/>
      <c r="F182" s="16"/>
      <c r="G182" s="13"/>
      <c r="I182" s="17"/>
      <c r="J182" s="12"/>
      <c r="K182" s="13"/>
    </row>
    <row r="183" spans="2:11" ht="12.75">
      <c r="B183" s="15"/>
      <c r="C183" s="13"/>
      <c r="D183" s="16"/>
      <c r="E183" s="16"/>
      <c r="F183" s="16"/>
      <c r="G183" s="13"/>
      <c r="I183" s="17"/>
      <c r="J183" s="12"/>
      <c r="K183" s="13"/>
    </row>
    <row r="184" spans="2:11" ht="12.75">
      <c r="B184" s="15"/>
      <c r="C184" s="13"/>
      <c r="D184" s="16"/>
      <c r="E184" s="16"/>
      <c r="F184" s="16"/>
      <c r="G184" s="13"/>
      <c r="I184" s="17"/>
      <c r="J184" s="12"/>
      <c r="K184" s="13"/>
    </row>
    <row r="185" spans="2:11" ht="12.75">
      <c r="B185" s="15"/>
      <c r="C185" s="13"/>
      <c r="D185" s="16"/>
      <c r="E185" s="16"/>
      <c r="F185" s="16"/>
      <c r="G185" s="13"/>
      <c r="I185" s="17"/>
      <c r="J185" s="12"/>
      <c r="K185" s="13"/>
    </row>
    <row r="186" spans="2:11" ht="12.75">
      <c r="B186" s="15"/>
      <c r="C186" s="13"/>
      <c r="D186" s="16"/>
      <c r="E186" s="16"/>
      <c r="F186" s="16"/>
      <c r="G186" s="13"/>
      <c r="I186" s="17"/>
      <c r="J186" s="12"/>
      <c r="K186" s="13"/>
    </row>
    <row r="187" spans="2:11" ht="12.75">
      <c r="B187" s="15"/>
      <c r="C187" s="13"/>
      <c r="D187" s="16"/>
      <c r="E187" s="16"/>
      <c r="F187" s="16"/>
      <c r="G187" s="13"/>
      <c r="I187" s="17"/>
      <c r="J187" s="12"/>
      <c r="K187" s="13"/>
    </row>
    <row r="188" spans="2:11" ht="12.75">
      <c r="B188" s="15"/>
      <c r="C188" s="13"/>
      <c r="D188" s="16"/>
      <c r="E188" s="16"/>
      <c r="F188" s="16"/>
      <c r="G188" s="13"/>
      <c r="I188" s="17"/>
      <c r="J188" s="12"/>
      <c r="K188" s="13"/>
    </row>
    <row r="189" spans="2:11" ht="12.75">
      <c r="B189" s="15"/>
      <c r="C189" s="13"/>
      <c r="D189" s="16"/>
      <c r="E189" s="16"/>
      <c r="F189" s="16"/>
      <c r="G189" s="13"/>
      <c r="I189" s="17"/>
      <c r="J189" s="12"/>
      <c r="K189" s="13"/>
    </row>
    <row r="190" spans="2:11" ht="12.75">
      <c r="B190" s="15"/>
      <c r="C190" s="13"/>
      <c r="D190" s="16"/>
      <c r="E190" s="16"/>
      <c r="F190" s="16"/>
      <c r="G190" s="13"/>
      <c r="I190" s="17"/>
      <c r="J190" s="12"/>
      <c r="K190" s="13"/>
    </row>
    <row r="191" spans="2:11" ht="12.75">
      <c r="B191" s="15"/>
      <c r="C191" s="13"/>
      <c r="D191" s="16"/>
      <c r="E191" s="16"/>
      <c r="F191" s="16"/>
      <c r="G191" s="13"/>
      <c r="I191" s="17"/>
      <c r="J191" s="12"/>
      <c r="K191" s="13"/>
    </row>
    <row r="192" spans="2:11" ht="12.75">
      <c r="B192" s="15"/>
      <c r="C192" s="13"/>
      <c r="D192" s="16"/>
      <c r="E192" s="16"/>
      <c r="F192" s="16"/>
      <c r="G192" s="13"/>
      <c r="I192" s="17"/>
      <c r="J192" s="12"/>
      <c r="K192" s="13"/>
    </row>
    <row r="193" spans="2:11" ht="12.75">
      <c r="B193" s="15"/>
      <c r="C193" s="13"/>
      <c r="D193" s="16"/>
      <c r="E193" s="16"/>
      <c r="F193" s="16"/>
      <c r="G193" s="13"/>
      <c r="I193" s="17"/>
      <c r="J193" s="12"/>
      <c r="K193" s="13"/>
    </row>
    <row r="194" spans="2:11" ht="12.75">
      <c r="B194" s="15"/>
      <c r="C194" s="13"/>
      <c r="D194" s="16"/>
      <c r="E194" s="16"/>
      <c r="F194" s="16"/>
      <c r="G194" s="13"/>
      <c r="I194" s="17"/>
      <c r="J194" s="12"/>
      <c r="K194" s="13"/>
    </row>
    <row r="195" spans="2:11" ht="12.75">
      <c r="B195" s="15"/>
      <c r="C195" s="13"/>
      <c r="D195" s="16"/>
      <c r="E195" s="16"/>
      <c r="F195" s="16"/>
      <c r="G195" s="13"/>
      <c r="I195" s="17"/>
      <c r="J195" s="12"/>
      <c r="K195" s="13"/>
    </row>
    <row r="196" spans="2:11" ht="12.75">
      <c r="B196" s="15"/>
      <c r="C196" s="13"/>
      <c r="D196" s="16"/>
      <c r="E196" s="16"/>
      <c r="F196" s="16"/>
      <c r="G196" s="13"/>
      <c r="I196" s="17"/>
      <c r="J196" s="12"/>
      <c r="K196" s="13"/>
    </row>
    <row r="197" spans="2:11" ht="12.75">
      <c r="B197" s="15"/>
      <c r="C197" s="13"/>
      <c r="D197" s="16"/>
      <c r="E197" s="16"/>
      <c r="F197" s="16"/>
      <c r="G197" s="13"/>
      <c r="I197" s="17"/>
      <c r="J197" s="12"/>
      <c r="K197" s="13"/>
    </row>
    <row r="198" spans="2:11" ht="12.75">
      <c r="B198" s="15"/>
      <c r="C198" s="13"/>
      <c r="D198" s="16"/>
      <c r="E198" s="16"/>
      <c r="F198" s="16"/>
      <c r="G198" s="13"/>
      <c r="I198" s="17"/>
      <c r="J198" s="12"/>
      <c r="K198" s="13"/>
    </row>
    <row r="199" spans="2:11" ht="12.75">
      <c r="B199" s="15"/>
      <c r="C199" s="13"/>
      <c r="D199" s="16"/>
      <c r="E199" s="16"/>
      <c r="F199" s="16"/>
      <c r="G199" s="13"/>
      <c r="I199" s="17"/>
      <c r="J199" s="12"/>
      <c r="K199" s="13"/>
    </row>
    <row r="200" spans="2:11" ht="12.75">
      <c r="B200" s="15"/>
      <c r="C200" s="13"/>
      <c r="D200" s="16"/>
      <c r="E200" s="16"/>
      <c r="F200" s="16"/>
      <c r="G200" s="13"/>
      <c r="I200" s="17"/>
      <c r="J200" s="12"/>
      <c r="K200" s="13"/>
    </row>
    <row r="201" spans="2:11" ht="12.75">
      <c r="B201" s="15"/>
      <c r="C201" s="13"/>
      <c r="D201" s="16"/>
      <c r="E201" s="16"/>
      <c r="F201" s="16"/>
      <c r="G201" s="13"/>
      <c r="I201" s="17"/>
      <c r="J201" s="12"/>
      <c r="K201" s="13"/>
    </row>
    <row r="202" spans="2:11" ht="12.75">
      <c r="B202" s="15"/>
      <c r="C202" s="13"/>
      <c r="D202" s="16"/>
      <c r="E202" s="16"/>
      <c r="F202" s="16"/>
      <c r="G202" s="13"/>
      <c r="I202" s="17"/>
      <c r="J202" s="12"/>
      <c r="K202" s="13"/>
    </row>
    <row r="203" spans="2:11" ht="12.75">
      <c r="B203" s="15"/>
      <c r="C203" s="13"/>
      <c r="D203" s="16"/>
      <c r="E203" s="16"/>
      <c r="F203" s="16"/>
      <c r="G203" s="13"/>
      <c r="I203" s="17"/>
      <c r="J203" s="12"/>
      <c r="K203" s="13"/>
    </row>
    <row r="204" spans="2:11" ht="12.75">
      <c r="B204" s="15"/>
      <c r="C204" s="13"/>
      <c r="D204" s="16"/>
      <c r="E204" s="16"/>
      <c r="F204" s="16"/>
      <c r="G204" s="13"/>
      <c r="I204" s="17"/>
      <c r="J204" s="12"/>
      <c r="K204" s="13"/>
    </row>
    <row r="205" spans="2:11" ht="12.75">
      <c r="B205" s="15"/>
      <c r="C205" s="13"/>
      <c r="D205" s="16"/>
      <c r="E205" s="16"/>
      <c r="F205" s="16"/>
      <c r="G205" s="13"/>
      <c r="I205" s="17"/>
      <c r="J205" s="12"/>
      <c r="K205" s="13"/>
    </row>
    <row r="206" spans="2:11" ht="12.75">
      <c r="B206" s="15"/>
      <c r="C206" s="13"/>
      <c r="D206" s="16"/>
      <c r="E206" s="16"/>
      <c r="F206" s="16"/>
      <c r="G206" s="13"/>
      <c r="I206" s="17"/>
      <c r="J206" s="12"/>
      <c r="K206" s="13"/>
    </row>
    <row r="207" spans="2:11" ht="12.75">
      <c r="B207" s="15"/>
      <c r="C207" s="13"/>
      <c r="D207" s="16"/>
      <c r="E207" s="16"/>
      <c r="F207" s="16"/>
      <c r="G207" s="13"/>
      <c r="I207" s="17"/>
      <c r="J207" s="12"/>
      <c r="K207" s="13"/>
    </row>
    <row r="208" spans="2:11" ht="12.75">
      <c r="B208" s="15"/>
      <c r="C208" s="13"/>
      <c r="D208" s="16"/>
      <c r="E208" s="16"/>
      <c r="F208" s="16"/>
      <c r="G208" s="13"/>
      <c r="I208" s="17"/>
      <c r="J208" s="12"/>
      <c r="K208" s="13"/>
    </row>
    <row r="209" spans="2:11" ht="12.75">
      <c r="B209" s="15"/>
      <c r="C209" s="13"/>
      <c r="D209" s="16"/>
      <c r="E209" s="16"/>
      <c r="F209" s="16"/>
      <c r="G209" s="13"/>
      <c r="I209" s="17"/>
      <c r="J209" s="12"/>
      <c r="K209" s="13"/>
    </row>
    <row r="210" spans="2:11" ht="12.75">
      <c r="B210" s="15"/>
      <c r="C210" s="13"/>
      <c r="D210" s="16"/>
      <c r="E210" s="16"/>
      <c r="F210" s="16"/>
      <c r="G210" s="13"/>
      <c r="I210" s="17"/>
      <c r="J210" s="12"/>
      <c r="K210" s="13"/>
    </row>
    <row r="211" spans="2:11" ht="12.75">
      <c r="B211" s="15"/>
      <c r="C211" s="13"/>
      <c r="D211" s="16"/>
      <c r="E211" s="16"/>
      <c r="F211" s="16"/>
      <c r="G211" s="13"/>
      <c r="I211" s="17"/>
      <c r="J211" s="12"/>
      <c r="K211" s="13"/>
    </row>
    <row r="212" spans="2:11" ht="12.75">
      <c r="B212" s="15"/>
      <c r="C212" s="13"/>
      <c r="D212" s="16"/>
      <c r="E212" s="16"/>
      <c r="F212" s="16"/>
      <c r="G212" s="13"/>
      <c r="I212" s="17"/>
      <c r="J212" s="12"/>
      <c r="K212" s="13"/>
    </row>
    <row r="213" spans="2:11" ht="12.75">
      <c r="B213" s="15"/>
      <c r="C213" s="13"/>
      <c r="D213" s="16"/>
      <c r="E213" s="16"/>
      <c r="F213" s="16"/>
      <c r="G213" s="13"/>
      <c r="I213" s="17"/>
      <c r="J213" s="12"/>
      <c r="K213" s="13"/>
    </row>
    <row r="214" spans="2:11" ht="12.75">
      <c r="B214" s="15"/>
      <c r="C214" s="13"/>
      <c r="D214" s="16"/>
      <c r="E214" s="16"/>
      <c r="F214" s="16"/>
      <c r="G214" s="13"/>
      <c r="I214" s="17"/>
      <c r="J214" s="12"/>
      <c r="K214" s="13"/>
    </row>
    <row r="215" spans="2:11" ht="12.75">
      <c r="B215" s="15"/>
      <c r="C215" s="13"/>
      <c r="D215" s="16"/>
      <c r="E215" s="16"/>
      <c r="F215" s="16"/>
      <c r="G215" s="13"/>
      <c r="I215" s="17"/>
      <c r="J215" s="12"/>
      <c r="K215" s="13"/>
    </row>
    <row r="216" spans="2:11" ht="12.75">
      <c r="B216" s="15"/>
      <c r="C216" s="13"/>
      <c r="D216" s="16"/>
      <c r="E216" s="16"/>
      <c r="F216" s="16"/>
      <c r="G216" s="13"/>
      <c r="I216" s="17"/>
      <c r="J216" s="12"/>
      <c r="K216" s="13"/>
    </row>
    <row r="217" spans="2:11" ht="12.75">
      <c r="B217" s="15"/>
      <c r="C217" s="13"/>
      <c r="D217" s="16"/>
      <c r="E217" s="16"/>
      <c r="F217" s="16"/>
      <c r="G217" s="13"/>
      <c r="I217" s="17"/>
      <c r="J217" s="12"/>
      <c r="K217" s="13"/>
    </row>
    <row r="218" spans="2:11" ht="12.75">
      <c r="B218" s="15"/>
      <c r="C218" s="13"/>
      <c r="D218" s="16"/>
      <c r="E218" s="16"/>
      <c r="F218" s="16"/>
      <c r="G218" s="13"/>
      <c r="I218" s="17"/>
      <c r="J218" s="12"/>
      <c r="K218" s="13"/>
    </row>
    <row r="219" spans="2:11" ht="12.75">
      <c r="B219" s="15"/>
      <c r="C219" s="13"/>
      <c r="D219" s="16"/>
      <c r="E219" s="16"/>
      <c r="F219" s="16"/>
      <c r="G219" s="13"/>
      <c r="I219" s="17"/>
      <c r="J219" s="12"/>
      <c r="K219" s="13"/>
    </row>
    <row r="220" spans="2:11" ht="12.75">
      <c r="B220" s="15"/>
      <c r="C220" s="13"/>
      <c r="D220" s="16"/>
      <c r="E220" s="16"/>
      <c r="F220" s="16"/>
      <c r="G220" s="13"/>
      <c r="I220" s="17"/>
      <c r="J220" s="12"/>
      <c r="K220" s="13"/>
    </row>
    <row r="221" spans="2:11" ht="12.75">
      <c r="B221" s="15"/>
      <c r="C221" s="13"/>
      <c r="D221" s="16"/>
      <c r="E221" s="16"/>
      <c r="F221" s="16"/>
      <c r="G221" s="13"/>
      <c r="I221" s="17"/>
      <c r="J221" s="12"/>
      <c r="K221" s="13"/>
    </row>
    <row r="222" spans="2:11" ht="12.75">
      <c r="B222" s="15"/>
      <c r="C222" s="13"/>
      <c r="D222" s="16"/>
      <c r="E222" s="16"/>
      <c r="F222" s="16"/>
      <c r="G222" s="13"/>
      <c r="I222" s="17"/>
      <c r="J222" s="12"/>
      <c r="K222" s="13"/>
    </row>
    <row r="223" spans="2:11" ht="12.75">
      <c r="B223" s="15"/>
      <c r="C223" s="13"/>
      <c r="D223" s="16"/>
      <c r="E223" s="16"/>
      <c r="F223" s="16"/>
      <c r="G223" s="13"/>
      <c r="I223" s="17"/>
      <c r="J223" s="12"/>
      <c r="K223" s="13"/>
    </row>
    <row r="224" spans="2:11" ht="12.75">
      <c r="B224" s="15"/>
      <c r="C224" s="13"/>
      <c r="D224" s="16"/>
      <c r="E224" s="16"/>
      <c r="F224" s="16"/>
      <c r="G224" s="13"/>
      <c r="I224" s="17"/>
      <c r="J224" s="12"/>
      <c r="K224" s="13"/>
    </row>
    <row r="225" spans="2:11" ht="12.75">
      <c r="B225" s="15"/>
      <c r="C225" s="13"/>
      <c r="D225" s="16"/>
      <c r="E225" s="16"/>
      <c r="F225" s="16"/>
      <c r="G225" s="13"/>
      <c r="I225" s="17"/>
      <c r="J225" s="12"/>
      <c r="K225" s="13"/>
    </row>
    <row r="226" spans="2:11" ht="12.75">
      <c r="B226" s="15"/>
      <c r="C226" s="13"/>
      <c r="D226" s="16"/>
      <c r="E226" s="16"/>
      <c r="F226" s="16"/>
      <c r="G226" s="13"/>
      <c r="I226" s="17"/>
      <c r="J226" s="12"/>
      <c r="K226" s="13"/>
    </row>
    <row r="227" spans="2:11" ht="12.75">
      <c r="B227" s="15"/>
      <c r="C227" s="13"/>
      <c r="D227" s="16"/>
      <c r="E227" s="16"/>
      <c r="F227" s="16"/>
      <c r="G227" s="13"/>
      <c r="I227" s="17"/>
      <c r="J227" s="12"/>
      <c r="K227" s="13"/>
    </row>
    <row r="228" spans="2:11" ht="12.75">
      <c r="B228" s="15"/>
      <c r="C228" s="13"/>
      <c r="D228" s="16"/>
      <c r="E228" s="16"/>
      <c r="F228" s="16"/>
      <c r="G228" s="13"/>
      <c r="I228" s="17"/>
      <c r="J228" s="12"/>
      <c r="K228" s="13"/>
    </row>
    <row r="229" spans="2:11" ht="12.75">
      <c r="B229" s="15"/>
      <c r="C229" s="13"/>
      <c r="D229" s="16"/>
      <c r="E229" s="16"/>
      <c r="F229" s="16"/>
      <c r="G229" s="13"/>
      <c r="I229" s="17"/>
      <c r="J229" s="12"/>
      <c r="K229" s="13"/>
    </row>
    <row r="230" spans="2:11" ht="12.75">
      <c r="B230" s="15"/>
      <c r="C230" s="13"/>
      <c r="D230" s="16"/>
      <c r="E230" s="16"/>
      <c r="F230" s="16"/>
      <c r="G230" s="13"/>
      <c r="I230" s="17"/>
      <c r="J230" s="12"/>
      <c r="K230" s="13"/>
    </row>
    <row r="231" spans="2:11" ht="12.75">
      <c r="B231" s="15"/>
      <c r="C231" s="13"/>
      <c r="D231" s="16"/>
      <c r="E231" s="16"/>
      <c r="F231" s="16"/>
      <c r="G231" s="13"/>
      <c r="I231" s="17"/>
      <c r="J231" s="12"/>
      <c r="K231" s="13"/>
    </row>
    <row r="232" spans="2:11" ht="12.75">
      <c r="B232" s="15"/>
      <c r="C232" s="13"/>
      <c r="D232" s="16"/>
      <c r="E232" s="16"/>
      <c r="F232" s="16"/>
      <c r="G232" s="13"/>
      <c r="I232" s="17"/>
      <c r="J232" s="12"/>
      <c r="K232" s="13"/>
    </row>
    <row r="233" spans="2:11" ht="12.75">
      <c r="B233" s="15"/>
      <c r="C233" s="13"/>
      <c r="D233" s="16"/>
      <c r="E233" s="16"/>
      <c r="F233" s="16"/>
      <c r="G233" s="13"/>
      <c r="I233" s="17"/>
      <c r="J233" s="12"/>
      <c r="K233" s="13"/>
    </row>
    <row r="234" spans="2:11" ht="12.75">
      <c r="B234" s="15"/>
      <c r="C234" s="13"/>
      <c r="D234" s="16"/>
      <c r="E234" s="16"/>
      <c r="F234" s="16"/>
      <c r="G234" s="13"/>
      <c r="I234" s="17"/>
      <c r="J234" s="12"/>
      <c r="K234" s="13"/>
    </row>
    <row r="235" spans="2:11" ht="12.75">
      <c r="B235" s="15"/>
      <c r="C235" s="13"/>
      <c r="D235" s="16"/>
      <c r="E235" s="16"/>
      <c r="F235" s="16"/>
      <c r="G235" s="13"/>
      <c r="I235" s="17"/>
      <c r="J235" s="12"/>
      <c r="K235" s="13"/>
    </row>
    <row r="236" spans="2:11" ht="12.75">
      <c r="B236" s="15"/>
      <c r="C236" s="13"/>
      <c r="D236" s="16"/>
      <c r="E236" s="16"/>
      <c r="F236" s="16"/>
      <c r="G236" s="13"/>
      <c r="I236" s="17"/>
      <c r="J236" s="12"/>
      <c r="K236" s="13"/>
    </row>
    <row r="237" spans="2:11" ht="12.75">
      <c r="B237" s="15"/>
      <c r="C237" s="13"/>
      <c r="D237" s="16"/>
      <c r="E237" s="16"/>
      <c r="F237" s="16"/>
      <c r="G237" s="13"/>
      <c r="I237" s="17"/>
      <c r="J237" s="12"/>
      <c r="K237" s="13"/>
    </row>
    <row r="238" spans="2:11" ht="12.75">
      <c r="B238" s="15"/>
      <c r="C238" s="13"/>
      <c r="D238" s="16"/>
      <c r="E238" s="16"/>
      <c r="F238" s="16"/>
      <c r="G238" s="13"/>
      <c r="I238" s="17"/>
      <c r="J238" s="12"/>
      <c r="K238" s="13"/>
    </row>
    <row r="239" spans="2:11" ht="12.75">
      <c r="B239" s="15"/>
      <c r="C239" s="13"/>
      <c r="D239" s="16"/>
      <c r="E239" s="16"/>
      <c r="F239" s="16"/>
      <c r="G239" s="13"/>
      <c r="I239" s="17"/>
      <c r="J239" s="12"/>
      <c r="K239" s="13"/>
    </row>
    <row r="240" spans="2:11" ht="12.75">
      <c r="B240" s="15"/>
      <c r="C240" s="13"/>
      <c r="D240" s="16"/>
      <c r="E240" s="16"/>
      <c r="F240" s="16"/>
      <c r="G240" s="13"/>
      <c r="I240" s="17"/>
      <c r="J240" s="12"/>
      <c r="K240" s="13"/>
    </row>
    <row r="241" spans="2:11" ht="12.75">
      <c r="B241" s="15"/>
      <c r="C241" s="13"/>
      <c r="D241" s="16"/>
      <c r="E241" s="16"/>
      <c r="F241" s="16"/>
      <c r="G241" s="13"/>
      <c r="I241" s="17"/>
      <c r="J241" s="12"/>
      <c r="K241" s="13"/>
    </row>
    <row r="242" spans="2:11" ht="12.75">
      <c r="B242" s="15"/>
      <c r="C242" s="13"/>
      <c r="D242" s="16"/>
      <c r="E242" s="16"/>
      <c r="F242" s="16"/>
      <c r="G242" s="13"/>
      <c r="I242" s="17"/>
      <c r="J242" s="12"/>
      <c r="K242" s="13"/>
    </row>
    <row r="243" spans="2:11" ht="12.75">
      <c r="B243" s="15"/>
      <c r="C243" s="13"/>
      <c r="D243" s="16"/>
      <c r="E243" s="16"/>
      <c r="F243" s="16"/>
      <c r="G243" s="13"/>
      <c r="I243" s="17"/>
      <c r="J243" s="12"/>
      <c r="K243" s="13"/>
    </row>
    <row r="244" spans="2:11" ht="12.75">
      <c r="B244" s="15"/>
      <c r="C244" s="13"/>
      <c r="D244" s="16"/>
      <c r="E244" s="16"/>
      <c r="F244" s="16"/>
      <c r="G244" s="13"/>
      <c r="I244" s="17"/>
      <c r="J244" s="12"/>
      <c r="K244" s="13"/>
    </row>
    <row r="245" spans="2:11" ht="12.75">
      <c r="B245" s="15"/>
      <c r="C245" s="13"/>
      <c r="D245" s="16"/>
      <c r="E245" s="16"/>
      <c r="F245" s="16"/>
      <c r="G245" s="13"/>
      <c r="I245" s="17"/>
      <c r="J245" s="12"/>
      <c r="K245" s="13"/>
    </row>
    <row r="246" spans="2:11" ht="12.75">
      <c r="B246" s="15"/>
      <c r="C246" s="13"/>
      <c r="D246" s="16"/>
      <c r="E246" s="16"/>
      <c r="F246" s="16"/>
      <c r="G246" s="13"/>
      <c r="I246" s="17"/>
      <c r="J246" s="12"/>
      <c r="K246" s="13"/>
    </row>
    <row r="247" spans="2:11" ht="12.75">
      <c r="B247" s="15"/>
      <c r="C247" s="13"/>
      <c r="D247" s="16"/>
      <c r="E247" s="16"/>
      <c r="F247" s="16"/>
      <c r="G247" s="13"/>
      <c r="I247" s="17"/>
      <c r="J247" s="12"/>
      <c r="K247" s="13"/>
    </row>
    <row r="248" spans="2:11" ht="12.75">
      <c r="B248" s="15"/>
      <c r="C248" s="13"/>
      <c r="D248" s="16"/>
      <c r="E248" s="16"/>
      <c r="F248" s="16"/>
      <c r="G248" s="13"/>
      <c r="I248" s="17"/>
      <c r="J248" s="12"/>
      <c r="K248" s="13"/>
    </row>
    <row r="249" spans="2:11" ht="12.75">
      <c r="B249" s="15"/>
      <c r="C249" s="13"/>
      <c r="D249" s="16"/>
      <c r="E249" s="16"/>
      <c r="F249" s="16"/>
      <c r="G249" s="13"/>
      <c r="I249" s="17"/>
      <c r="J249" s="12"/>
      <c r="K249" s="13"/>
    </row>
    <row r="250" spans="2:11" ht="12.75">
      <c r="B250" s="15"/>
      <c r="C250" s="13"/>
      <c r="D250" s="16"/>
      <c r="E250" s="16"/>
      <c r="F250" s="16"/>
      <c r="G250" s="13"/>
      <c r="I250" s="17"/>
      <c r="J250" s="12"/>
      <c r="K250" s="13"/>
    </row>
    <row r="251" spans="2:11" ht="12.75">
      <c r="B251" s="15"/>
      <c r="C251" s="13"/>
      <c r="D251" s="16"/>
      <c r="E251" s="16"/>
      <c r="F251" s="16"/>
      <c r="G251" s="13"/>
      <c r="I251" s="17"/>
      <c r="J251" s="12"/>
      <c r="K251" s="13"/>
    </row>
    <row r="252" spans="2:11" ht="12.75">
      <c r="B252" s="15"/>
      <c r="C252" s="13"/>
      <c r="D252" s="16"/>
      <c r="E252" s="16"/>
      <c r="F252" s="16"/>
      <c r="G252" s="13"/>
      <c r="I252" s="17"/>
      <c r="J252" s="12"/>
      <c r="K252" s="13"/>
    </row>
    <row r="253" spans="2:11" ht="12.75">
      <c r="B253" s="15"/>
      <c r="C253" s="13"/>
      <c r="D253" s="16"/>
      <c r="E253" s="16"/>
      <c r="F253" s="16"/>
      <c r="G253" s="13"/>
      <c r="I253" s="17"/>
      <c r="J253" s="12"/>
      <c r="K253" s="13"/>
    </row>
    <row r="254" spans="2:11" ht="12.75">
      <c r="B254" s="15"/>
      <c r="C254" s="13"/>
      <c r="D254" s="16"/>
      <c r="E254" s="16"/>
      <c r="F254" s="16"/>
      <c r="G254" s="13"/>
      <c r="I254" s="17"/>
      <c r="J254" s="12"/>
      <c r="K254" s="13"/>
    </row>
    <row r="255" spans="2:11" ht="12.75">
      <c r="B255" s="15"/>
      <c r="C255" s="13"/>
      <c r="D255" s="16"/>
      <c r="E255" s="16"/>
      <c r="F255" s="16"/>
      <c r="G255" s="13"/>
      <c r="I255" s="17"/>
      <c r="J255" s="12"/>
      <c r="K255" s="13"/>
    </row>
    <row r="256" spans="2:11" ht="12.75">
      <c r="B256" s="15"/>
      <c r="C256" s="13"/>
      <c r="D256" s="16"/>
      <c r="E256" s="16"/>
      <c r="F256" s="16"/>
      <c r="G256" s="13"/>
      <c r="I256" s="17"/>
      <c r="J256" s="12"/>
      <c r="K256" s="13"/>
    </row>
    <row r="257" spans="2:11" ht="12.75">
      <c r="B257" s="15"/>
      <c r="C257" s="13"/>
      <c r="D257" s="16"/>
      <c r="E257" s="16"/>
      <c r="F257" s="16"/>
      <c r="G257" s="13"/>
      <c r="I257" s="17"/>
      <c r="J257" s="12"/>
      <c r="K257" s="13"/>
    </row>
    <row r="258" spans="2:11" ht="12.75">
      <c r="B258" s="15"/>
      <c r="C258" s="13"/>
      <c r="D258" s="16"/>
      <c r="E258" s="16"/>
      <c r="F258" s="16"/>
      <c r="G258" s="13"/>
      <c r="I258" s="17"/>
      <c r="J258" s="12"/>
      <c r="K258" s="13"/>
    </row>
    <row r="259" spans="2:11" ht="12.75">
      <c r="B259" s="15"/>
      <c r="C259" s="13"/>
      <c r="D259" s="16"/>
      <c r="E259" s="16"/>
      <c r="F259" s="16"/>
      <c r="G259" s="13"/>
      <c r="I259" s="17"/>
      <c r="J259" s="12"/>
      <c r="K259" s="13"/>
    </row>
    <row r="260" spans="2:11" ht="12.75">
      <c r="B260" s="15"/>
      <c r="C260" s="13"/>
      <c r="D260" s="16"/>
      <c r="E260" s="16"/>
      <c r="F260" s="16"/>
      <c r="G260" s="13"/>
      <c r="I260" s="17"/>
      <c r="J260" s="12"/>
      <c r="K260" s="13"/>
    </row>
    <row r="261" spans="2:11" ht="12.75">
      <c r="B261" s="15"/>
      <c r="C261" s="13"/>
      <c r="D261" s="16"/>
      <c r="E261" s="16"/>
      <c r="F261" s="16"/>
      <c r="G261" s="13"/>
      <c r="I261" s="17"/>
      <c r="J261" s="12"/>
      <c r="K261" s="13"/>
    </row>
    <row r="262" spans="2:11" ht="12.75">
      <c r="B262" s="15"/>
      <c r="C262" s="13"/>
      <c r="D262" s="16"/>
      <c r="E262" s="16"/>
      <c r="F262" s="16"/>
      <c r="G262" s="13"/>
      <c r="I262" s="17"/>
      <c r="J262" s="12"/>
      <c r="K262" s="13"/>
    </row>
    <row r="263" spans="2:11" ht="12.75">
      <c r="B263" s="15"/>
      <c r="C263" s="13"/>
      <c r="D263" s="16"/>
      <c r="E263" s="16"/>
      <c r="F263" s="16"/>
      <c r="G263" s="13"/>
      <c r="I263" s="17"/>
      <c r="J263" s="12"/>
      <c r="K263" s="13"/>
    </row>
    <row r="264" spans="2:11" ht="12.75">
      <c r="B264" s="15"/>
      <c r="C264" s="13"/>
      <c r="D264" s="16"/>
      <c r="E264" s="16"/>
      <c r="F264" s="16"/>
      <c r="G264" s="13"/>
      <c r="I264" s="17"/>
      <c r="J264" s="12"/>
      <c r="K264" s="13"/>
    </row>
    <row r="265" spans="2:11" ht="12.75">
      <c r="B265" s="15"/>
      <c r="C265" s="13"/>
      <c r="D265" s="16"/>
      <c r="E265" s="16"/>
      <c r="F265" s="16"/>
      <c r="G265" s="13"/>
      <c r="I265" s="17"/>
      <c r="J265" s="12"/>
      <c r="K265" s="13"/>
    </row>
    <row r="266" spans="2:11" ht="12.75">
      <c r="B266" s="15"/>
      <c r="C266" s="13"/>
      <c r="D266" s="16"/>
      <c r="E266" s="16"/>
      <c r="F266" s="16"/>
      <c r="G266" s="13"/>
      <c r="I266" s="17"/>
      <c r="J266" s="12"/>
      <c r="K266" s="13"/>
    </row>
    <row r="267" spans="2:11" ht="12.75">
      <c r="B267" s="15"/>
      <c r="C267" s="13"/>
      <c r="D267" s="16"/>
      <c r="E267" s="16"/>
      <c r="F267" s="16"/>
      <c r="G267" s="13"/>
      <c r="I267" s="17"/>
      <c r="J267" s="12"/>
      <c r="K267" s="13"/>
    </row>
    <row r="268" spans="2:11" ht="12.75">
      <c r="B268" s="15"/>
      <c r="C268" s="13"/>
      <c r="D268" s="16"/>
      <c r="E268" s="16"/>
      <c r="F268" s="16"/>
      <c r="G268" s="13"/>
      <c r="I268" s="17"/>
      <c r="J268" s="12"/>
      <c r="K268" s="13"/>
    </row>
    <row r="269" spans="2:11" ht="12.75">
      <c r="B269" s="15"/>
      <c r="C269" s="13"/>
      <c r="D269" s="16"/>
      <c r="E269" s="16"/>
      <c r="F269" s="16"/>
      <c r="G269" s="13"/>
      <c r="I269" s="17"/>
      <c r="J269" s="12"/>
      <c r="K269" s="13"/>
    </row>
    <row r="270" spans="2:11" ht="12.75">
      <c r="B270" s="15"/>
      <c r="C270" s="13"/>
      <c r="D270" s="16"/>
      <c r="E270" s="16"/>
      <c r="F270" s="16"/>
      <c r="G270" s="13"/>
      <c r="I270" s="17"/>
      <c r="J270" s="12"/>
      <c r="K270" s="13"/>
    </row>
    <row r="271" spans="2:11" ht="12.75">
      <c r="B271" s="15"/>
      <c r="C271" s="13"/>
      <c r="D271" s="16"/>
      <c r="E271" s="16"/>
      <c r="F271" s="16"/>
      <c r="G271" s="13"/>
      <c r="I271" s="17"/>
      <c r="J271" s="12"/>
      <c r="K271" s="13"/>
    </row>
    <row r="272" spans="2:11" ht="12.75">
      <c r="B272" s="15"/>
      <c r="C272" s="13"/>
      <c r="D272" s="16"/>
      <c r="E272" s="16"/>
      <c r="F272" s="16"/>
      <c r="G272" s="13"/>
      <c r="I272" s="17"/>
      <c r="J272" s="12"/>
      <c r="K272" s="13"/>
    </row>
    <row r="273" spans="2:11" ht="12.75">
      <c r="B273" s="15"/>
      <c r="C273" s="13"/>
      <c r="D273" s="16"/>
      <c r="E273" s="16"/>
      <c r="F273" s="16"/>
      <c r="G273" s="13"/>
      <c r="I273" s="17"/>
      <c r="J273" s="12"/>
      <c r="K273" s="13"/>
    </row>
    <row r="274" spans="2:11" ht="12.75">
      <c r="B274" s="15"/>
      <c r="C274" s="13"/>
      <c r="D274" s="16"/>
      <c r="E274" s="16"/>
      <c r="F274" s="16"/>
      <c r="G274" s="13"/>
      <c r="I274" s="17"/>
      <c r="J274" s="12"/>
      <c r="K274" s="13"/>
    </row>
    <row r="275" spans="2:11" ht="12.75">
      <c r="B275" s="15"/>
      <c r="C275" s="13"/>
      <c r="D275" s="16"/>
      <c r="E275" s="16"/>
      <c r="F275" s="16"/>
      <c r="G275" s="13"/>
      <c r="I275" s="17"/>
      <c r="J275" s="12"/>
      <c r="K275" s="13"/>
    </row>
    <row r="276" spans="2:11" ht="12.75">
      <c r="B276" s="15"/>
      <c r="C276" s="13"/>
      <c r="D276" s="16"/>
      <c r="E276" s="16"/>
      <c r="F276" s="16"/>
      <c r="G276" s="13"/>
      <c r="I276" s="17"/>
      <c r="J276" s="12"/>
      <c r="K276" s="13"/>
    </row>
    <row r="277" spans="2:11" ht="12.75">
      <c r="B277" s="15"/>
      <c r="C277" s="13"/>
      <c r="D277" s="16"/>
      <c r="E277" s="16"/>
      <c r="F277" s="16"/>
      <c r="G277" s="13"/>
      <c r="I277" s="17"/>
      <c r="J277" s="12"/>
      <c r="K277" s="13"/>
    </row>
    <row r="278" spans="2:11" ht="12.75">
      <c r="B278" s="15"/>
      <c r="C278" s="13"/>
      <c r="D278" s="16"/>
      <c r="E278" s="16"/>
      <c r="F278" s="16"/>
      <c r="G278" s="13"/>
      <c r="I278" s="17"/>
      <c r="J278" s="12"/>
      <c r="K278" s="13"/>
    </row>
    <row r="279" spans="2:11" ht="12.75">
      <c r="B279" s="15"/>
      <c r="C279" s="13"/>
      <c r="D279" s="16"/>
      <c r="E279" s="16"/>
      <c r="F279" s="16"/>
      <c r="G279" s="13"/>
      <c r="I279" s="17"/>
      <c r="J279" s="12"/>
      <c r="K279" s="13"/>
    </row>
    <row r="280" spans="2:11" ht="12.75">
      <c r="B280" s="15"/>
      <c r="C280" s="13"/>
      <c r="D280" s="16"/>
      <c r="E280" s="16"/>
      <c r="F280" s="16"/>
      <c r="G280" s="13"/>
      <c r="I280" s="17"/>
      <c r="J280" s="12"/>
      <c r="K280" s="13"/>
    </row>
    <row r="281" spans="2:11" ht="12.75">
      <c r="B281" s="15"/>
      <c r="C281" s="13"/>
      <c r="D281" s="16"/>
      <c r="E281" s="16"/>
      <c r="F281" s="16"/>
      <c r="G281" s="13"/>
      <c r="I281" s="17"/>
      <c r="J281" s="12"/>
      <c r="K281" s="13"/>
    </row>
    <row r="282" spans="2:11" ht="12.75">
      <c r="B282" s="15"/>
      <c r="C282" s="13"/>
      <c r="D282" s="16"/>
      <c r="E282" s="16"/>
      <c r="F282" s="16"/>
      <c r="G282" s="13"/>
      <c r="I282" s="17"/>
      <c r="J282" s="12"/>
      <c r="K282" s="13"/>
    </row>
    <row r="283" spans="2:11" ht="12.75">
      <c r="B283" s="15"/>
      <c r="C283" s="13"/>
      <c r="D283" s="16"/>
      <c r="E283" s="16"/>
      <c r="F283" s="16"/>
      <c r="G283" s="13"/>
      <c r="I283" s="17"/>
      <c r="J283" s="12"/>
      <c r="K283" s="13"/>
    </row>
    <row r="284" spans="2:11" ht="12.75">
      <c r="B284" s="15"/>
      <c r="C284" s="13"/>
      <c r="D284" s="16"/>
      <c r="E284" s="16"/>
      <c r="F284" s="16"/>
      <c r="G284" s="13"/>
      <c r="I284" s="17"/>
      <c r="J284" s="12"/>
      <c r="K284" s="13"/>
    </row>
    <row r="285" spans="2:11" ht="12.75">
      <c r="B285" s="15"/>
      <c r="C285" s="13"/>
      <c r="D285" s="16"/>
      <c r="E285" s="16"/>
      <c r="F285" s="16"/>
      <c r="G285" s="13"/>
      <c r="I285" s="17"/>
      <c r="J285" s="12"/>
      <c r="K285" s="13"/>
    </row>
    <row r="286" spans="2:11" ht="12.75">
      <c r="B286" s="15"/>
      <c r="C286" s="13"/>
      <c r="D286" s="16"/>
      <c r="E286" s="16"/>
      <c r="F286" s="16"/>
      <c r="G286" s="13"/>
      <c r="I286" s="17"/>
      <c r="J286" s="12"/>
      <c r="K286" s="13"/>
    </row>
    <row r="287" spans="2:11" ht="12.75">
      <c r="B287" s="15"/>
      <c r="C287" s="13"/>
      <c r="D287" s="16"/>
      <c r="E287" s="16"/>
      <c r="F287" s="16"/>
      <c r="G287" s="13"/>
      <c r="I287" s="17"/>
      <c r="J287" s="12"/>
      <c r="K287" s="13"/>
    </row>
    <row r="288" spans="2:11" ht="12.75">
      <c r="B288" s="15"/>
      <c r="C288" s="13"/>
      <c r="D288" s="16"/>
      <c r="E288" s="16"/>
      <c r="F288" s="16"/>
      <c r="G288" s="13"/>
      <c r="I288" s="17"/>
      <c r="J288" s="12"/>
      <c r="K288" s="13"/>
    </row>
    <row r="289" spans="2:11" ht="12.75">
      <c r="B289" s="15"/>
      <c r="C289" s="13"/>
      <c r="D289" s="16"/>
      <c r="E289" s="16"/>
      <c r="F289" s="16"/>
      <c r="G289" s="13"/>
      <c r="I289" s="17"/>
      <c r="J289" s="12"/>
      <c r="K289" s="13"/>
    </row>
    <row r="290" spans="2:11" ht="12.75">
      <c r="B290" s="15"/>
      <c r="C290" s="13"/>
      <c r="D290" s="16"/>
      <c r="E290" s="16"/>
      <c r="F290" s="16"/>
      <c r="G290" s="13"/>
      <c r="I290" s="17"/>
      <c r="J290" s="12"/>
      <c r="K290" s="13"/>
    </row>
    <row r="291" spans="2:11" ht="12.75">
      <c r="B291" s="15"/>
      <c r="C291" s="13"/>
      <c r="D291" s="16"/>
      <c r="E291" s="16"/>
      <c r="F291" s="16"/>
      <c r="G291" s="13"/>
      <c r="I291" s="17"/>
      <c r="J291" s="12"/>
      <c r="K291" s="13"/>
    </row>
    <row r="292" spans="2:11" ht="12.75">
      <c r="B292" s="15"/>
      <c r="C292" s="13"/>
      <c r="D292" s="16"/>
      <c r="E292" s="16"/>
      <c r="F292" s="16"/>
      <c r="G292" s="13"/>
      <c r="I292" s="17"/>
      <c r="J292" s="12"/>
      <c r="K292" s="13"/>
    </row>
    <row r="293" spans="2:11" ht="12.75">
      <c r="B293" s="15"/>
      <c r="C293" s="13"/>
      <c r="D293" s="16"/>
      <c r="E293" s="16"/>
      <c r="F293" s="16"/>
      <c r="G293" s="13"/>
      <c r="I293" s="17"/>
      <c r="J293" s="12"/>
      <c r="K293" s="13"/>
    </row>
    <row r="294" spans="2:11" ht="12.75">
      <c r="B294" s="15"/>
      <c r="C294" s="13"/>
      <c r="D294" s="16"/>
      <c r="E294" s="16"/>
      <c r="F294" s="16"/>
      <c r="G294" s="13"/>
      <c r="I294" s="17"/>
      <c r="J294" s="12"/>
      <c r="K294" s="13"/>
    </row>
    <row r="295" spans="2:11" ht="12.75">
      <c r="B295" s="15"/>
      <c r="C295" s="13"/>
      <c r="D295" s="16"/>
      <c r="E295" s="16"/>
      <c r="F295" s="16"/>
      <c r="G295" s="13"/>
      <c r="I295" s="17"/>
      <c r="J295" s="12"/>
      <c r="K295" s="13"/>
    </row>
    <row r="296" spans="2:11" ht="12.75">
      <c r="B296" s="15"/>
      <c r="C296" s="13"/>
      <c r="D296" s="16"/>
      <c r="E296" s="16"/>
      <c r="F296" s="16"/>
      <c r="G296" s="13"/>
      <c r="I296" s="17"/>
      <c r="J296" s="12"/>
      <c r="K296" s="13"/>
    </row>
    <row r="297" spans="2:11" ht="12.75">
      <c r="B297" s="15"/>
      <c r="C297" s="13"/>
      <c r="D297" s="16"/>
      <c r="E297" s="16"/>
      <c r="F297" s="16"/>
      <c r="G297" s="13"/>
      <c r="I297" s="17"/>
      <c r="J297" s="12"/>
      <c r="K297" s="13"/>
    </row>
    <row r="298" spans="2:11" ht="12.75">
      <c r="B298" s="15"/>
      <c r="C298" s="13"/>
      <c r="D298" s="16"/>
      <c r="E298" s="16"/>
      <c r="F298" s="16"/>
      <c r="G298" s="13"/>
      <c r="I298" s="17"/>
      <c r="J298" s="12"/>
      <c r="K298" s="13"/>
    </row>
    <row r="299" spans="2:11" ht="12.75">
      <c r="B299" s="15"/>
      <c r="C299" s="13"/>
      <c r="D299" s="16"/>
      <c r="E299" s="16"/>
      <c r="F299" s="16"/>
      <c r="G299" s="13"/>
      <c r="I299" s="17"/>
      <c r="J299" s="12"/>
      <c r="K299" s="13"/>
    </row>
    <row r="300" spans="2:11" ht="12.75">
      <c r="B300" s="15"/>
      <c r="C300" s="13"/>
      <c r="D300" s="16"/>
      <c r="E300" s="16"/>
      <c r="F300" s="16"/>
      <c r="G300" s="13"/>
      <c r="I300" s="17"/>
      <c r="J300" s="12"/>
      <c r="K300" s="13"/>
    </row>
    <row r="301" spans="2:11" ht="12.75">
      <c r="B301" s="15"/>
      <c r="C301" s="13"/>
      <c r="D301" s="16"/>
      <c r="E301" s="16"/>
      <c r="F301" s="16"/>
      <c r="G301" s="13"/>
      <c r="I301" s="17"/>
      <c r="J301" s="12"/>
      <c r="K301" s="13"/>
    </row>
    <row r="302" spans="2:11" ht="12.75">
      <c r="B302" s="15"/>
      <c r="C302" s="13"/>
      <c r="D302" s="16"/>
      <c r="E302" s="16"/>
      <c r="F302" s="16"/>
      <c r="G302" s="13"/>
      <c r="I302" s="17"/>
      <c r="J302" s="12"/>
      <c r="K302" s="13"/>
    </row>
    <row r="303" spans="2:11" ht="12.75">
      <c r="B303" s="15"/>
      <c r="C303" s="13"/>
      <c r="D303" s="16"/>
      <c r="E303" s="16"/>
      <c r="F303" s="16"/>
      <c r="G303" s="13"/>
      <c r="I303" s="17"/>
      <c r="J303" s="12"/>
      <c r="K303" s="13"/>
    </row>
    <row r="304" spans="2:11" ht="12.75">
      <c r="B304" s="15"/>
      <c r="C304" s="13"/>
      <c r="D304" s="16"/>
      <c r="E304" s="16"/>
      <c r="F304" s="16"/>
      <c r="G304" s="13"/>
      <c r="I304" s="17"/>
      <c r="J304" s="12"/>
      <c r="K304" s="13"/>
    </row>
    <row r="305" spans="2:11" ht="12.75">
      <c r="B305" s="15"/>
      <c r="C305" s="13"/>
      <c r="D305" s="16"/>
      <c r="E305" s="16"/>
      <c r="F305" s="16"/>
      <c r="G305" s="13"/>
      <c r="I305" s="17"/>
      <c r="J305" s="12"/>
      <c r="K305" s="13"/>
    </row>
    <row r="306" spans="2:11" ht="12.75">
      <c r="B306" s="15"/>
      <c r="C306" s="13"/>
      <c r="D306" s="16"/>
      <c r="E306" s="16"/>
      <c r="F306" s="16"/>
      <c r="G306" s="13"/>
      <c r="I306" s="17"/>
      <c r="J306" s="12"/>
      <c r="K306" s="13"/>
    </row>
    <row r="307" spans="2:11" ht="12.75">
      <c r="B307" s="15"/>
      <c r="C307" s="13"/>
      <c r="D307" s="16"/>
      <c r="E307" s="16"/>
      <c r="F307" s="16"/>
      <c r="G307" s="13"/>
      <c r="I307" s="17"/>
      <c r="J307" s="12"/>
      <c r="K307" s="13"/>
    </row>
    <row r="308" spans="2:11" ht="12.75">
      <c r="B308" s="15"/>
      <c r="C308" s="13"/>
      <c r="D308" s="16"/>
      <c r="E308" s="16"/>
      <c r="F308" s="16"/>
      <c r="G308" s="13"/>
      <c r="I308" s="17"/>
      <c r="J308" s="12"/>
      <c r="K308" s="13"/>
    </row>
    <row r="309" spans="2:11" ht="12.75">
      <c r="B309" s="15"/>
      <c r="C309" s="13"/>
      <c r="D309" s="16"/>
      <c r="E309" s="16"/>
      <c r="F309" s="16"/>
      <c r="G309" s="13"/>
      <c r="I309" s="17"/>
      <c r="J309" s="12"/>
      <c r="K309" s="13"/>
    </row>
    <row r="310" spans="2:11" ht="12.75">
      <c r="B310" s="15"/>
      <c r="C310" s="13"/>
      <c r="D310" s="16"/>
      <c r="E310" s="16"/>
      <c r="F310" s="16"/>
      <c r="G310" s="13"/>
      <c r="I310" s="17"/>
      <c r="J310" s="12"/>
      <c r="K310" s="13"/>
    </row>
    <row r="311" spans="2:11" ht="12.75">
      <c r="B311" s="15"/>
      <c r="C311" s="13"/>
      <c r="D311" s="16"/>
      <c r="E311" s="16"/>
      <c r="F311" s="16"/>
      <c r="G311" s="13"/>
      <c r="I311" s="17"/>
      <c r="J311" s="12"/>
      <c r="K311" s="13"/>
    </row>
    <row r="312" spans="2:11" ht="12.75">
      <c r="B312" s="15"/>
      <c r="C312" s="13"/>
      <c r="D312" s="16"/>
      <c r="E312" s="16"/>
      <c r="F312" s="16"/>
      <c r="G312" s="13"/>
      <c r="I312" s="17"/>
      <c r="J312" s="12"/>
      <c r="K312" s="13"/>
    </row>
    <row r="313" spans="2:11" ht="12.75">
      <c r="B313" s="15"/>
      <c r="C313" s="13"/>
      <c r="D313" s="16"/>
      <c r="E313" s="16"/>
      <c r="F313" s="16"/>
      <c r="G313" s="13"/>
      <c r="I313" s="17"/>
      <c r="J313" s="12"/>
      <c r="K313" s="13"/>
    </row>
    <row r="314" spans="2:11" ht="12.75">
      <c r="B314" s="15"/>
      <c r="C314" s="13"/>
      <c r="D314" s="16"/>
      <c r="E314" s="16"/>
      <c r="F314" s="16"/>
      <c r="G314" s="13"/>
      <c r="I314" s="17"/>
      <c r="J314" s="12"/>
      <c r="K314" s="13"/>
    </row>
    <row r="315" spans="2:11" ht="12.75">
      <c r="B315" s="15"/>
      <c r="C315" s="13"/>
      <c r="D315" s="16"/>
      <c r="E315" s="16"/>
      <c r="F315" s="16"/>
      <c r="G315" s="13"/>
      <c r="I315" s="17"/>
      <c r="J315" s="12"/>
      <c r="K315" s="13"/>
    </row>
    <row r="316" spans="2:11" ht="12.75">
      <c r="B316" s="15"/>
      <c r="C316" s="13"/>
      <c r="D316" s="16"/>
      <c r="E316" s="16"/>
      <c r="F316" s="16"/>
      <c r="G316" s="13"/>
      <c r="I316" s="17"/>
      <c r="J316" s="12"/>
      <c r="K316" s="13"/>
    </row>
    <row r="317" spans="2:11" ht="12.75">
      <c r="B317" s="15"/>
      <c r="C317" s="13"/>
      <c r="D317" s="16"/>
      <c r="E317" s="16"/>
      <c r="F317" s="16"/>
      <c r="G317" s="13"/>
      <c r="I317" s="17"/>
      <c r="J317" s="12"/>
      <c r="K317" s="13"/>
    </row>
    <row r="318" spans="2:11" ht="12.75">
      <c r="B318" s="15"/>
      <c r="C318" s="13"/>
      <c r="D318" s="16"/>
      <c r="E318" s="16"/>
      <c r="F318" s="16"/>
      <c r="G318" s="13"/>
      <c r="I318" s="17"/>
      <c r="J318" s="12"/>
      <c r="K318" s="13"/>
    </row>
    <row r="319" spans="2:11" ht="12.75">
      <c r="B319" s="15"/>
      <c r="C319" s="13"/>
      <c r="D319" s="16"/>
      <c r="E319" s="16"/>
      <c r="F319" s="16"/>
      <c r="G319" s="13"/>
      <c r="I319" s="17"/>
      <c r="J319" s="12"/>
      <c r="K319" s="13"/>
    </row>
    <row r="320" spans="2:11" ht="12.75">
      <c r="B320" s="15"/>
      <c r="C320" s="13"/>
      <c r="D320" s="16"/>
      <c r="E320" s="16"/>
      <c r="F320" s="16"/>
      <c r="G320" s="13"/>
      <c r="I320" s="17"/>
      <c r="J320" s="12"/>
      <c r="K320" s="13"/>
    </row>
    <row r="321" spans="2:11" ht="12.75">
      <c r="B321" s="15"/>
      <c r="C321" s="13"/>
      <c r="D321" s="16"/>
      <c r="E321" s="16"/>
      <c r="F321" s="16"/>
      <c r="G321" s="13"/>
      <c r="I321" s="17"/>
      <c r="J321" s="12"/>
      <c r="K321" s="13"/>
    </row>
    <row r="322" spans="2:11" ht="12.75">
      <c r="B322" s="15"/>
      <c r="C322" s="13"/>
      <c r="D322" s="16"/>
      <c r="E322" s="16"/>
      <c r="F322" s="16"/>
      <c r="G322" s="13"/>
      <c r="I322" s="17"/>
      <c r="J322" s="12"/>
      <c r="K322" s="13"/>
    </row>
    <row r="323" spans="2:11" ht="12.75">
      <c r="B323" s="15"/>
      <c r="C323" s="13"/>
      <c r="D323" s="16"/>
      <c r="E323" s="16"/>
      <c r="F323" s="16"/>
      <c r="G323" s="13"/>
      <c r="I323" s="17"/>
      <c r="J323" s="12"/>
      <c r="K323" s="13"/>
    </row>
    <row r="324" spans="2:11" ht="12.75">
      <c r="B324" s="15"/>
      <c r="C324" s="13"/>
      <c r="D324" s="16"/>
      <c r="E324" s="16"/>
      <c r="F324" s="16"/>
      <c r="G324" s="13"/>
      <c r="I324" s="17"/>
      <c r="J324" s="12"/>
      <c r="K324" s="13"/>
    </row>
    <row r="325" spans="2:11" ht="12.75">
      <c r="B325" s="15"/>
      <c r="C325" s="13"/>
      <c r="D325" s="16"/>
      <c r="E325" s="16"/>
      <c r="F325" s="16"/>
      <c r="G325" s="13"/>
      <c r="I325" s="17"/>
      <c r="J325" s="12"/>
      <c r="K325" s="13"/>
    </row>
    <row r="326" spans="2:11" ht="12.75">
      <c r="B326" s="15"/>
      <c r="C326" s="13"/>
      <c r="D326" s="16"/>
      <c r="E326" s="16"/>
      <c r="F326" s="16"/>
      <c r="G326" s="13"/>
      <c r="I326" s="17"/>
      <c r="J326" s="12"/>
      <c r="K326" s="13"/>
    </row>
    <row r="327" spans="2:11" ht="12.75">
      <c r="B327" s="15"/>
      <c r="C327" s="13"/>
      <c r="D327" s="16"/>
      <c r="E327" s="16"/>
      <c r="F327" s="16"/>
      <c r="G327" s="13"/>
      <c r="I327" s="17"/>
      <c r="J327" s="12"/>
      <c r="K327" s="13"/>
    </row>
    <row r="328" spans="2:11" ht="12.75">
      <c r="B328" s="15"/>
      <c r="C328" s="13"/>
      <c r="D328" s="16"/>
      <c r="E328" s="16"/>
      <c r="F328" s="16"/>
      <c r="G328" s="13"/>
      <c r="I328" s="17"/>
      <c r="J328" s="12"/>
      <c r="K328" s="13"/>
    </row>
    <row r="329" spans="2:11" ht="12.75">
      <c r="B329" s="15"/>
      <c r="C329" s="13"/>
      <c r="D329" s="16"/>
      <c r="E329" s="16"/>
      <c r="F329" s="16"/>
      <c r="G329" s="13"/>
      <c r="I329" s="17"/>
      <c r="J329" s="12"/>
      <c r="K329" s="13"/>
    </row>
    <row r="330" spans="2:11" ht="12.75">
      <c r="B330" s="15"/>
      <c r="C330" s="13"/>
      <c r="D330" s="16"/>
      <c r="E330" s="16"/>
      <c r="F330" s="16"/>
      <c r="G330" s="13"/>
      <c r="I330" s="17"/>
      <c r="J330" s="12"/>
      <c r="K330" s="13"/>
    </row>
    <row r="331" spans="2:11" ht="12.75">
      <c r="B331" s="15"/>
      <c r="C331" s="13"/>
      <c r="D331" s="16"/>
      <c r="E331" s="16"/>
      <c r="F331" s="16"/>
      <c r="G331" s="13"/>
      <c r="I331" s="17"/>
      <c r="J331" s="12"/>
      <c r="K331" s="13"/>
    </row>
    <row r="332" spans="2:11" ht="12.75">
      <c r="B332" s="15"/>
      <c r="C332" s="13"/>
      <c r="D332" s="16"/>
      <c r="E332" s="16"/>
      <c r="F332" s="16"/>
      <c r="G332" s="13"/>
      <c r="I332" s="17"/>
      <c r="J332" s="12"/>
      <c r="K332" s="13"/>
    </row>
    <row r="333" spans="2:11" ht="12.75">
      <c r="B333" s="15"/>
      <c r="C333" s="13"/>
      <c r="D333" s="16"/>
      <c r="E333" s="16"/>
      <c r="F333" s="16"/>
      <c r="G333" s="13"/>
      <c r="I333" s="17"/>
      <c r="J333" s="12"/>
      <c r="K333" s="13"/>
    </row>
    <row r="334" spans="2:11" ht="12.75">
      <c r="B334" s="15"/>
      <c r="C334" s="13"/>
      <c r="D334" s="16"/>
      <c r="E334" s="16"/>
      <c r="F334" s="16"/>
      <c r="G334" s="13"/>
      <c r="I334" s="17"/>
      <c r="J334" s="12"/>
      <c r="K334" s="13"/>
    </row>
    <row r="335" spans="2:11" ht="12.75">
      <c r="B335" s="15"/>
      <c r="C335" s="13"/>
      <c r="D335" s="16"/>
      <c r="E335" s="16"/>
      <c r="F335" s="16"/>
      <c r="G335" s="13"/>
      <c r="I335" s="17"/>
      <c r="J335" s="12"/>
      <c r="K335" s="13"/>
    </row>
    <row r="336" spans="2:11" ht="12.75">
      <c r="B336" s="15"/>
      <c r="C336" s="13"/>
      <c r="D336" s="16"/>
      <c r="E336" s="16"/>
      <c r="F336" s="16"/>
      <c r="G336" s="13"/>
      <c r="I336" s="17"/>
      <c r="J336" s="12"/>
      <c r="K336" s="13"/>
    </row>
    <row r="337" spans="2:11" ht="12.75">
      <c r="B337" s="15"/>
      <c r="C337" s="13"/>
      <c r="D337" s="16"/>
      <c r="E337" s="16"/>
      <c r="F337" s="16"/>
      <c r="G337" s="13"/>
      <c r="I337" s="17"/>
      <c r="J337" s="12"/>
      <c r="K337" s="13"/>
    </row>
    <row r="338" spans="2:11" ht="12.75">
      <c r="B338" s="15"/>
      <c r="C338" s="13"/>
      <c r="D338" s="16"/>
      <c r="E338" s="16"/>
      <c r="F338" s="16"/>
      <c r="G338" s="13"/>
      <c r="I338" s="17"/>
      <c r="J338" s="12"/>
      <c r="K338" s="13"/>
    </row>
    <row r="339" spans="2:11" ht="12.75">
      <c r="B339" s="15"/>
      <c r="C339" s="13"/>
      <c r="D339" s="16"/>
      <c r="E339" s="16"/>
      <c r="F339" s="16"/>
      <c r="G339" s="13"/>
      <c r="I339" s="17"/>
      <c r="J339" s="12"/>
      <c r="K339" s="13"/>
    </row>
    <row r="340" spans="2:11" ht="12.75">
      <c r="B340" s="15"/>
      <c r="C340" s="13"/>
      <c r="D340" s="16"/>
      <c r="E340" s="16"/>
      <c r="F340" s="16"/>
      <c r="G340" s="13"/>
      <c r="I340" s="17"/>
      <c r="J340" s="12"/>
      <c r="K340" s="13"/>
    </row>
    <row r="341" spans="2:11" ht="12.75">
      <c r="B341" s="15"/>
      <c r="C341" s="13"/>
      <c r="D341" s="16"/>
      <c r="E341" s="16"/>
      <c r="F341" s="16"/>
      <c r="G341" s="13"/>
      <c r="I341" s="17"/>
      <c r="J341" s="12"/>
      <c r="K341" s="13"/>
    </row>
    <row r="342" spans="2:11" ht="12.75">
      <c r="B342" s="15"/>
      <c r="C342" s="13"/>
      <c r="D342" s="16"/>
      <c r="E342" s="16"/>
      <c r="F342" s="16"/>
      <c r="G342" s="13"/>
      <c r="I342" s="17"/>
      <c r="J342" s="12"/>
      <c r="K342" s="13"/>
    </row>
    <row r="343" spans="2:11" ht="12.75">
      <c r="B343" s="15"/>
      <c r="C343" s="13"/>
      <c r="D343" s="16"/>
      <c r="E343" s="16"/>
      <c r="F343" s="16"/>
      <c r="G343" s="13"/>
      <c r="I343" s="17"/>
      <c r="J343" s="12"/>
      <c r="K343" s="13"/>
    </row>
    <row r="344" spans="2:11" ht="12.75">
      <c r="B344" s="15"/>
      <c r="C344" s="13"/>
      <c r="D344" s="16"/>
      <c r="E344" s="16"/>
      <c r="F344" s="16"/>
      <c r="G344" s="13"/>
      <c r="I344" s="17"/>
      <c r="J344" s="12"/>
      <c r="K344" s="13"/>
    </row>
    <row r="345" spans="2:11" ht="12.75">
      <c r="B345" s="15"/>
      <c r="C345" s="13"/>
      <c r="D345" s="16"/>
      <c r="E345" s="16"/>
      <c r="F345" s="16"/>
      <c r="G345" s="13"/>
      <c r="I345" s="17"/>
      <c r="J345" s="12"/>
      <c r="K345" s="13"/>
    </row>
    <row r="346" spans="2:11" ht="12.75">
      <c r="B346" s="15"/>
      <c r="C346" s="13"/>
      <c r="D346" s="16"/>
      <c r="E346" s="16"/>
      <c r="F346" s="16"/>
      <c r="G346" s="13"/>
      <c r="I346" s="17"/>
      <c r="J346" s="12"/>
      <c r="K346" s="13"/>
    </row>
    <row r="347" spans="2:11" ht="12.75">
      <c r="B347" s="15"/>
      <c r="C347" s="13"/>
      <c r="D347" s="16"/>
      <c r="E347" s="16"/>
      <c r="F347" s="16"/>
      <c r="G347" s="13"/>
      <c r="I347" s="17"/>
      <c r="J347" s="12"/>
      <c r="K347" s="13"/>
    </row>
    <row r="348" spans="2:11" ht="12.75">
      <c r="B348" s="15"/>
      <c r="C348" s="13"/>
      <c r="D348" s="16"/>
      <c r="E348" s="16"/>
      <c r="F348" s="16"/>
      <c r="G348" s="13"/>
      <c r="I348" s="17"/>
      <c r="J348" s="12"/>
      <c r="K348" s="13"/>
    </row>
    <row r="349" spans="2:11" ht="12.75">
      <c r="B349" s="15"/>
      <c r="C349" s="13"/>
      <c r="D349" s="16"/>
      <c r="E349" s="16"/>
      <c r="F349" s="16"/>
      <c r="G349" s="13"/>
      <c r="I349" s="17"/>
      <c r="J349" s="12"/>
      <c r="K349" s="13"/>
    </row>
    <row r="350" spans="2:11" ht="12.75">
      <c r="B350" s="15"/>
      <c r="C350" s="13"/>
      <c r="D350" s="16"/>
      <c r="E350" s="16"/>
      <c r="F350" s="16"/>
      <c r="G350" s="13"/>
      <c r="I350" s="17"/>
      <c r="J350" s="12"/>
      <c r="K350" s="13"/>
    </row>
    <row r="351" spans="2:11" ht="12.75">
      <c r="B351" s="15"/>
      <c r="C351" s="13"/>
      <c r="D351" s="16"/>
      <c r="E351" s="16"/>
      <c r="F351" s="16"/>
      <c r="G351" s="13"/>
      <c r="I351" s="17"/>
      <c r="J351" s="12"/>
      <c r="K351" s="13"/>
    </row>
    <row r="352" spans="2:11" ht="12.75">
      <c r="B352" s="15"/>
      <c r="C352" s="13"/>
      <c r="D352" s="16"/>
      <c r="E352" s="16"/>
      <c r="F352" s="16"/>
      <c r="G352" s="13"/>
      <c r="I352" s="17"/>
      <c r="J352" s="12"/>
      <c r="K352" s="13"/>
    </row>
    <row r="353" spans="2:11" ht="12.75">
      <c r="B353" s="15"/>
      <c r="C353" s="13"/>
      <c r="D353" s="16"/>
      <c r="E353" s="16"/>
      <c r="F353" s="16"/>
      <c r="G353" s="13"/>
      <c r="I353" s="17"/>
      <c r="J353" s="12"/>
      <c r="K353" s="13"/>
    </row>
    <row r="354" spans="2:11" ht="12.75">
      <c r="B354" s="15"/>
      <c r="C354" s="13"/>
      <c r="D354" s="16"/>
      <c r="E354" s="16"/>
      <c r="F354" s="16"/>
      <c r="G354" s="13"/>
      <c r="I354" s="17"/>
      <c r="J354" s="12"/>
      <c r="K354" s="13"/>
    </row>
    <row r="355" spans="2:11" ht="12.75">
      <c r="B355" s="15"/>
      <c r="C355" s="13"/>
      <c r="D355" s="16"/>
      <c r="E355" s="16"/>
      <c r="F355" s="16"/>
      <c r="G355" s="13"/>
      <c r="I355" s="17"/>
      <c r="J355" s="12"/>
      <c r="K355" s="13"/>
    </row>
    <row r="356" spans="2:11" ht="12.75">
      <c r="B356" s="15"/>
      <c r="C356" s="13"/>
      <c r="D356" s="16"/>
      <c r="E356" s="16"/>
      <c r="F356" s="16"/>
      <c r="G356" s="13"/>
      <c r="I356" s="17"/>
      <c r="J356" s="12"/>
      <c r="K356" s="13"/>
    </row>
    <row r="357" spans="2:11" ht="12.75">
      <c r="B357" s="15"/>
      <c r="C357" s="13"/>
      <c r="D357" s="16"/>
      <c r="E357" s="16"/>
      <c r="F357" s="16"/>
      <c r="G357" s="13"/>
      <c r="I357" s="17"/>
      <c r="J357" s="12"/>
      <c r="K357" s="13"/>
    </row>
    <row r="358" spans="2:11" ht="12.75">
      <c r="B358" s="15"/>
      <c r="C358" s="13"/>
      <c r="D358" s="16"/>
      <c r="E358" s="16"/>
      <c r="F358" s="16"/>
      <c r="G358" s="13"/>
      <c r="I358" s="17"/>
      <c r="J358" s="12"/>
      <c r="K358" s="13"/>
    </row>
    <row r="359" spans="2:11" ht="12.75">
      <c r="B359" s="15"/>
      <c r="C359" s="13"/>
      <c r="D359" s="16"/>
      <c r="E359" s="16"/>
      <c r="F359" s="16"/>
      <c r="G359" s="13"/>
      <c r="I359" s="17"/>
      <c r="J359" s="12"/>
      <c r="K359" s="13"/>
    </row>
    <row r="360" spans="2:11" ht="12.75">
      <c r="B360" s="15"/>
      <c r="C360" s="13"/>
      <c r="D360" s="16"/>
      <c r="E360" s="16"/>
      <c r="F360" s="16"/>
      <c r="G360" s="13"/>
      <c r="I360" s="17"/>
      <c r="J360" s="12"/>
      <c r="K360" s="13"/>
    </row>
    <row r="361" spans="2:11" ht="12.75">
      <c r="B361" s="15"/>
      <c r="C361" s="13"/>
      <c r="D361" s="16"/>
      <c r="E361" s="16"/>
      <c r="F361" s="16"/>
      <c r="G361" s="13"/>
      <c r="I361" s="17"/>
      <c r="J361" s="12"/>
      <c r="K361" s="13"/>
    </row>
    <row r="362" spans="2:11" ht="12.75">
      <c r="B362" s="15"/>
      <c r="C362" s="13"/>
      <c r="D362" s="16"/>
      <c r="E362" s="16"/>
      <c r="F362" s="16"/>
      <c r="G362" s="13"/>
      <c r="I362" s="17"/>
      <c r="J362" s="12"/>
      <c r="K362" s="13"/>
    </row>
    <row r="363" spans="2:11" ht="12.75">
      <c r="B363" s="15"/>
      <c r="C363" s="13"/>
      <c r="D363" s="16"/>
      <c r="E363" s="16"/>
      <c r="F363" s="16"/>
      <c r="G363" s="13"/>
      <c r="I363" s="17"/>
      <c r="J363" s="12"/>
      <c r="K363" s="13"/>
    </row>
    <row r="364" spans="2:11" ht="12.75">
      <c r="B364" s="15"/>
      <c r="C364" s="13"/>
      <c r="D364" s="16"/>
      <c r="E364" s="16"/>
      <c r="F364" s="16"/>
      <c r="G364" s="13"/>
      <c r="I364" s="17"/>
      <c r="J364" s="12"/>
      <c r="K364" s="13"/>
    </row>
    <row r="365" spans="2:11" ht="12.75">
      <c r="B365" s="15"/>
      <c r="C365" s="13"/>
      <c r="D365" s="16"/>
      <c r="E365" s="16"/>
      <c r="F365" s="16"/>
      <c r="G365" s="13"/>
      <c r="I365" s="17"/>
      <c r="J365" s="12"/>
      <c r="K365" s="13"/>
    </row>
    <row r="366" spans="2:11" ht="12.75">
      <c r="B366" s="15"/>
      <c r="C366" s="13"/>
      <c r="D366" s="16"/>
      <c r="E366" s="16"/>
      <c r="F366" s="16"/>
      <c r="G366" s="13"/>
      <c r="I366" s="17"/>
      <c r="J366" s="12"/>
      <c r="K366" s="13"/>
    </row>
    <row r="367" spans="2:11" ht="12.75">
      <c r="B367" s="15"/>
      <c r="C367" s="13"/>
      <c r="D367" s="16"/>
      <c r="E367" s="16"/>
      <c r="F367" s="16"/>
      <c r="G367" s="13"/>
      <c r="I367" s="17"/>
      <c r="J367" s="12"/>
      <c r="K367" s="13"/>
    </row>
    <row r="368" spans="2:11" ht="12.75">
      <c r="B368" s="15"/>
      <c r="C368" s="13"/>
      <c r="D368" s="16"/>
      <c r="E368" s="16"/>
      <c r="F368" s="16"/>
      <c r="G368" s="13"/>
      <c r="I368" s="17"/>
      <c r="J368" s="12"/>
      <c r="K368" s="13"/>
    </row>
    <row r="369" spans="2:11" ht="12.75">
      <c r="B369" s="15"/>
      <c r="C369" s="13"/>
      <c r="D369" s="16"/>
      <c r="E369" s="16"/>
      <c r="F369" s="16"/>
      <c r="G369" s="13"/>
      <c r="I369" s="17"/>
      <c r="J369" s="12"/>
      <c r="K369" s="13"/>
    </row>
    <row r="370" spans="2:11" ht="12.75">
      <c r="B370" s="15"/>
      <c r="C370" s="13"/>
      <c r="D370" s="16"/>
      <c r="E370" s="16"/>
      <c r="F370" s="16"/>
      <c r="G370" s="13"/>
      <c r="I370" s="17"/>
      <c r="J370" s="12"/>
      <c r="K370" s="13"/>
    </row>
    <row r="371" spans="2:11" ht="12.75">
      <c r="B371" s="15"/>
      <c r="C371" s="13"/>
      <c r="D371" s="16"/>
      <c r="E371" s="16"/>
      <c r="F371" s="16"/>
      <c r="G371" s="13"/>
      <c r="I371" s="17"/>
      <c r="J371" s="12"/>
      <c r="K371" s="13"/>
    </row>
    <row r="372" spans="2:11" ht="12.75">
      <c r="B372" s="15"/>
      <c r="C372" s="13"/>
      <c r="D372" s="16"/>
      <c r="E372" s="16"/>
      <c r="F372" s="16"/>
      <c r="G372" s="13"/>
      <c r="I372" s="17"/>
      <c r="J372" s="12"/>
      <c r="K372" s="13"/>
    </row>
    <row r="373" spans="2:11" ht="12.75">
      <c r="B373" s="15"/>
      <c r="C373" s="13"/>
      <c r="D373" s="16"/>
      <c r="E373" s="16"/>
      <c r="F373" s="16"/>
      <c r="G373" s="13"/>
      <c r="I373" s="17"/>
      <c r="J373" s="12"/>
      <c r="K373" s="13"/>
    </row>
    <row r="374" spans="2:11" ht="12.75">
      <c r="B374" s="15"/>
      <c r="C374" s="13"/>
      <c r="D374" s="16"/>
      <c r="E374" s="16"/>
      <c r="F374" s="16"/>
      <c r="G374" s="13"/>
      <c r="I374" s="17"/>
      <c r="J374" s="12"/>
      <c r="K374" s="13"/>
    </row>
    <row r="375" spans="2:11" ht="12.75">
      <c r="B375" s="15"/>
      <c r="C375" s="13"/>
      <c r="D375" s="16"/>
      <c r="E375" s="16"/>
      <c r="F375" s="16"/>
      <c r="G375" s="13"/>
      <c r="I375" s="17"/>
      <c r="J375" s="12"/>
      <c r="K375" s="13"/>
    </row>
    <row r="376" spans="2:11" ht="12.75">
      <c r="B376" s="15"/>
      <c r="C376" s="13"/>
      <c r="D376" s="16"/>
      <c r="E376" s="16"/>
      <c r="F376" s="16"/>
      <c r="G376" s="13"/>
      <c r="I376" s="17"/>
      <c r="J376" s="12"/>
      <c r="K376" s="13"/>
    </row>
    <row r="377" spans="2:11" ht="12.75">
      <c r="B377" s="15"/>
      <c r="C377" s="13"/>
      <c r="D377" s="16"/>
      <c r="E377" s="16"/>
      <c r="F377" s="16"/>
      <c r="G377" s="13"/>
      <c r="I377" s="17"/>
      <c r="J377" s="12"/>
      <c r="K377" s="13"/>
    </row>
    <row r="378" spans="2:11" ht="12.75">
      <c r="B378" s="15"/>
      <c r="C378" s="13"/>
      <c r="D378" s="16"/>
      <c r="E378" s="16"/>
      <c r="F378" s="16"/>
      <c r="G378" s="13"/>
      <c r="I378" s="17"/>
      <c r="J378" s="12"/>
      <c r="K378" s="13"/>
    </row>
    <row r="379" spans="2:11" ht="12.75">
      <c r="B379" s="15"/>
      <c r="C379" s="13"/>
      <c r="D379" s="16"/>
      <c r="E379" s="16"/>
      <c r="F379" s="16"/>
      <c r="G379" s="13"/>
      <c r="I379" s="17"/>
      <c r="J379" s="12"/>
      <c r="K379" s="13"/>
    </row>
    <row r="380" spans="2:11" ht="12.75">
      <c r="B380" s="15"/>
      <c r="C380" s="13"/>
      <c r="D380" s="16"/>
      <c r="E380" s="16"/>
      <c r="F380" s="16"/>
      <c r="G380" s="13"/>
      <c r="I380" s="17"/>
      <c r="J380" s="12"/>
      <c r="K380" s="13"/>
    </row>
    <row r="381" spans="2:11" ht="12.75">
      <c r="B381" s="15"/>
      <c r="C381" s="13"/>
      <c r="D381" s="16"/>
      <c r="E381" s="16"/>
      <c r="F381" s="16"/>
      <c r="G381" s="13"/>
      <c r="I381" s="17"/>
      <c r="J381" s="12"/>
      <c r="K381" s="13"/>
    </row>
    <row r="382" spans="2:11" ht="12.75">
      <c r="B382" s="15"/>
      <c r="C382" s="13"/>
      <c r="D382" s="16"/>
      <c r="E382" s="16"/>
      <c r="F382" s="16"/>
      <c r="G382" s="13"/>
      <c r="I382" s="17"/>
      <c r="J382" s="12"/>
      <c r="K382" s="13"/>
    </row>
    <row r="383" spans="2:11" ht="12.75">
      <c r="B383" s="15"/>
      <c r="C383" s="13"/>
      <c r="D383" s="16"/>
      <c r="E383" s="16"/>
      <c r="F383" s="16"/>
      <c r="G383" s="13"/>
      <c r="I383" s="17"/>
      <c r="J383" s="12"/>
      <c r="K383" s="13"/>
    </row>
    <row r="384" spans="2:11" ht="12.75">
      <c r="B384" s="15"/>
      <c r="C384" s="13"/>
      <c r="D384" s="16"/>
      <c r="E384" s="16"/>
      <c r="F384" s="16"/>
      <c r="G384" s="13"/>
      <c r="I384" s="17"/>
      <c r="J384" s="12"/>
      <c r="K384" s="13"/>
    </row>
    <row r="385" spans="2:11" ht="12.75">
      <c r="B385" s="15"/>
      <c r="C385" s="13"/>
      <c r="D385" s="16"/>
      <c r="E385" s="16"/>
      <c r="F385" s="16"/>
      <c r="G385" s="13"/>
      <c r="I385" s="17"/>
      <c r="J385" s="12"/>
      <c r="K385" s="13"/>
    </row>
    <row r="386" spans="2:11" ht="12.75">
      <c r="B386" s="15"/>
      <c r="C386" s="13"/>
      <c r="D386" s="16"/>
      <c r="E386" s="16"/>
      <c r="F386" s="16"/>
      <c r="G386" s="13"/>
      <c r="I386" s="17"/>
      <c r="J386" s="12"/>
      <c r="K386" s="13"/>
    </row>
    <row r="387" spans="2:11" ht="12.75">
      <c r="B387" s="15"/>
      <c r="C387" s="13"/>
      <c r="D387" s="16"/>
      <c r="E387" s="16"/>
      <c r="F387" s="16"/>
      <c r="G387" s="13"/>
      <c r="I387" s="17"/>
      <c r="J387" s="12"/>
      <c r="K387" s="13"/>
    </row>
    <row r="388" spans="2:11" ht="12.75">
      <c r="B388" s="15"/>
      <c r="C388" s="13"/>
      <c r="D388" s="16"/>
      <c r="E388" s="16"/>
      <c r="F388" s="16"/>
      <c r="G388" s="13"/>
      <c r="I388" s="17"/>
      <c r="J388" s="12"/>
      <c r="K388" s="13"/>
    </row>
    <row r="389" spans="2:11" ht="12.75">
      <c r="B389" s="15"/>
      <c r="C389" s="13"/>
      <c r="D389" s="16"/>
      <c r="E389" s="16"/>
      <c r="F389" s="16"/>
      <c r="G389" s="13"/>
      <c r="I389" s="17"/>
      <c r="J389" s="12"/>
      <c r="K389" s="13"/>
    </row>
    <row r="390" spans="2:11" ht="12.75">
      <c r="B390" s="15"/>
      <c r="C390" s="13"/>
      <c r="D390" s="16"/>
      <c r="E390" s="16"/>
      <c r="F390" s="16"/>
      <c r="G390" s="13"/>
      <c r="I390" s="17"/>
      <c r="J390" s="12"/>
      <c r="K390" s="13"/>
    </row>
    <row r="391" spans="2:11" ht="12.75">
      <c r="B391" s="15"/>
      <c r="C391" s="13"/>
      <c r="D391" s="16"/>
      <c r="E391" s="16"/>
      <c r="F391" s="16"/>
      <c r="G391" s="13"/>
      <c r="I391" s="17"/>
      <c r="J391" s="12"/>
      <c r="K391" s="13"/>
    </row>
    <row r="392" spans="2:11" ht="12.75">
      <c r="B392" s="15"/>
      <c r="C392" s="13"/>
      <c r="D392" s="16"/>
      <c r="E392" s="16"/>
      <c r="F392" s="16"/>
      <c r="G392" s="13"/>
      <c r="I392" s="17"/>
      <c r="J392" s="12"/>
      <c r="K392" s="13"/>
    </row>
    <row r="393" spans="2:11" ht="12.75">
      <c r="B393" s="15"/>
      <c r="C393" s="13"/>
      <c r="D393" s="16"/>
      <c r="E393" s="16"/>
      <c r="F393" s="16"/>
      <c r="G393" s="13"/>
      <c r="I393" s="17"/>
      <c r="J393" s="12"/>
      <c r="K393" s="13"/>
    </row>
    <row r="394" spans="2:11" ht="12.75">
      <c r="B394" s="15"/>
      <c r="C394" s="13"/>
      <c r="D394" s="16"/>
      <c r="E394" s="16"/>
      <c r="F394" s="16"/>
      <c r="G394" s="13"/>
      <c r="I394" s="17"/>
      <c r="J394" s="12"/>
      <c r="K394" s="13"/>
    </row>
    <row r="395" spans="2:11" ht="12.75">
      <c r="B395" s="15"/>
      <c r="C395" s="13"/>
      <c r="D395" s="16"/>
      <c r="E395" s="16"/>
      <c r="F395" s="16"/>
      <c r="G395" s="13"/>
      <c r="I395" s="17"/>
      <c r="J395" s="12"/>
      <c r="K395" s="13"/>
    </row>
    <row r="396" spans="2:11" ht="12.75">
      <c r="B396" s="15"/>
      <c r="C396" s="13"/>
      <c r="D396" s="16"/>
      <c r="E396" s="16"/>
      <c r="F396" s="16"/>
      <c r="G396" s="13"/>
      <c r="I396" s="17"/>
      <c r="J396" s="12"/>
      <c r="K396" s="13"/>
    </row>
    <row r="397" spans="2:11" ht="12.75">
      <c r="B397" s="15"/>
      <c r="C397" s="13"/>
      <c r="D397" s="16"/>
      <c r="E397" s="16"/>
      <c r="F397" s="16"/>
      <c r="G397" s="13"/>
      <c r="I397" s="17"/>
      <c r="J397" s="12"/>
      <c r="K397" s="13"/>
    </row>
    <row r="398" spans="2:11" ht="12.75">
      <c r="B398" s="15"/>
      <c r="C398" s="13"/>
      <c r="D398" s="16"/>
      <c r="E398" s="16"/>
      <c r="F398" s="16"/>
      <c r="G398" s="13"/>
      <c r="I398" s="17"/>
      <c r="J398" s="12"/>
      <c r="K398" s="13"/>
    </row>
    <row r="399" spans="2:11" ht="12.75">
      <c r="B399" s="15"/>
      <c r="C399" s="13"/>
      <c r="D399" s="16"/>
      <c r="E399" s="16"/>
      <c r="F399" s="16"/>
      <c r="G399" s="13"/>
      <c r="I399" s="17"/>
      <c r="J399" s="12"/>
      <c r="K399" s="13"/>
    </row>
    <row r="400" spans="2:11" ht="12.75">
      <c r="B400" s="15"/>
      <c r="C400" s="13"/>
      <c r="D400" s="16"/>
      <c r="E400" s="16"/>
      <c r="F400" s="16"/>
      <c r="G400" s="13"/>
      <c r="I400" s="17"/>
      <c r="J400" s="12"/>
      <c r="K400" s="13"/>
    </row>
    <row r="401" spans="2:11" ht="12.75">
      <c r="B401" s="15"/>
      <c r="C401" s="13"/>
      <c r="D401" s="16"/>
      <c r="E401" s="16"/>
      <c r="F401" s="16"/>
      <c r="G401" s="13"/>
      <c r="I401" s="17"/>
      <c r="J401" s="12"/>
      <c r="K401" s="13"/>
    </row>
    <row r="402" spans="2:11" ht="12.75">
      <c r="B402" s="15"/>
      <c r="C402" s="13"/>
      <c r="D402" s="16"/>
      <c r="E402" s="16"/>
      <c r="F402" s="16"/>
      <c r="G402" s="13"/>
      <c r="I402" s="17"/>
      <c r="J402" s="12"/>
      <c r="K402" s="13"/>
    </row>
    <row r="403" spans="2:11" ht="12.75">
      <c r="B403" s="15"/>
      <c r="C403" s="13"/>
      <c r="D403" s="16"/>
      <c r="E403" s="16"/>
      <c r="F403" s="16"/>
      <c r="G403" s="13"/>
      <c r="I403" s="17"/>
      <c r="J403" s="12"/>
      <c r="K403" s="13"/>
    </row>
    <row r="404" spans="2:11" ht="12.75">
      <c r="B404" s="15"/>
      <c r="C404" s="13"/>
      <c r="D404" s="16"/>
      <c r="E404" s="16"/>
      <c r="F404" s="16"/>
      <c r="G404" s="13"/>
      <c r="I404" s="17"/>
      <c r="J404" s="12"/>
      <c r="K404" s="13"/>
    </row>
    <row r="405" spans="2:11" ht="12.75">
      <c r="B405" s="15"/>
      <c r="C405" s="13"/>
      <c r="D405" s="16"/>
      <c r="E405" s="16"/>
      <c r="F405" s="16"/>
      <c r="G405" s="13"/>
      <c r="I405" s="17"/>
      <c r="J405" s="12"/>
      <c r="K405" s="13"/>
    </row>
    <row r="406" spans="2:11" ht="12.75">
      <c r="B406" s="15"/>
      <c r="C406" s="13"/>
      <c r="D406" s="16"/>
      <c r="E406" s="16"/>
      <c r="F406" s="16"/>
      <c r="G406" s="13"/>
      <c r="I406" s="17"/>
      <c r="J406" s="12"/>
      <c r="K406" s="13"/>
    </row>
    <row r="407" spans="2:11" ht="12.75">
      <c r="B407" s="15"/>
      <c r="C407" s="13"/>
      <c r="D407" s="16"/>
      <c r="E407" s="16"/>
      <c r="F407" s="16"/>
      <c r="G407" s="13"/>
      <c r="I407" s="17"/>
      <c r="J407" s="12"/>
      <c r="K407" s="13"/>
    </row>
    <row r="408" spans="2:11" ht="12.75">
      <c r="B408" s="15"/>
      <c r="C408" s="13"/>
      <c r="D408" s="16"/>
      <c r="E408" s="16"/>
      <c r="F408" s="16"/>
      <c r="G408" s="13"/>
      <c r="I408" s="17"/>
      <c r="J408" s="12"/>
      <c r="K408" s="13"/>
    </row>
    <row r="409" spans="2:11" ht="12.75">
      <c r="B409" s="15"/>
      <c r="C409" s="13"/>
      <c r="D409" s="16"/>
      <c r="E409" s="16"/>
      <c r="F409" s="16"/>
      <c r="G409" s="13"/>
      <c r="I409" s="17"/>
      <c r="J409" s="12"/>
      <c r="K409" s="13"/>
    </row>
    <row r="410" spans="2:11" ht="12.75">
      <c r="B410" s="15"/>
      <c r="C410" s="13"/>
      <c r="D410" s="16"/>
      <c r="E410" s="16"/>
      <c r="F410" s="16"/>
      <c r="G410" s="13"/>
      <c r="I410" s="17"/>
      <c r="J410" s="12"/>
      <c r="K410" s="13"/>
    </row>
    <row r="411" spans="2:11" ht="12.75">
      <c r="B411" s="15"/>
      <c r="C411" s="13"/>
      <c r="D411" s="16"/>
      <c r="E411" s="16"/>
      <c r="F411" s="16"/>
      <c r="G411" s="13"/>
      <c r="I411" s="17"/>
      <c r="J411" s="12"/>
      <c r="K411" s="13"/>
    </row>
    <row r="412" spans="2:11" ht="12.75">
      <c r="B412" s="15"/>
      <c r="C412" s="13"/>
      <c r="D412" s="16"/>
      <c r="E412" s="16"/>
      <c r="F412" s="16"/>
      <c r="G412" s="13"/>
      <c r="I412" s="17"/>
      <c r="J412" s="12"/>
      <c r="K412" s="13"/>
    </row>
    <row r="413" spans="2:11" ht="12.75">
      <c r="B413" s="15"/>
      <c r="C413" s="13"/>
      <c r="D413" s="16"/>
      <c r="E413" s="16"/>
      <c r="F413" s="16"/>
      <c r="G413" s="13"/>
      <c r="I413" s="17"/>
      <c r="J413" s="12"/>
      <c r="K413" s="13"/>
    </row>
    <row r="414" spans="2:11" ht="12.75">
      <c r="B414" s="15"/>
      <c r="C414" s="13"/>
      <c r="D414" s="16"/>
      <c r="E414" s="16"/>
      <c r="F414" s="16"/>
      <c r="G414" s="13"/>
      <c r="I414" s="17"/>
      <c r="J414" s="12"/>
      <c r="K414" s="13"/>
    </row>
    <row r="415" spans="2:11" ht="12.75">
      <c r="B415" s="15"/>
      <c r="C415" s="13"/>
      <c r="D415" s="16"/>
      <c r="E415" s="16"/>
      <c r="F415" s="16"/>
      <c r="G415" s="13"/>
      <c r="I415" s="17"/>
      <c r="J415" s="12"/>
      <c r="K415" s="13"/>
    </row>
    <row r="416" spans="2:11" ht="12.75">
      <c r="B416" s="15"/>
      <c r="C416" s="13"/>
      <c r="D416" s="16"/>
      <c r="E416" s="16"/>
      <c r="F416" s="16"/>
      <c r="G416" s="13"/>
      <c r="I416" s="17"/>
      <c r="J416" s="12"/>
      <c r="K416" s="13"/>
    </row>
    <row r="417" spans="2:11" ht="12.75">
      <c r="B417" s="15"/>
      <c r="C417" s="13"/>
      <c r="D417" s="16"/>
      <c r="E417" s="16"/>
      <c r="F417" s="16"/>
      <c r="G417" s="13"/>
      <c r="I417" s="17"/>
      <c r="J417" s="12"/>
      <c r="K417" s="13"/>
    </row>
    <row r="418" spans="2:11" ht="12.75">
      <c r="B418" s="15"/>
      <c r="C418" s="13"/>
      <c r="D418" s="16"/>
      <c r="E418" s="16"/>
      <c r="F418" s="16"/>
      <c r="G418" s="13"/>
      <c r="I418" s="17"/>
      <c r="J418" s="12"/>
      <c r="K418" s="13"/>
    </row>
    <row r="419" spans="2:11" ht="12.75">
      <c r="B419" s="15"/>
      <c r="C419" s="13"/>
      <c r="D419" s="16"/>
      <c r="E419" s="16"/>
      <c r="F419" s="16"/>
      <c r="G419" s="13"/>
      <c r="I419" s="17"/>
      <c r="J419" s="12"/>
      <c r="K419" s="13"/>
    </row>
    <row r="420" spans="2:11" ht="12.75">
      <c r="B420" s="15"/>
      <c r="C420" s="13"/>
      <c r="D420" s="16"/>
      <c r="E420" s="16"/>
      <c r="F420" s="16"/>
      <c r="G420" s="13"/>
      <c r="I420" s="17"/>
      <c r="J420" s="12"/>
      <c r="K420" s="13"/>
    </row>
    <row r="421" spans="2:11" ht="12.75">
      <c r="B421" s="15"/>
      <c r="C421" s="13"/>
      <c r="D421" s="16"/>
      <c r="E421" s="16"/>
      <c r="F421" s="16"/>
      <c r="G421" s="13"/>
      <c r="I421" s="17"/>
      <c r="J421" s="12"/>
      <c r="K421" s="13"/>
    </row>
    <row r="422" spans="2:11" ht="12.75">
      <c r="B422" s="15"/>
      <c r="C422" s="13"/>
      <c r="D422" s="16"/>
      <c r="E422" s="16"/>
      <c r="F422" s="16"/>
      <c r="G422" s="13"/>
      <c r="I422" s="17"/>
      <c r="J422" s="12"/>
      <c r="K422" s="13"/>
    </row>
    <row r="423" spans="2:11" ht="12.75">
      <c r="B423" s="15"/>
      <c r="C423" s="13"/>
      <c r="D423" s="16"/>
      <c r="E423" s="16"/>
      <c r="F423" s="16"/>
      <c r="G423" s="13"/>
      <c r="I423" s="17"/>
      <c r="J423" s="12"/>
      <c r="K423" s="13"/>
    </row>
    <row r="424" spans="2:11" ht="12.75">
      <c r="B424" s="15"/>
      <c r="C424" s="13"/>
      <c r="D424" s="16"/>
      <c r="E424" s="16"/>
      <c r="F424" s="16"/>
      <c r="G424" s="13"/>
      <c r="I424" s="17"/>
      <c r="J424" s="12"/>
      <c r="K424" s="13"/>
    </row>
    <row r="425" spans="2:11" ht="12.75">
      <c r="B425" s="15"/>
      <c r="C425" s="13"/>
      <c r="D425" s="16"/>
      <c r="E425" s="16"/>
      <c r="F425" s="16"/>
      <c r="G425" s="13"/>
      <c r="I425" s="17"/>
      <c r="J425" s="12"/>
      <c r="K425" s="13"/>
    </row>
    <row r="426" spans="2:11" ht="12.75">
      <c r="B426" s="15"/>
      <c r="C426" s="13"/>
      <c r="D426" s="16"/>
      <c r="E426" s="16"/>
      <c r="F426" s="16"/>
      <c r="G426" s="13"/>
      <c r="I426" s="17"/>
      <c r="J426" s="12"/>
      <c r="K426" s="13"/>
    </row>
    <row r="427" spans="2:11" ht="12.75">
      <c r="B427" s="15"/>
      <c r="C427" s="13"/>
      <c r="D427" s="16"/>
      <c r="E427" s="16"/>
      <c r="F427" s="16"/>
      <c r="G427" s="13"/>
      <c r="I427" s="17"/>
      <c r="J427" s="12"/>
      <c r="K427" s="13"/>
    </row>
    <row r="428" spans="2:11" ht="12.75">
      <c r="B428" s="15"/>
      <c r="C428" s="13"/>
      <c r="D428" s="16"/>
      <c r="E428" s="16"/>
      <c r="F428" s="16"/>
      <c r="G428" s="13"/>
      <c r="I428" s="17"/>
      <c r="J428" s="12"/>
      <c r="K428" s="13"/>
    </row>
    <row r="429" spans="2:11" ht="12.75">
      <c r="B429" s="15"/>
      <c r="C429" s="13"/>
      <c r="D429" s="16"/>
      <c r="E429" s="16"/>
      <c r="F429" s="16"/>
      <c r="G429" s="13"/>
      <c r="I429" s="17"/>
      <c r="J429" s="12"/>
      <c r="K429" s="13"/>
    </row>
    <row r="430" spans="2:11" ht="12.75">
      <c r="B430" s="15"/>
      <c r="C430" s="13"/>
      <c r="D430" s="16"/>
      <c r="E430" s="16"/>
      <c r="F430" s="16"/>
      <c r="G430" s="13"/>
      <c r="I430" s="17"/>
      <c r="J430" s="12"/>
      <c r="K430" s="13"/>
    </row>
    <row r="431" spans="2:11" ht="12.75">
      <c r="B431" s="15"/>
      <c r="C431" s="13"/>
      <c r="D431" s="16"/>
      <c r="E431" s="16"/>
      <c r="F431" s="16"/>
      <c r="G431" s="13"/>
      <c r="I431" s="17"/>
      <c r="J431" s="12"/>
      <c r="K431" s="13"/>
    </row>
    <row r="432" spans="2:11" ht="12.75">
      <c r="B432" s="15"/>
      <c r="C432" s="13"/>
      <c r="D432" s="16"/>
      <c r="E432" s="16"/>
      <c r="F432" s="16"/>
      <c r="G432" s="13"/>
      <c r="I432" s="17"/>
      <c r="J432" s="12"/>
      <c r="K432" s="13"/>
    </row>
    <row r="433" spans="2:11" ht="12.75">
      <c r="B433" s="15"/>
      <c r="C433" s="13"/>
      <c r="D433" s="16"/>
      <c r="E433" s="16"/>
      <c r="F433" s="16"/>
      <c r="G433" s="13"/>
      <c r="I433" s="17"/>
      <c r="J433" s="12"/>
      <c r="K433" s="13"/>
    </row>
    <row r="434" spans="2:11" ht="12.75">
      <c r="B434" s="15"/>
      <c r="C434" s="13"/>
      <c r="D434" s="16"/>
      <c r="E434" s="16"/>
      <c r="F434" s="16"/>
      <c r="G434" s="13"/>
      <c r="I434" s="17"/>
      <c r="J434" s="12"/>
      <c r="K434" s="13"/>
    </row>
    <row r="435" spans="2:11" ht="12.75">
      <c r="B435" s="15"/>
      <c r="C435" s="13"/>
      <c r="D435" s="16"/>
      <c r="E435" s="16"/>
      <c r="F435" s="16"/>
      <c r="G435" s="13"/>
      <c r="I435" s="17"/>
      <c r="J435" s="12"/>
      <c r="K435" s="13"/>
    </row>
    <row r="436" spans="2:11" ht="12.75">
      <c r="B436" s="15"/>
      <c r="C436" s="13"/>
      <c r="D436" s="16"/>
      <c r="E436" s="16"/>
      <c r="F436" s="16"/>
      <c r="G436" s="13"/>
      <c r="I436" s="17"/>
      <c r="J436" s="12"/>
      <c r="K436" s="13"/>
    </row>
    <row r="437" spans="2:11" ht="12.75">
      <c r="B437" s="15"/>
      <c r="C437" s="13"/>
      <c r="D437" s="16"/>
      <c r="E437" s="16"/>
      <c r="F437" s="16"/>
      <c r="G437" s="13"/>
      <c r="I437" s="17"/>
      <c r="J437" s="12"/>
      <c r="K437" s="13"/>
    </row>
    <row r="438" spans="2:11" ht="12.75">
      <c r="B438" s="15"/>
      <c r="C438" s="13"/>
      <c r="D438" s="16"/>
      <c r="E438" s="16"/>
      <c r="F438" s="16"/>
      <c r="G438" s="13"/>
      <c r="I438" s="17"/>
      <c r="J438" s="12"/>
      <c r="K438" s="13"/>
    </row>
    <row r="439" spans="2:11" ht="12.75">
      <c r="B439" s="15"/>
      <c r="C439" s="13"/>
      <c r="D439" s="16"/>
      <c r="E439" s="16"/>
      <c r="F439" s="16"/>
      <c r="G439" s="13"/>
      <c r="I439" s="17"/>
      <c r="J439" s="12"/>
      <c r="K439" s="13"/>
    </row>
    <row r="440" spans="2:11" ht="12.75">
      <c r="B440" s="15"/>
      <c r="C440" s="13"/>
      <c r="D440" s="16"/>
      <c r="E440" s="16"/>
      <c r="F440" s="16"/>
      <c r="G440" s="13"/>
      <c r="I440" s="17"/>
      <c r="J440" s="12"/>
      <c r="K440" s="13"/>
    </row>
    <row r="441" spans="2:11" ht="12.75">
      <c r="B441" s="15"/>
      <c r="C441" s="13"/>
      <c r="D441" s="16"/>
      <c r="E441" s="16"/>
      <c r="F441" s="16"/>
      <c r="G441" s="13"/>
      <c r="I441" s="17"/>
      <c r="J441" s="12"/>
      <c r="K441" s="13"/>
    </row>
    <row r="442" spans="2:11" ht="12.75">
      <c r="B442" s="15"/>
      <c r="C442" s="13"/>
      <c r="D442" s="16"/>
      <c r="E442" s="16"/>
      <c r="F442" s="16"/>
      <c r="G442" s="13"/>
      <c r="I442" s="17"/>
      <c r="J442" s="12"/>
      <c r="K442" s="13"/>
    </row>
    <row r="443" spans="2:11" ht="12.75">
      <c r="B443" s="15"/>
      <c r="C443" s="13"/>
      <c r="D443" s="16"/>
      <c r="E443" s="16"/>
      <c r="F443" s="16"/>
      <c r="G443" s="13"/>
      <c r="I443" s="17"/>
      <c r="J443" s="12"/>
      <c r="K443" s="13"/>
    </row>
    <row r="444" spans="2:11" ht="12.75">
      <c r="B444" s="15"/>
      <c r="C444" s="13"/>
      <c r="D444" s="16"/>
      <c r="E444" s="16"/>
      <c r="F444" s="16"/>
      <c r="G444" s="13"/>
      <c r="I444" s="17"/>
      <c r="J444" s="12"/>
      <c r="K444" s="13"/>
    </row>
    <row r="445" spans="2:11" ht="12.75">
      <c r="B445" s="15"/>
      <c r="C445" s="13"/>
      <c r="D445" s="16"/>
      <c r="E445" s="16"/>
      <c r="F445" s="16"/>
      <c r="G445" s="13"/>
      <c r="I445" s="17"/>
      <c r="J445" s="12"/>
      <c r="K445" s="13"/>
    </row>
    <row r="446" spans="2:11" ht="12.75">
      <c r="B446" s="15"/>
      <c r="C446" s="13"/>
      <c r="D446" s="16"/>
      <c r="E446" s="16"/>
      <c r="F446" s="16"/>
      <c r="G446" s="13"/>
      <c r="I446" s="17"/>
      <c r="J446" s="12"/>
      <c r="K446" s="13"/>
    </row>
    <row r="447" spans="2:11" ht="12.75">
      <c r="B447" s="15"/>
      <c r="C447" s="13"/>
      <c r="D447" s="16"/>
      <c r="E447" s="16"/>
      <c r="F447" s="16"/>
      <c r="G447" s="13"/>
      <c r="I447" s="17"/>
      <c r="J447" s="12"/>
      <c r="K447" s="13"/>
    </row>
    <row r="448" spans="2:11" ht="12.75">
      <c r="B448" s="15"/>
      <c r="C448" s="13"/>
      <c r="D448" s="16"/>
      <c r="E448" s="16"/>
      <c r="F448" s="16"/>
      <c r="G448" s="13"/>
      <c r="I448" s="17"/>
      <c r="J448" s="12"/>
      <c r="K448" s="13"/>
    </row>
    <row r="449" spans="2:11" ht="12.75">
      <c r="B449" s="15"/>
      <c r="C449" s="13"/>
      <c r="D449" s="16"/>
      <c r="E449" s="16"/>
      <c r="F449" s="16"/>
      <c r="G449" s="13"/>
      <c r="I449" s="17"/>
      <c r="J449" s="12"/>
      <c r="K449" s="13"/>
    </row>
    <row r="450" spans="2:11" ht="12.75">
      <c r="B450" s="15"/>
      <c r="C450" s="13"/>
      <c r="D450" s="16"/>
      <c r="E450" s="16"/>
      <c r="F450" s="16"/>
      <c r="G450" s="13"/>
      <c r="I450" s="17"/>
      <c r="J450" s="12"/>
      <c r="K450" s="13"/>
    </row>
    <row r="451" spans="2:11" ht="12.75">
      <c r="B451" s="15"/>
      <c r="C451" s="13"/>
      <c r="D451" s="16"/>
      <c r="E451" s="16"/>
      <c r="F451" s="16"/>
      <c r="G451" s="13"/>
      <c r="I451" s="17"/>
      <c r="J451" s="12"/>
      <c r="K451" s="13"/>
    </row>
    <row r="452" spans="2:11" ht="12.75">
      <c r="B452" s="15"/>
      <c r="C452" s="13"/>
      <c r="D452" s="16"/>
      <c r="E452" s="16"/>
      <c r="F452" s="16"/>
      <c r="G452" s="13"/>
      <c r="I452" s="17"/>
      <c r="J452" s="12"/>
      <c r="K452" s="13"/>
    </row>
    <row r="453" spans="2:11" ht="12.75">
      <c r="B453" s="15"/>
      <c r="C453" s="13"/>
      <c r="D453" s="16"/>
      <c r="E453" s="16"/>
      <c r="F453" s="16"/>
      <c r="G453" s="13"/>
      <c r="I453" s="17"/>
      <c r="J453" s="12"/>
      <c r="K453" s="13"/>
    </row>
    <row r="454" spans="2:11" ht="12.75">
      <c r="B454" s="15"/>
      <c r="C454" s="13"/>
      <c r="D454" s="16"/>
      <c r="E454" s="16"/>
      <c r="F454" s="16"/>
      <c r="G454" s="13"/>
      <c r="I454" s="17"/>
      <c r="J454" s="12"/>
      <c r="K454" s="13"/>
    </row>
    <row r="455" spans="2:11" ht="12.75">
      <c r="B455" s="15"/>
      <c r="C455" s="13"/>
      <c r="D455" s="16"/>
      <c r="E455" s="16"/>
      <c r="F455" s="16"/>
      <c r="G455" s="13"/>
      <c r="I455" s="17"/>
      <c r="J455" s="12"/>
      <c r="K455" s="13"/>
    </row>
    <row r="456" spans="2:11" ht="12.75">
      <c r="B456" s="15"/>
      <c r="C456" s="13"/>
      <c r="D456" s="16"/>
      <c r="E456" s="16"/>
      <c r="F456" s="16"/>
      <c r="G456" s="13"/>
      <c r="I456" s="17"/>
      <c r="J456" s="12"/>
      <c r="K456" s="13"/>
    </row>
    <row r="457" spans="2:11" ht="12.75">
      <c r="B457" s="15"/>
      <c r="C457" s="13"/>
      <c r="D457" s="16"/>
      <c r="E457" s="16"/>
      <c r="F457" s="16"/>
      <c r="G457" s="13"/>
      <c r="I457" s="17"/>
      <c r="J457" s="12"/>
      <c r="K457" s="13"/>
    </row>
    <row r="458" spans="2:11" ht="12.75">
      <c r="B458" s="15"/>
      <c r="C458" s="13"/>
      <c r="D458" s="16"/>
      <c r="E458" s="16"/>
      <c r="F458" s="16"/>
      <c r="G458" s="13"/>
      <c r="I458" s="17"/>
      <c r="J458" s="12"/>
      <c r="K458" s="13"/>
    </row>
    <row r="459" spans="2:11" ht="12.75">
      <c r="B459" s="15"/>
      <c r="C459" s="13"/>
      <c r="D459" s="16"/>
      <c r="E459" s="16"/>
      <c r="F459" s="16"/>
      <c r="G459" s="13"/>
      <c r="I459" s="17"/>
      <c r="J459" s="12"/>
      <c r="K459" s="13"/>
    </row>
    <row r="460" spans="2:11" ht="12.75">
      <c r="B460" s="15"/>
      <c r="C460" s="13"/>
      <c r="D460" s="16"/>
      <c r="E460" s="16"/>
      <c r="F460" s="16"/>
      <c r="G460" s="13"/>
      <c r="I460" s="17"/>
      <c r="J460" s="12"/>
      <c r="K460" s="13"/>
    </row>
    <row r="461" spans="2:11" ht="12.75">
      <c r="B461" s="15"/>
      <c r="C461" s="13"/>
      <c r="D461" s="16"/>
      <c r="E461" s="16"/>
      <c r="F461" s="16"/>
      <c r="G461" s="13"/>
      <c r="I461" s="17"/>
      <c r="J461" s="12"/>
      <c r="K461" s="13"/>
    </row>
    <row r="462" spans="2:11" ht="12.75">
      <c r="B462" s="15"/>
      <c r="C462" s="13"/>
      <c r="D462" s="16"/>
      <c r="E462" s="16"/>
      <c r="F462" s="16"/>
      <c r="G462" s="13"/>
      <c r="I462" s="17"/>
      <c r="J462" s="12"/>
      <c r="K462" s="13"/>
    </row>
    <row r="463" spans="2:11" ht="12.75">
      <c r="B463" s="15"/>
      <c r="C463" s="13"/>
      <c r="D463" s="16"/>
      <c r="E463" s="16"/>
      <c r="F463" s="16"/>
      <c r="G463" s="13"/>
      <c r="I463" s="17"/>
      <c r="J463" s="12"/>
      <c r="K463" s="13"/>
    </row>
    <row r="464" spans="2:11" ht="12.75">
      <c r="B464" s="15"/>
      <c r="C464" s="13"/>
      <c r="D464" s="16"/>
      <c r="E464" s="16"/>
      <c r="F464" s="16"/>
      <c r="G464" s="13"/>
      <c r="I464" s="17"/>
      <c r="J464" s="12"/>
      <c r="K464" s="13"/>
    </row>
    <row r="465" spans="2:11" ht="12.75">
      <c r="B465" s="15"/>
      <c r="C465" s="13"/>
      <c r="D465" s="16"/>
      <c r="E465" s="16"/>
      <c r="F465" s="16"/>
      <c r="G465" s="13"/>
      <c r="I465" s="17"/>
      <c r="J465" s="12"/>
      <c r="K465" s="13"/>
    </row>
    <row r="466" spans="2:11" ht="12.75">
      <c r="B466" s="15"/>
      <c r="C466" s="13"/>
      <c r="D466" s="16"/>
      <c r="E466" s="16"/>
      <c r="F466" s="16"/>
      <c r="G466" s="13"/>
      <c r="I466" s="17"/>
      <c r="J466" s="12"/>
      <c r="K466" s="13"/>
    </row>
    <row r="467" spans="2:11" ht="12.75">
      <c r="B467" s="15"/>
      <c r="C467" s="13"/>
      <c r="D467" s="16"/>
      <c r="E467" s="16"/>
      <c r="F467" s="16"/>
      <c r="G467" s="13"/>
      <c r="I467" s="17"/>
      <c r="J467" s="12"/>
      <c r="K467" s="13"/>
    </row>
    <row r="468" spans="2:11" ht="12.75">
      <c r="B468" s="15"/>
      <c r="C468" s="13"/>
      <c r="D468" s="16"/>
      <c r="E468" s="16"/>
      <c r="F468" s="16"/>
      <c r="G468" s="13"/>
      <c r="I468" s="17"/>
      <c r="J468" s="12"/>
      <c r="K468" s="13"/>
    </row>
    <row r="469" spans="2:11" ht="12.75">
      <c r="B469" s="15"/>
      <c r="C469" s="13"/>
      <c r="D469" s="16"/>
      <c r="E469" s="16"/>
      <c r="F469" s="16"/>
      <c r="G469" s="13"/>
      <c r="I469" s="17"/>
      <c r="J469" s="12"/>
      <c r="K469" s="13"/>
    </row>
    <row r="470" spans="2:11" ht="12.75">
      <c r="B470" s="15"/>
      <c r="C470" s="13"/>
      <c r="D470" s="16"/>
      <c r="E470" s="16"/>
      <c r="F470" s="16"/>
      <c r="G470" s="13"/>
      <c r="I470" s="17"/>
      <c r="J470" s="12"/>
      <c r="K470" s="13"/>
    </row>
    <row r="471" spans="2:11" ht="12.75">
      <c r="B471" s="15"/>
      <c r="C471" s="13"/>
      <c r="D471" s="16"/>
      <c r="E471" s="16"/>
      <c r="F471" s="16"/>
      <c r="G471" s="13"/>
      <c r="I471" s="17"/>
      <c r="J471" s="12"/>
      <c r="K471" s="13"/>
    </row>
    <row r="472" spans="2:11" ht="12.75">
      <c r="B472" s="15"/>
      <c r="C472" s="13"/>
      <c r="D472" s="16"/>
      <c r="E472" s="16"/>
      <c r="F472" s="16"/>
      <c r="G472" s="13"/>
      <c r="I472" s="17"/>
      <c r="J472" s="12"/>
      <c r="K472" s="13"/>
    </row>
    <row r="473" spans="2:11" ht="12.75">
      <c r="B473" s="15"/>
      <c r="C473" s="13"/>
      <c r="D473" s="16"/>
      <c r="E473" s="16"/>
      <c r="F473" s="16"/>
      <c r="G473" s="13"/>
      <c r="I473" s="17"/>
      <c r="J473" s="12"/>
      <c r="K473" s="13"/>
    </row>
    <row r="474" spans="2:11" ht="12.75">
      <c r="B474" s="15"/>
      <c r="C474" s="13"/>
      <c r="D474" s="16"/>
      <c r="E474" s="16"/>
      <c r="F474" s="16"/>
      <c r="G474" s="13"/>
      <c r="I474" s="17"/>
      <c r="J474" s="12"/>
      <c r="K474" s="13"/>
    </row>
    <row r="475" spans="2:11" ht="12.75">
      <c r="B475" s="15"/>
      <c r="C475" s="13"/>
      <c r="D475" s="16"/>
      <c r="E475" s="16"/>
      <c r="F475" s="16"/>
      <c r="G475" s="13"/>
      <c r="I475" s="17"/>
      <c r="J475" s="12"/>
      <c r="K475" s="13"/>
    </row>
    <row r="476" spans="2:11" ht="12.75">
      <c r="B476" s="15"/>
      <c r="C476" s="13"/>
      <c r="D476" s="16"/>
      <c r="E476" s="16"/>
      <c r="F476" s="16"/>
      <c r="G476" s="13"/>
      <c r="I476" s="17"/>
      <c r="J476" s="12"/>
      <c r="K476" s="13"/>
    </row>
    <row r="477" spans="2:11" ht="12.75">
      <c r="B477" s="15"/>
      <c r="C477" s="13"/>
      <c r="D477" s="16"/>
      <c r="E477" s="16"/>
      <c r="F477" s="16"/>
      <c r="G477" s="13"/>
      <c r="I477" s="17"/>
      <c r="J477" s="12"/>
      <c r="K477" s="13"/>
    </row>
    <row r="478" spans="2:11" ht="12.75">
      <c r="B478" s="15"/>
      <c r="C478" s="13"/>
      <c r="D478" s="16"/>
      <c r="E478" s="16"/>
      <c r="F478" s="16"/>
      <c r="G478" s="13"/>
      <c r="I478" s="17"/>
      <c r="J478" s="12"/>
      <c r="K478" s="13"/>
    </row>
    <row r="479" spans="2:11" ht="12.75">
      <c r="B479" s="15"/>
      <c r="C479" s="13"/>
      <c r="D479" s="16"/>
      <c r="E479" s="16"/>
      <c r="F479" s="16"/>
      <c r="G479" s="13"/>
      <c r="I479" s="17"/>
      <c r="J479" s="12"/>
      <c r="K479" s="13"/>
    </row>
    <row r="480" spans="2:11" ht="12.75">
      <c r="B480" s="15"/>
      <c r="C480" s="13"/>
      <c r="D480" s="16"/>
      <c r="E480" s="16"/>
      <c r="F480" s="16"/>
      <c r="G480" s="13"/>
      <c r="I480" s="17"/>
      <c r="J480" s="12"/>
      <c r="K480" s="13"/>
    </row>
    <row r="481" spans="2:11" ht="12.75">
      <c r="B481" s="15"/>
      <c r="C481" s="13"/>
      <c r="D481" s="16"/>
      <c r="E481" s="16"/>
      <c r="F481" s="16"/>
      <c r="G481" s="13"/>
      <c r="I481" s="17"/>
      <c r="J481" s="12"/>
      <c r="K481" s="13"/>
    </row>
    <row r="482" spans="2:11" ht="12.75">
      <c r="B482" s="15"/>
      <c r="C482" s="13"/>
      <c r="D482" s="16"/>
      <c r="E482" s="16"/>
      <c r="F482" s="16"/>
      <c r="G482" s="13"/>
      <c r="I482" s="17"/>
      <c r="J482" s="12"/>
      <c r="K482" s="13"/>
    </row>
    <row r="483" spans="2:11" ht="12.75">
      <c r="B483" s="15"/>
      <c r="C483" s="13"/>
      <c r="D483" s="16"/>
      <c r="E483" s="16"/>
      <c r="F483" s="16"/>
      <c r="G483" s="13"/>
      <c r="I483" s="17"/>
      <c r="J483" s="12"/>
      <c r="K483" s="13"/>
    </row>
    <row r="484" spans="2:11" ht="12.75">
      <c r="B484" s="15"/>
      <c r="C484" s="13"/>
      <c r="D484" s="16"/>
      <c r="E484" s="16"/>
      <c r="F484" s="16"/>
      <c r="G484" s="13"/>
      <c r="I484" s="17"/>
      <c r="J484" s="12"/>
      <c r="K484" s="13"/>
    </row>
    <row r="485" spans="2:11" ht="12.75">
      <c r="B485" s="15"/>
      <c r="C485" s="13"/>
      <c r="D485" s="16"/>
      <c r="E485" s="16"/>
      <c r="F485" s="16"/>
      <c r="G485" s="13"/>
      <c r="I485" s="17"/>
      <c r="J485" s="12"/>
      <c r="K485" s="13"/>
    </row>
    <row r="486" spans="2:11" ht="12.75">
      <c r="B486" s="15"/>
      <c r="C486" s="13"/>
      <c r="D486" s="16"/>
      <c r="E486" s="16"/>
      <c r="F486" s="16"/>
      <c r="G486" s="13"/>
      <c r="I486" s="17"/>
      <c r="J486" s="12"/>
      <c r="K486" s="13"/>
    </row>
    <row r="487" spans="2:11" ht="12.75">
      <c r="B487" s="15"/>
      <c r="C487" s="13"/>
      <c r="D487" s="16"/>
      <c r="E487" s="16"/>
      <c r="F487" s="16"/>
      <c r="G487" s="13"/>
      <c r="I487" s="17"/>
      <c r="J487" s="12"/>
      <c r="K487" s="13"/>
    </row>
    <row r="488" spans="2:11" ht="12.75">
      <c r="B488" s="15"/>
      <c r="C488" s="13"/>
      <c r="D488" s="16"/>
      <c r="E488" s="16"/>
      <c r="F488" s="16"/>
      <c r="G488" s="13"/>
      <c r="I488" s="17"/>
      <c r="J488" s="12"/>
      <c r="K488" s="13"/>
    </row>
    <row r="489" spans="2:11" ht="12.75">
      <c r="B489" s="15"/>
      <c r="C489" s="13"/>
      <c r="D489" s="16"/>
      <c r="E489" s="16"/>
      <c r="F489" s="16"/>
      <c r="G489" s="13"/>
      <c r="I489" s="17"/>
      <c r="J489" s="12"/>
      <c r="K489" s="13"/>
    </row>
    <row r="490" spans="2:11" ht="12.75">
      <c r="B490" s="15"/>
      <c r="C490" s="13"/>
      <c r="D490" s="16"/>
      <c r="E490" s="16"/>
      <c r="F490" s="16"/>
      <c r="G490" s="13"/>
      <c r="I490" s="17"/>
      <c r="J490" s="12"/>
      <c r="K490" s="13"/>
    </row>
    <row r="491" spans="2:11" ht="12.75">
      <c r="B491" s="15"/>
      <c r="C491" s="13"/>
      <c r="D491" s="16"/>
      <c r="E491" s="16"/>
      <c r="F491" s="16"/>
      <c r="G491" s="13"/>
      <c r="I491" s="17"/>
      <c r="J491" s="12"/>
      <c r="K491" s="13"/>
    </row>
    <row r="492" spans="2:11" ht="12.75">
      <c r="B492" s="15"/>
      <c r="C492" s="13"/>
      <c r="D492" s="16"/>
      <c r="E492" s="16"/>
      <c r="F492" s="16"/>
      <c r="G492" s="13"/>
      <c r="I492" s="17"/>
      <c r="J492" s="12"/>
      <c r="K492" s="13"/>
    </row>
    <row r="493" spans="2:11" ht="12.75">
      <c r="B493" s="15"/>
      <c r="C493" s="13"/>
      <c r="D493" s="16"/>
      <c r="E493" s="16"/>
      <c r="F493" s="16"/>
      <c r="G493" s="13"/>
      <c r="I493" s="17"/>
      <c r="J493" s="12"/>
      <c r="K493" s="13"/>
    </row>
    <row r="494" spans="2:11" ht="12.75">
      <c r="B494" s="15"/>
      <c r="C494" s="13"/>
      <c r="D494" s="16"/>
      <c r="E494" s="16"/>
      <c r="F494" s="16"/>
      <c r="G494" s="13"/>
      <c r="I494" s="17"/>
      <c r="J494" s="12"/>
      <c r="K494" s="13"/>
    </row>
    <row r="495" spans="2:11" ht="12.75">
      <c r="B495" s="15"/>
      <c r="C495" s="13"/>
      <c r="D495" s="16"/>
      <c r="E495" s="16"/>
      <c r="F495" s="16"/>
      <c r="G495" s="13"/>
      <c r="I495" s="17"/>
      <c r="J495" s="12"/>
      <c r="K495" s="13"/>
    </row>
    <row r="496" spans="2:11" ht="12.75">
      <c r="B496" s="15"/>
      <c r="C496" s="13"/>
      <c r="D496" s="16"/>
      <c r="E496" s="16"/>
      <c r="F496" s="16"/>
      <c r="G496" s="13"/>
      <c r="I496" s="17"/>
      <c r="J496" s="12"/>
      <c r="K496" s="13"/>
    </row>
    <row r="497" spans="2:11" ht="12.75">
      <c r="B497" s="15"/>
      <c r="C497" s="13"/>
      <c r="D497" s="16"/>
      <c r="E497" s="16"/>
      <c r="F497" s="16"/>
      <c r="G497" s="13"/>
      <c r="I497" s="17"/>
      <c r="J497" s="12"/>
      <c r="K497" s="13"/>
    </row>
    <row r="498" spans="2:11" ht="12.75">
      <c r="B498" s="15"/>
      <c r="C498" s="13"/>
      <c r="D498" s="16"/>
      <c r="E498" s="16"/>
      <c r="F498" s="16"/>
      <c r="G498" s="13"/>
      <c r="I498" s="17"/>
      <c r="J498" s="12"/>
      <c r="K498" s="13"/>
    </row>
    <row r="499" spans="2:11" ht="12.75">
      <c r="B499" s="15"/>
      <c r="C499" s="13"/>
      <c r="D499" s="16"/>
      <c r="E499" s="16"/>
      <c r="F499" s="16"/>
      <c r="G499" s="13"/>
      <c r="I499" s="17"/>
      <c r="J499" s="12"/>
      <c r="K499" s="13"/>
    </row>
    <row r="500" spans="2:11" ht="12.75">
      <c r="B500" s="15"/>
      <c r="C500" s="13"/>
      <c r="D500" s="16"/>
      <c r="E500" s="16"/>
      <c r="F500" s="16"/>
      <c r="G500" s="13"/>
      <c r="I500" s="17"/>
      <c r="J500" s="12"/>
      <c r="K500" s="13"/>
    </row>
    <row r="501" spans="2:11" ht="12.75">
      <c r="B501" s="15"/>
      <c r="C501" s="13"/>
      <c r="D501" s="16"/>
      <c r="E501" s="16"/>
      <c r="F501" s="16"/>
      <c r="G501" s="13"/>
      <c r="I501" s="17"/>
      <c r="J501" s="12"/>
      <c r="K501" s="13"/>
    </row>
    <row r="502" spans="2:11" ht="12.75">
      <c r="B502" s="15"/>
      <c r="C502" s="13"/>
      <c r="D502" s="16"/>
      <c r="E502" s="16"/>
      <c r="F502" s="16"/>
      <c r="G502" s="13"/>
      <c r="I502" s="17"/>
      <c r="J502" s="12"/>
      <c r="K502" s="13"/>
    </row>
    <row r="503" spans="2:11" ht="12.75">
      <c r="B503" s="15"/>
      <c r="C503" s="13"/>
      <c r="D503" s="16"/>
      <c r="E503" s="16"/>
      <c r="F503" s="16"/>
      <c r="G503" s="13"/>
      <c r="I503" s="17"/>
      <c r="J503" s="12"/>
      <c r="K503" s="13"/>
    </row>
    <row r="504" spans="2:11" ht="12.75">
      <c r="B504" s="15"/>
      <c r="C504" s="13"/>
      <c r="D504" s="16"/>
      <c r="E504" s="16"/>
      <c r="F504" s="16"/>
      <c r="G504" s="13"/>
      <c r="I504" s="17"/>
      <c r="J504" s="12"/>
      <c r="K504" s="13"/>
    </row>
    <row r="505" spans="2:11" ht="12.75">
      <c r="B505" s="15"/>
      <c r="C505" s="13"/>
      <c r="D505" s="16"/>
      <c r="E505" s="16"/>
      <c r="F505" s="16"/>
      <c r="G505" s="13"/>
      <c r="I505" s="17"/>
      <c r="J505" s="12"/>
      <c r="K505" s="13"/>
    </row>
    <row r="506" spans="2:11" ht="12.75">
      <c r="B506" s="15"/>
      <c r="C506" s="13"/>
      <c r="D506" s="16"/>
      <c r="E506" s="16"/>
      <c r="F506" s="16"/>
      <c r="G506" s="13"/>
      <c r="I506" s="17"/>
      <c r="J506" s="12"/>
      <c r="K506" s="13"/>
    </row>
    <row r="507" spans="2:11" ht="12.75">
      <c r="B507" s="15"/>
      <c r="C507" s="13"/>
      <c r="D507" s="16"/>
      <c r="E507" s="16"/>
      <c r="F507" s="16"/>
      <c r="G507" s="13"/>
      <c r="I507" s="17"/>
      <c r="J507" s="12"/>
      <c r="K507" s="13"/>
    </row>
    <row r="508" spans="2:11" ht="12.75">
      <c r="B508" s="15"/>
      <c r="C508" s="13"/>
      <c r="D508" s="16"/>
      <c r="E508" s="16"/>
      <c r="F508" s="16"/>
      <c r="G508" s="13"/>
      <c r="I508" s="17"/>
      <c r="J508" s="12"/>
      <c r="K508" s="13"/>
    </row>
    <row r="509" spans="2:11" ht="12.75">
      <c r="B509" s="15"/>
      <c r="C509" s="13"/>
      <c r="D509" s="16"/>
      <c r="E509" s="16"/>
      <c r="F509" s="16"/>
      <c r="G509" s="13"/>
      <c r="I509" s="17"/>
      <c r="J509" s="12"/>
      <c r="K509" s="13"/>
    </row>
    <row r="510" spans="2:11" ht="12.75">
      <c r="B510" s="15"/>
      <c r="C510" s="13"/>
      <c r="D510" s="16"/>
      <c r="E510" s="16"/>
      <c r="F510" s="16"/>
      <c r="G510" s="13"/>
      <c r="I510" s="17"/>
      <c r="J510" s="12"/>
      <c r="K510" s="13"/>
    </row>
    <row r="511" spans="2:11" ht="12.75">
      <c r="B511" s="15"/>
      <c r="C511" s="13"/>
      <c r="D511" s="16"/>
      <c r="E511" s="16"/>
      <c r="F511" s="16"/>
      <c r="G511" s="13"/>
      <c r="I511" s="17"/>
      <c r="J511" s="12"/>
      <c r="K511" s="13"/>
    </row>
    <row r="512" spans="2:11" ht="12.75">
      <c r="B512" s="15"/>
      <c r="C512" s="13"/>
      <c r="D512" s="16"/>
      <c r="E512" s="16"/>
      <c r="F512" s="16"/>
      <c r="G512" s="13"/>
      <c r="I512" s="17"/>
      <c r="J512" s="12"/>
      <c r="K512" s="13"/>
    </row>
    <row r="513" spans="2:11" ht="12.75">
      <c r="B513" s="15"/>
      <c r="C513" s="13"/>
      <c r="D513" s="16"/>
      <c r="E513" s="16"/>
      <c r="F513" s="16"/>
      <c r="G513" s="13"/>
      <c r="I513" s="17"/>
      <c r="J513" s="12"/>
      <c r="K513" s="13"/>
    </row>
    <row r="514" spans="2:11" ht="12.75">
      <c r="B514" s="15"/>
      <c r="C514" s="13"/>
      <c r="D514" s="16"/>
      <c r="E514" s="16"/>
      <c r="F514" s="16"/>
      <c r="G514" s="13"/>
      <c r="I514" s="17"/>
      <c r="J514" s="12"/>
      <c r="K514" s="13"/>
    </row>
    <row r="515" spans="2:11" ht="12.75">
      <c r="B515" s="15"/>
      <c r="C515" s="13"/>
      <c r="D515" s="16"/>
      <c r="E515" s="16"/>
      <c r="F515" s="16"/>
      <c r="G515" s="13"/>
      <c r="I515" s="17"/>
      <c r="J515" s="12"/>
      <c r="K515" s="13"/>
    </row>
    <row r="516" spans="2:11" ht="12.75">
      <c r="B516" s="15"/>
      <c r="C516" s="13"/>
      <c r="D516" s="16"/>
      <c r="E516" s="16"/>
      <c r="F516" s="16"/>
      <c r="G516" s="13"/>
      <c r="I516" s="17"/>
      <c r="J516" s="12"/>
      <c r="K516" s="13"/>
    </row>
    <row r="517" spans="2:11" ht="12.75">
      <c r="B517" s="15"/>
      <c r="C517" s="13"/>
      <c r="D517" s="16"/>
      <c r="E517" s="16"/>
      <c r="F517" s="16"/>
      <c r="G517" s="13"/>
      <c r="I517" s="17"/>
      <c r="J517" s="12"/>
      <c r="K517" s="13"/>
    </row>
    <row r="518" spans="2:11" ht="12.75">
      <c r="B518" s="15"/>
      <c r="C518" s="13"/>
      <c r="D518" s="16"/>
      <c r="E518" s="16"/>
      <c r="F518" s="16"/>
      <c r="G518" s="13"/>
      <c r="I518" s="17"/>
      <c r="J518" s="12"/>
      <c r="K518" s="13"/>
    </row>
    <row r="519" spans="2:11" ht="12.75">
      <c r="B519" s="15"/>
      <c r="C519" s="13"/>
      <c r="D519" s="16"/>
      <c r="E519" s="16"/>
      <c r="F519" s="16"/>
      <c r="G519" s="13"/>
      <c r="I519" s="17"/>
      <c r="J519" s="12"/>
      <c r="K519" s="13"/>
    </row>
    <row r="520" spans="2:11" ht="12.75">
      <c r="B520" s="15"/>
      <c r="C520" s="13"/>
      <c r="D520" s="16"/>
      <c r="E520" s="16"/>
      <c r="F520" s="16"/>
      <c r="G520" s="13"/>
      <c r="I520" s="17"/>
      <c r="J520" s="12"/>
      <c r="K520" s="13"/>
    </row>
    <row r="521" spans="2:11" ht="12.75">
      <c r="B521" s="15"/>
      <c r="C521" s="13"/>
      <c r="D521" s="16"/>
      <c r="E521" s="16"/>
      <c r="F521" s="16"/>
      <c r="G521" s="13"/>
      <c r="I521" s="17"/>
      <c r="J521" s="12"/>
      <c r="K521" s="13"/>
    </row>
    <row r="522" spans="2:11" ht="12.75">
      <c r="B522" s="15"/>
      <c r="C522" s="13"/>
      <c r="D522" s="16"/>
      <c r="E522" s="16"/>
      <c r="F522" s="16"/>
      <c r="G522" s="13"/>
      <c r="I522" s="17"/>
      <c r="J522" s="12"/>
      <c r="K522" s="13"/>
    </row>
    <row r="523" spans="2:11" ht="12.75">
      <c r="B523" s="15"/>
      <c r="C523" s="13"/>
      <c r="D523" s="16"/>
      <c r="E523" s="16"/>
      <c r="F523" s="16"/>
      <c r="G523" s="13"/>
      <c r="I523" s="17"/>
      <c r="J523" s="12"/>
      <c r="K523" s="13"/>
    </row>
    <row r="524" spans="2:11" ht="12.75">
      <c r="B524" s="15"/>
      <c r="C524" s="13"/>
      <c r="D524" s="16"/>
      <c r="E524" s="16"/>
      <c r="F524" s="16"/>
      <c r="G524" s="13"/>
      <c r="I524" s="17"/>
      <c r="J524" s="12"/>
      <c r="K524" s="13"/>
    </row>
    <row r="525" spans="2:11" ht="12.75">
      <c r="B525" s="15"/>
      <c r="C525" s="13"/>
      <c r="D525" s="16"/>
      <c r="E525" s="16"/>
      <c r="F525" s="16"/>
      <c r="G525" s="13"/>
      <c r="I525" s="17"/>
      <c r="J525" s="12"/>
      <c r="K525" s="13"/>
    </row>
    <row r="526" spans="2:11" ht="12.75">
      <c r="B526" s="15"/>
      <c r="C526" s="13"/>
      <c r="D526" s="16"/>
      <c r="E526" s="16"/>
      <c r="F526" s="16"/>
      <c r="G526" s="13"/>
      <c r="I526" s="17"/>
      <c r="J526" s="12"/>
      <c r="K526" s="13"/>
    </row>
    <row r="527" spans="2:11" ht="12.75">
      <c r="B527" s="15"/>
      <c r="C527" s="13"/>
      <c r="D527" s="16"/>
      <c r="E527" s="16"/>
      <c r="F527" s="16"/>
      <c r="G527" s="13"/>
      <c r="I527" s="17"/>
      <c r="J527" s="12"/>
      <c r="K527" s="13"/>
    </row>
    <row r="528" spans="2:11" ht="12.75">
      <c r="B528" s="15"/>
      <c r="C528" s="13"/>
      <c r="D528" s="16"/>
      <c r="E528" s="16"/>
      <c r="F528" s="16"/>
      <c r="G528" s="13"/>
      <c r="I528" s="17"/>
      <c r="J528" s="12"/>
      <c r="K528" s="13"/>
    </row>
    <row r="529" spans="2:11" ht="12.75">
      <c r="B529" s="15"/>
      <c r="C529" s="13"/>
      <c r="D529" s="16"/>
      <c r="E529" s="16"/>
      <c r="F529" s="16"/>
      <c r="G529" s="13"/>
      <c r="I529" s="17"/>
      <c r="J529" s="12"/>
      <c r="K529" s="13"/>
    </row>
    <row r="530" spans="2:11" ht="12.75">
      <c r="B530" s="15"/>
      <c r="C530" s="13"/>
      <c r="D530" s="16"/>
      <c r="E530" s="16"/>
      <c r="F530" s="16"/>
      <c r="G530" s="13"/>
      <c r="I530" s="17"/>
      <c r="J530" s="12"/>
      <c r="K530" s="13"/>
    </row>
    <row r="531" spans="2:11" ht="12.75">
      <c r="B531" s="15"/>
      <c r="C531" s="13"/>
      <c r="D531" s="16"/>
      <c r="E531" s="16"/>
      <c r="F531" s="16"/>
      <c r="G531" s="13"/>
      <c r="I531" s="17"/>
      <c r="J531" s="12"/>
      <c r="K531" s="13"/>
    </row>
    <row r="532" spans="2:11" ht="12.75">
      <c r="B532" s="15"/>
      <c r="C532" s="13"/>
      <c r="D532" s="16"/>
      <c r="E532" s="16"/>
      <c r="F532" s="16"/>
      <c r="G532" s="13"/>
      <c r="I532" s="17"/>
      <c r="J532" s="12"/>
      <c r="K532" s="13"/>
    </row>
    <row r="533" spans="2:11" ht="12.75">
      <c r="B533" s="15"/>
      <c r="C533" s="13"/>
      <c r="D533" s="16"/>
      <c r="E533" s="16"/>
      <c r="F533" s="16"/>
      <c r="G533" s="13"/>
      <c r="I533" s="17"/>
      <c r="J533" s="12"/>
      <c r="K533" s="13"/>
    </row>
    <row r="534" spans="2:11" ht="12.75">
      <c r="B534" s="15"/>
      <c r="C534" s="13"/>
      <c r="D534" s="16"/>
      <c r="E534" s="16"/>
      <c r="F534" s="16"/>
      <c r="G534" s="13"/>
      <c r="I534" s="17"/>
      <c r="J534" s="12"/>
      <c r="K534" s="13"/>
    </row>
    <row r="535" spans="2:11" ht="12.75">
      <c r="B535" s="15"/>
      <c r="C535" s="13"/>
      <c r="D535" s="16"/>
      <c r="E535" s="16"/>
      <c r="F535" s="16"/>
      <c r="G535" s="13"/>
      <c r="I535" s="17"/>
      <c r="J535" s="12"/>
      <c r="K535" s="13"/>
    </row>
    <row r="536" spans="2:11" ht="12.75">
      <c r="B536" s="15"/>
      <c r="C536" s="13"/>
      <c r="D536" s="16"/>
      <c r="E536" s="16"/>
      <c r="F536" s="16"/>
      <c r="G536" s="13"/>
      <c r="I536" s="17"/>
      <c r="J536" s="12"/>
      <c r="K536" s="13"/>
    </row>
    <row r="537" spans="2:11" ht="12.75">
      <c r="B537" s="15"/>
      <c r="C537" s="13"/>
      <c r="D537" s="16"/>
      <c r="E537" s="16"/>
      <c r="F537" s="16"/>
      <c r="G537" s="13"/>
      <c r="I537" s="17"/>
      <c r="J537" s="12"/>
      <c r="K537" s="13"/>
    </row>
    <row r="538" spans="2:11" ht="12.75">
      <c r="B538" s="15"/>
      <c r="C538" s="13"/>
      <c r="D538" s="16"/>
      <c r="E538" s="16"/>
      <c r="F538" s="16"/>
      <c r="G538" s="13"/>
      <c r="I538" s="17"/>
      <c r="J538" s="12"/>
      <c r="K538" s="13"/>
    </row>
    <row r="539" spans="2:11" ht="12.75">
      <c r="B539" s="15"/>
      <c r="C539" s="13"/>
      <c r="D539" s="16"/>
      <c r="E539" s="16"/>
      <c r="F539" s="16"/>
      <c r="G539" s="13"/>
      <c r="I539" s="17"/>
      <c r="J539" s="12"/>
      <c r="K539" s="13"/>
    </row>
    <row r="540" spans="2:11" ht="12.75">
      <c r="B540" s="15"/>
      <c r="C540" s="13"/>
      <c r="D540" s="16"/>
      <c r="E540" s="16"/>
      <c r="F540" s="16"/>
      <c r="G540" s="13"/>
      <c r="I540" s="17"/>
      <c r="J540" s="12"/>
      <c r="K540" s="13"/>
    </row>
    <row r="541" spans="2:11" ht="12.75">
      <c r="B541" s="15"/>
      <c r="C541" s="13"/>
      <c r="D541" s="16"/>
      <c r="E541" s="16"/>
      <c r="F541" s="16"/>
      <c r="G541" s="13"/>
      <c r="I541" s="17"/>
      <c r="J541" s="12"/>
      <c r="K541" s="13"/>
    </row>
    <row r="542" spans="2:11" ht="12.75">
      <c r="B542" s="15"/>
      <c r="C542" s="13"/>
      <c r="D542" s="16"/>
      <c r="E542" s="16"/>
      <c r="F542" s="16"/>
      <c r="G542" s="13"/>
      <c r="I542" s="17"/>
      <c r="J542" s="12"/>
      <c r="K542" s="13"/>
    </row>
    <row r="543" spans="2:11" ht="12.75">
      <c r="B543" s="15"/>
      <c r="C543" s="13"/>
      <c r="D543" s="16"/>
      <c r="E543" s="16"/>
      <c r="F543" s="16"/>
      <c r="G543" s="13"/>
      <c r="I543" s="17"/>
      <c r="J543" s="12"/>
      <c r="K543" s="13"/>
    </row>
    <row r="544" spans="2:11" ht="12.75">
      <c r="B544" s="15"/>
      <c r="C544" s="13"/>
      <c r="D544" s="16"/>
      <c r="E544" s="16"/>
      <c r="F544" s="16"/>
      <c r="G544" s="13"/>
      <c r="I544" s="17"/>
      <c r="J544" s="12"/>
      <c r="K544" s="13"/>
    </row>
    <row r="545" spans="2:11" ht="12.75">
      <c r="B545" s="15"/>
      <c r="C545" s="13"/>
      <c r="D545" s="16"/>
      <c r="E545" s="16"/>
      <c r="F545" s="16"/>
      <c r="G545" s="13"/>
      <c r="I545" s="17"/>
      <c r="J545" s="12"/>
      <c r="K545" s="13"/>
    </row>
    <row r="546" spans="2:11" ht="12.75">
      <c r="B546" s="15"/>
      <c r="C546" s="13"/>
      <c r="D546" s="16"/>
      <c r="E546" s="16"/>
      <c r="F546" s="16"/>
      <c r="G546" s="13"/>
      <c r="I546" s="17"/>
      <c r="J546" s="12"/>
      <c r="K546" s="13"/>
    </row>
    <row r="547" spans="2:11" ht="12.75">
      <c r="B547" s="15"/>
      <c r="C547" s="13"/>
      <c r="D547" s="16"/>
      <c r="E547" s="16"/>
      <c r="F547" s="16"/>
      <c r="G547" s="13"/>
      <c r="I547" s="17"/>
      <c r="J547" s="12"/>
      <c r="K547" s="13"/>
    </row>
    <row r="548" spans="2:11" ht="12.75">
      <c r="B548" s="15"/>
      <c r="C548" s="13"/>
      <c r="D548" s="16"/>
      <c r="E548" s="16"/>
      <c r="F548" s="16"/>
      <c r="G548" s="13"/>
      <c r="I548" s="17"/>
      <c r="J548" s="12"/>
      <c r="K548" s="13"/>
    </row>
    <row r="549" spans="2:11" ht="12.75">
      <c r="B549" s="15"/>
      <c r="C549" s="13"/>
      <c r="D549" s="16"/>
      <c r="E549" s="16"/>
      <c r="F549" s="16"/>
      <c r="G549" s="13"/>
      <c r="I549" s="17"/>
      <c r="J549" s="12"/>
      <c r="K549" s="13"/>
    </row>
    <row r="550" spans="2:11" ht="12.75">
      <c r="B550" s="15"/>
      <c r="C550" s="13"/>
      <c r="D550" s="16"/>
      <c r="E550" s="16"/>
      <c r="F550" s="16"/>
      <c r="G550" s="13"/>
      <c r="I550" s="17"/>
      <c r="J550" s="12"/>
      <c r="K550" s="13"/>
    </row>
    <row r="551" spans="2:11" ht="12.75">
      <c r="B551" s="15"/>
      <c r="C551" s="13"/>
      <c r="D551" s="16"/>
      <c r="E551" s="16"/>
      <c r="F551" s="16"/>
      <c r="G551" s="13"/>
      <c r="I551" s="17"/>
      <c r="J551" s="12"/>
      <c r="K551" s="13"/>
    </row>
    <row r="552" spans="2:11" ht="12.75">
      <c r="B552" s="15"/>
      <c r="C552" s="13"/>
      <c r="D552" s="16"/>
      <c r="E552" s="16"/>
      <c r="F552" s="16"/>
      <c r="G552" s="13"/>
      <c r="I552" s="17"/>
      <c r="J552" s="12"/>
      <c r="K552" s="13"/>
    </row>
    <row r="553" spans="2:11" ht="12.75">
      <c r="B553" s="15"/>
      <c r="C553" s="13"/>
      <c r="D553" s="16"/>
      <c r="E553" s="16"/>
      <c r="F553" s="16"/>
      <c r="G553" s="13"/>
      <c r="I553" s="17"/>
      <c r="J553" s="12"/>
      <c r="K553" s="13"/>
    </row>
    <row r="554" spans="2:11" ht="12.75">
      <c r="B554" s="15"/>
      <c r="C554" s="13"/>
      <c r="D554" s="16"/>
      <c r="E554" s="16"/>
      <c r="F554" s="16"/>
      <c r="G554" s="13"/>
      <c r="I554" s="17"/>
      <c r="J554" s="12"/>
      <c r="K554" s="13"/>
    </row>
    <row r="555" spans="2:11" ht="12.75">
      <c r="B555" s="15"/>
      <c r="C555" s="13"/>
      <c r="D555" s="16"/>
      <c r="E555" s="16"/>
      <c r="F555" s="16"/>
      <c r="G555" s="13"/>
      <c r="I555" s="17"/>
      <c r="J555" s="12"/>
      <c r="K555" s="13"/>
    </row>
    <row r="556" spans="2:11" ht="12.75">
      <c r="B556" s="15"/>
      <c r="C556" s="13"/>
      <c r="D556" s="16"/>
      <c r="E556" s="16"/>
      <c r="F556" s="16"/>
      <c r="G556" s="13"/>
      <c r="I556" s="17"/>
      <c r="J556" s="12"/>
      <c r="K556" s="13"/>
    </row>
    <row r="557" spans="2:11" ht="12.75">
      <c r="B557" s="15"/>
      <c r="C557" s="13"/>
      <c r="D557" s="16"/>
      <c r="E557" s="16"/>
      <c r="F557" s="16"/>
      <c r="G557" s="13"/>
      <c r="I557" s="17"/>
      <c r="J557" s="12"/>
      <c r="K557" s="13"/>
    </row>
    <row r="558" spans="2:11" ht="12.75">
      <c r="B558" s="15"/>
      <c r="C558" s="13"/>
      <c r="D558" s="16"/>
      <c r="E558" s="16"/>
      <c r="F558" s="16"/>
      <c r="G558" s="13"/>
      <c r="I558" s="17"/>
      <c r="J558" s="12"/>
      <c r="K558" s="13"/>
    </row>
    <row r="559" spans="2:11" ht="12.75">
      <c r="B559" s="15"/>
      <c r="C559" s="13"/>
      <c r="D559" s="16"/>
      <c r="E559" s="16"/>
      <c r="F559" s="16"/>
      <c r="G559" s="13"/>
      <c r="I559" s="17"/>
      <c r="J559" s="12"/>
      <c r="K559" s="13"/>
    </row>
    <row r="560" spans="2:11" ht="12.75">
      <c r="B560" s="15"/>
      <c r="C560" s="13"/>
      <c r="D560" s="16"/>
      <c r="E560" s="16"/>
      <c r="F560" s="16"/>
      <c r="G560" s="13"/>
      <c r="I560" s="17"/>
      <c r="J560" s="12"/>
      <c r="K560" s="13"/>
    </row>
    <row r="561" spans="2:11" ht="12.75">
      <c r="B561" s="15"/>
      <c r="C561" s="13"/>
      <c r="D561" s="16"/>
      <c r="E561" s="16"/>
      <c r="F561" s="16"/>
      <c r="G561" s="13"/>
      <c r="I561" s="17"/>
      <c r="J561" s="12"/>
      <c r="K561" s="13"/>
    </row>
    <row r="562" spans="2:11" ht="12.75">
      <c r="B562" s="15"/>
      <c r="C562" s="13"/>
      <c r="D562" s="16"/>
      <c r="E562" s="16"/>
      <c r="F562" s="16"/>
      <c r="G562" s="13"/>
      <c r="I562" s="17"/>
      <c r="J562" s="12"/>
      <c r="K562" s="13"/>
    </row>
    <row r="563" spans="2:11" ht="12.75">
      <c r="B563" s="15"/>
      <c r="C563" s="13"/>
      <c r="D563" s="16"/>
      <c r="E563" s="16"/>
      <c r="F563" s="16"/>
      <c r="G563" s="13"/>
      <c r="I563" s="17"/>
      <c r="J563" s="12"/>
      <c r="K563" s="13"/>
    </row>
    <row r="564" spans="2:11" ht="12.75">
      <c r="B564" s="15"/>
      <c r="C564" s="13"/>
      <c r="D564" s="16"/>
      <c r="E564" s="16"/>
      <c r="F564" s="16"/>
      <c r="G564" s="13"/>
      <c r="I564" s="17"/>
      <c r="J564" s="12"/>
      <c r="K564" s="13"/>
    </row>
    <row r="565" spans="2:11" ht="12.75">
      <c r="B565" s="15"/>
      <c r="C565" s="13"/>
      <c r="D565" s="16"/>
      <c r="E565" s="16"/>
      <c r="F565" s="16"/>
      <c r="G565" s="13"/>
      <c r="I565" s="17"/>
      <c r="J565" s="12"/>
      <c r="K565" s="13"/>
    </row>
    <row r="566" spans="2:11" ht="12.75">
      <c r="B566" s="15"/>
      <c r="C566" s="13"/>
      <c r="D566" s="16"/>
      <c r="E566" s="16"/>
      <c r="F566" s="16"/>
      <c r="G566" s="13"/>
      <c r="I566" s="17"/>
      <c r="J566" s="12"/>
      <c r="K566" s="13"/>
    </row>
    <row r="567" spans="2:11" ht="12.75">
      <c r="B567" s="15"/>
      <c r="C567" s="13"/>
      <c r="D567" s="16"/>
      <c r="E567" s="16"/>
      <c r="F567" s="16"/>
      <c r="G567" s="13"/>
      <c r="I567" s="17"/>
      <c r="J567" s="12"/>
      <c r="K567" s="13"/>
    </row>
    <row r="568" spans="2:11" ht="12.75">
      <c r="B568" s="15"/>
      <c r="C568" s="13"/>
      <c r="D568" s="16"/>
      <c r="E568" s="16"/>
      <c r="F568" s="16"/>
      <c r="G568" s="13"/>
      <c r="I568" s="17"/>
      <c r="J568" s="12"/>
      <c r="K568" s="13"/>
    </row>
    <row r="569" spans="2:11" ht="12.75">
      <c r="B569" s="15"/>
      <c r="C569" s="13"/>
      <c r="D569" s="16"/>
      <c r="E569" s="16"/>
      <c r="F569" s="16"/>
      <c r="G569" s="13"/>
      <c r="I569" s="17"/>
      <c r="J569" s="12"/>
      <c r="K569" s="13"/>
    </row>
    <row r="570" spans="2:11" ht="12.75">
      <c r="B570" s="15"/>
      <c r="C570" s="13"/>
      <c r="D570" s="16"/>
      <c r="E570" s="16"/>
      <c r="F570" s="16"/>
      <c r="G570" s="13"/>
      <c r="I570" s="17"/>
      <c r="J570" s="12"/>
      <c r="K570" s="13"/>
    </row>
    <row r="571" spans="2:11" ht="12.75">
      <c r="B571" s="15"/>
      <c r="C571" s="13"/>
      <c r="D571" s="16"/>
      <c r="E571" s="16"/>
      <c r="F571" s="16"/>
      <c r="G571" s="13"/>
      <c r="I571" s="17"/>
      <c r="J571" s="12"/>
      <c r="K571" s="13"/>
    </row>
    <row r="572" spans="2:11" ht="12.75">
      <c r="B572" s="15"/>
      <c r="C572" s="13"/>
      <c r="D572" s="16"/>
      <c r="E572" s="16"/>
      <c r="F572" s="16"/>
      <c r="G572" s="13"/>
      <c r="I572" s="17"/>
      <c r="J572" s="12"/>
      <c r="K572" s="13"/>
    </row>
    <row r="573" spans="2:11" ht="12.75">
      <c r="B573" s="15"/>
      <c r="C573" s="13"/>
      <c r="D573" s="16"/>
      <c r="E573" s="16"/>
      <c r="F573" s="16"/>
      <c r="G573" s="13"/>
      <c r="I573" s="17"/>
      <c r="J573" s="12"/>
      <c r="K573" s="13"/>
    </row>
    <row r="574" spans="2:11" ht="12.75">
      <c r="B574" s="15"/>
      <c r="C574" s="13"/>
      <c r="D574" s="16"/>
      <c r="E574" s="16"/>
      <c r="F574" s="16"/>
      <c r="G574" s="13"/>
      <c r="I574" s="17"/>
      <c r="J574" s="12"/>
      <c r="K574" s="13"/>
    </row>
    <row r="575" spans="2:11" ht="12.75">
      <c r="B575" s="15"/>
      <c r="C575" s="13"/>
      <c r="D575" s="16"/>
      <c r="E575" s="16"/>
      <c r="F575" s="16"/>
      <c r="G575" s="13"/>
      <c r="I575" s="17"/>
      <c r="J575" s="12"/>
      <c r="K575" s="13"/>
    </row>
    <row r="576" spans="2:11" ht="12.75">
      <c r="B576" s="15"/>
      <c r="C576" s="13"/>
      <c r="D576" s="16"/>
      <c r="E576" s="16"/>
      <c r="F576" s="16"/>
      <c r="G576" s="13"/>
      <c r="I576" s="17"/>
      <c r="J576" s="12"/>
      <c r="K576" s="13"/>
    </row>
    <row r="577" spans="2:11" ht="12.75">
      <c r="B577" s="15"/>
      <c r="C577" s="13"/>
      <c r="D577" s="16"/>
      <c r="E577" s="16"/>
      <c r="F577" s="16"/>
      <c r="G577" s="13"/>
      <c r="I577" s="17"/>
      <c r="J577" s="12"/>
      <c r="K577" s="13"/>
    </row>
    <row r="578" spans="2:11" ht="12.75">
      <c r="B578" s="15"/>
      <c r="C578" s="13"/>
      <c r="D578" s="16"/>
      <c r="E578" s="16"/>
      <c r="F578" s="16"/>
      <c r="G578" s="13"/>
      <c r="I578" s="17"/>
      <c r="J578" s="12"/>
      <c r="K578" s="13"/>
    </row>
    <row r="579" spans="2:11" ht="12.75">
      <c r="B579" s="15"/>
      <c r="C579" s="13"/>
      <c r="D579" s="16"/>
      <c r="E579" s="16"/>
      <c r="F579" s="16"/>
      <c r="G579" s="13"/>
      <c r="I579" s="17"/>
      <c r="J579" s="12"/>
      <c r="K579" s="13"/>
    </row>
    <row r="580" spans="2:11" ht="12.75">
      <c r="B580" s="15"/>
      <c r="C580" s="13"/>
      <c r="D580" s="16"/>
      <c r="E580" s="16"/>
      <c r="F580" s="16"/>
      <c r="G580" s="13"/>
      <c r="I580" s="17"/>
      <c r="J580" s="12"/>
      <c r="K580" s="13"/>
    </row>
    <row r="581" spans="2:11" ht="12.75">
      <c r="B581" s="15"/>
      <c r="C581" s="13"/>
      <c r="D581" s="16"/>
      <c r="E581" s="16"/>
      <c r="F581" s="16"/>
      <c r="G581" s="13"/>
      <c r="I581" s="17"/>
      <c r="J581" s="12"/>
      <c r="K581" s="13"/>
    </row>
    <row r="582" spans="2:11" ht="12.75">
      <c r="B582" s="15"/>
      <c r="C582" s="13"/>
      <c r="D582" s="16"/>
      <c r="E582" s="16"/>
      <c r="F582" s="16"/>
      <c r="G582" s="13"/>
      <c r="I582" s="17"/>
      <c r="J582" s="12"/>
      <c r="K582" s="13"/>
    </row>
    <row r="583" spans="2:11" ht="12.75">
      <c r="B583" s="15"/>
      <c r="C583" s="13"/>
      <c r="D583" s="16"/>
      <c r="E583" s="16"/>
      <c r="F583" s="16"/>
      <c r="G583" s="13"/>
      <c r="I583" s="17"/>
      <c r="J583" s="12"/>
      <c r="K583" s="13"/>
    </row>
    <row r="584" spans="2:11" ht="12.75">
      <c r="B584" s="15"/>
      <c r="C584" s="13"/>
      <c r="D584" s="16"/>
      <c r="E584" s="16"/>
      <c r="F584" s="16"/>
      <c r="G584" s="13"/>
      <c r="I584" s="17"/>
      <c r="J584" s="12"/>
      <c r="K584" s="13"/>
    </row>
    <row r="585" spans="2:11" ht="12.75">
      <c r="B585" s="15"/>
      <c r="C585" s="13"/>
      <c r="D585" s="16"/>
      <c r="E585" s="16"/>
      <c r="F585" s="16"/>
      <c r="G585" s="13"/>
      <c r="I585" s="17"/>
      <c r="J585" s="12"/>
      <c r="K585" s="13"/>
    </row>
    <row r="586" spans="2:11" ht="12.75">
      <c r="B586" s="15"/>
      <c r="C586" s="13"/>
      <c r="D586" s="16"/>
      <c r="E586" s="16"/>
      <c r="F586" s="16"/>
      <c r="G586" s="13"/>
      <c r="I586" s="17"/>
      <c r="J586" s="12"/>
      <c r="K586" s="13"/>
    </row>
    <row r="587" spans="2:11" ht="12.75">
      <c r="B587" s="15"/>
      <c r="C587" s="13"/>
      <c r="D587" s="16"/>
      <c r="E587" s="16"/>
      <c r="F587" s="16"/>
      <c r="G587" s="13"/>
      <c r="I587" s="17"/>
      <c r="J587" s="12"/>
      <c r="K587" s="13"/>
    </row>
    <row r="588" spans="2:11" ht="12.75">
      <c r="B588" s="15"/>
      <c r="C588" s="13"/>
      <c r="D588" s="16"/>
      <c r="E588" s="16"/>
      <c r="F588" s="16"/>
      <c r="G588" s="13"/>
      <c r="I588" s="17"/>
      <c r="J588" s="12"/>
      <c r="K588" s="13"/>
    </row>
    <row r="589" spans="2:11" ht="12.75">
      <c r="B589" s="15"/>
      <c r="C589" s="13"/>
      <c r="D589" s="16"/>
      <c r="E589" s="16"/>
      <c r="F589" s="16"/>
      <c r="G589" s="13"/>
      <c r="I589" s="17"/>
      <c r="J589" s="12"/>
      <c r="K589" s="13"/>
    </row>
    <row r="590" spans="2:11" ht="12.75">
      <c r="B590" s="15"/>
      <c r="C590" s="13"/>
      <c r="D590" s="16"/>
      <c r="E590" s="16"/>
      <c r="F590" s="16"/>
      <c r="G590" s="13"/>
      <c r="I590" s="17"/>
      <c r="J590" s="12"/>
      <c r="K590" s="13"/>
    </row>
    <row r="591" spans="2:11" ht="12.75">
      <c r="B591" s="15"/>
      <c r="C591" s="13"/>
      <c r="D591" s="16"/>
      <c r="E591" s="16"/>
      <c r="F591" s="16"/>
      <c r="G591" s="13"/>
      <c r="I591" s="17"/>
      <c r="J591" s="12"/>
      <c r="K591" s="13"/>
    </row>
    <row r="592" spans="2:11" ht="12.75">
      <c r="B592" s="15"/>
      <c r="C592" s="13"/>
      <c r="D592" s="16"/>
      <c r="E592" s="16"/>
      <c r="F592" s="16"/>
      <c r="G592" s="13"/>
      <c r="I592" s="17"/>
      <c r="J592" s="12"/>
      <c r="K592" s="13"/>
    </row>
    <row r="593" spans="2:11" ht="12.75">
      <c r="B593" s="15"/>
      <c r="C593" s="13"/>
      <c r="D593" s="16"/>
      <c r="E593" s="16"/>
      <c r="F593" s="16"/>
      <c r="G593" s="13"/>
      <c r="I593" s="17"/>
      <c r="J593" s="12"/>
      <c r="K593" s="13"/>
    </row>
    <row r="594" spans="2:11" ht="12.75">
      <c r="B594" s="15"/>
      <c r="C594" s="13"/>
      <c r="D594" s="16"/>
      <c r="E594" s="16"/>
      <c r="F594" s="16"/>
      <c r="G594" s="13"/>
      <c r="I594" s="17"/>
      <c r="J594" s="12"/>
      <c r="K594" s="13"/>
    </row>
    <row r="595" spans="2:11" ht="12.75">
      <c r="B595" s="15"/>
      <c r="C595" s="13"/>
      <c r="D595" s="16"/>
      <c r="E595" s="16"/>
      <c r="F595" s="16"/>
      <c r="G595" s="13"/>
      <c r="I595" s="17"/>
      <c r="J595" s="12"/>
      <c r="K595" s="13"/>
    </row>
    <row r="596" spans="2:11" ht="12.75">
      <c r="B596" s="15"/>
      <c r="C596" s="13"/>
      <c r="D596" s="16"/>
      <c r="E596" s="16"/>
      <c r="F596" s="16"/>
      <c r="G596" s="13"/>
      <c r="I596" s="17"/>
      <c r="J596" s="12"/>
      <c r="K596" s="13"/>
    </row>
    <row r="597" spans="2:11" ht="12.75">
      <c r="B597" s="15"/>
      <c r="C597" s="13"/>
      <c r="D597" s="16"/>
      <c r="E597" s="16"/>
      <c r="F597" s="16"/>
      <c r="G597" s="13"/>
      <c r="I597" s="17"/>
      <c r="J597" s="12"/>
      <c r="K597" s="13"/>
    </row>
    <row r="598" spans="2:11" ht="12.75">
      <c r="B598" s="15"/>
      <c r="C598" s="13"/>
      <c r="D598" s="16"/>
      <c r="E598" s="16"/>
      <c r="F598" s="16"/>
      <c r="G598" s="13"/>
      <c r="I598" s="17"/>
      <c r="J598" s="12"/>
      <c r="K598" s="13"/>
    </row>
    <row r="599" spans="2:11" ht="12.75">
      <c r="B599" s="15"/>
      <c r="C599" s="13"/>
      <c r="D599" s="16"/>
      <c r="E599" s="16"/>
      <c r="F599" s="16"/>
      <c r="G599" s="13"/>
      <c r="I599" s="17"/>
      <c r="J599" s="12"/>
      <c r="K599" s="13"/>
    </row>
    <row r="600" spans="2:11" ht="12.75">
      <c r="B600" s="15"/>
      <c r="C600" s="13"/>
      <c r="D600" s="16"/>
      <c r="E600" s="16"/>
      <c r="F600" s="16"/>
      <c r="G600" s="13"/>
      <c r="I600" s="17"/>
      <c r="J600" s="12"/>
      <c r="K600" s="13"/>
    </row>
    <row r="601" spans="2:11" ht="12.75">
      <c r="B601" s="15"/>
      <c r="C601" s="13"/>
      <c r="D601" s="16"/>
      <c r="E601" s="16"/>
      <c r="F601" s="16"/>
      <c r="G601" s="13"/>
      <c r="I601" s="17"/>
      <c r="J601" s="12"/>
      <c r="K601" s="13"/>
    </row>
    <row r="602" spans="2:11" ht="12.75">
      <c r="B602" s="15"/>
      <c r="C602" s="13"/>
      <c r="D602" s="16"/>
      <c r="E602" s="16"/>
      <c r="F602" s="16"/>
      <c r="G602" s="13"/>
      <c r="I602" s="17"/>
      <c r="J602" s="12"/>
      <c r="K602" s="13"/>
    </row>
    <row r="603" spans="2:11" ht="12.75">
      <c r="B603" s="15"/>
      <c r="C603" s="13"/>
      <c r="D603" s="16"/>
      <c r="E603" s="16"/>
      <c r="F603" s="16"/>
      <c r="G603" s="13"/>
      <c r="I603" s="17"/>
      <c r="J603" s="12"/>
      <c r="K603" s="13"/>
    </row>
    <row r="604" spans="2:11" ht="12.75">
      <c r="B604" s="15"/>
      <c r="C604" s="13"/>
      <c r="D604" s="16"/>
      <c r="E604" s="16"/>
      <c r="F604" s="16"/>
      <c r="G604" s="13"/>
      <c r="I604" s="17"/>
      <c r="J604" s="12"/>
      <c r="K604" s="13"/>
    </row>
    <row r="605" spans="2:11" ht="12.75">
      <c r="B605" s="15"/>
      <c r="C605" s="13"/>
      <c r="D605" s="16"/>
      <c r="E605" s="16"/>
      <c r="F605" s="16"/>
      <c r="G605" s="13"/>
      <c r="I605" s="17"/>
      <c r="J605" s="12"/>
      <c r="K605" s="13"/>
    </row>
    <row r="606" spans="2:11" ht="12.75">
      <c r="B606" s="15"/>
      <c r="C606" s="13"/>
      <c r="D606" s="16"/>
      <c r="E606" s="16"/>
      <c r="F606" s="16"/>
      <c r="G606" s="13"/>
      <c r="I606" s="17"/>
      <c r="J606" s="12"/>
      <c r="K606" s="13"/>
    </row>
    <row r="607" spans="2:11" ht="12.75">
      <c r="B607" s="15"/>
      <c r="C607" s="13"/>
      <c r="D607" s="16"/>
      <c r="E607" s="16"/>
      <c r="F607" s="16"/>
      <c r="G607" s="13"/>
      <c r="I607" s="17"/>
      <c r="J607" s="12"/>
      <c r="K607" s="13"/>
    </row>
    <row r="608" spans="2:11" ht="12.75">
      <c r="B608" s="15"/>
      <c r="C608" s="13"/>
      <c r="D608" s="16"/>
      <c r="E608" s="16"/>
      <c r="F608" s="16"/>
      <c r="G608" s="13"/>
      <c r="I608" s="17"/>
      <c r="J608" s="12"/>
      <c r="K608" s="13"/>
    </row>
    <row r="609" spans="2:11" ht="12.75">
      <c r="B609" s="15"/>
      <c r="C609" s="13"/>
      <c r="D609" s="16"/>
      <c r="E609" s="16"/>
      <c r="F609" s="16"/>
      <c r="G609" s="13"/>
      <c r="I609" s="17"/>
      <c r="J609" s="12"/>
      <c r="K609" s="13"/>
    </row>
    <row r="610" spans="2:11" ht="12.75">
      <c r="B610" s="15"/>
      <c r="C610" s="13"/>
      <c r="D610" s="16"/>
      <c r="E610" s="16"/>
      <c r="F610" s="16"/>
      <c r="G610" s="13"/>
      <c r="I610" s="17"/>
      <c r="J610" s="12"/>
      <c r="K610" s="13"/>
    </row>
    <row r="611" spans="2:11" ht="12.75">
      <c r="B611" s="15"/>
      <c r="C611" s="13"/>
      <c r="D611" s="16"/>
      <c r="E611" s="16"/>
      <c r="F611" s="16"/>
      <c r="G611" s="13"/>
      <c r="I611" s="17"/>
      <c r="J611" s="12"/>
      <c r="K611" s="13"/>
    </row>
    <row r="612" spans="2:11" ht="12.75">
      <c r="B612" s="15"/>
      <c r="C612" s="13"/>
      <c r="D612" s="16"/>
      <c r="E612" s="16"/>
      <c r="F612" s="16"/>
      <c r="G612" s="13"/>
      <c r="I612" s="17"/>
      <c r="J612" s="12"/>
      <c r="K612" s="13"/>
    </row>
    <row r="613" spans="2:11" ht="12.75">
      <c r="B613" s="15"/>
      <c r="C613" s="13"/>
      <c r="D613" s="16"/>
      <c r="E613" s="16"/>
      <c r="F613" s="16"/>
      <c r="G613" s="13"/>
      <c r="I613" s="17"/>
      <c r="J613" s="12"/>
      <c r="K613" s="13"/>
    </row>
    <row r="614" spans="2:11" ht="12.75">
      <c r="B614" s="15"/>
      <c r="C614" s="13"/>
      <c r="D614" s="16"/>
      <c r="E614" s="16"/>
      <c r="F614" s="16"/>
      <c r="G614" s="13"/>
      <c r="I614" s="17"/>
      <c r="J614" s="12"/>
      <c r="K614" s="13"/>
    </row>
    <row r="615" spans="2:11" ht="12.75">
      <c r="B615" s="15"/>
      <c r="C615" s="13"/>
      <c r="D615" s="16"/>
      <c r="E615" s="16"/>
      <c r="F615" s="16"/>
      <c r="G615" s="13"/>
      <c r="I615" s="17"/>
      <c r="J615" s="12"/>
      <c r="K615" s="13"/>
    </row>
    <row r="616" spans="2:11" ht="12.75">
      <c r="B616" s="15"/>
      <c r="C616" s="13"/>
      <c r="D616" s="16"/>
      <c r="E616" s="16"/>
      <c r="F616" s="16"/>
      <c r="G616" s="13"/>
      <c r="I616" s="17"/>
      <c r="J616" s="12"/>
      <c r="K616" s="13"/>
    </row>
    <row r="617" spans="2:11" ht="12.75">
      <c r="B617" s="15"/>
      <c r="C617" s="13"/>
      <c r="D617" s="16"/>
      <c r="E617" s="16"/>
      <c r="F617" s="16"/>
      <c r="G617" s="13"/>
      <c r="I617" s="17"/>
      <c r="J617" s="12"/>
      <c r="K617" s="13"/>
    </row>
    <row r="618" spans="2:11" ht="12.75">
      <c r="B618" s="15"/>
      <c r="C618" s="13"/>
      <c r="D618" s="16"/>
      <c r="E618" s="16"/>
      <c r="F618" s="16"/>
      <c r="G618" s="13"/>
      <c r="I618" s="17"/>
      <c r="J618" s="12"/>
      <c r="K618" s="13"/>
    </row>
    <row r="619" spans="2:11" ht="12.75">
      <c r="B619" s="15"/>
      <c r="C619" s="13"/>
      <c r="D619" s="16"/>
      <c r="E619" s="16"/>
      <c r="F619" s="16"/>
      <c r="G619" s="13"/>
      <c r="I619" s="17"/>
      <c r="J619" s="12"/>
      <c r="K619" s="13"/>
    </row>
    <row r="620" spans="2:11" ht="12.75">
      <c r="B620" s="15"/>
      <c r="C620" s="13"/>
      <c r="D620" s="16"/>
      <c r="E620" s="16"/>
      <c r="F620" s="16"/>
      <c r="G620" s="13"/>
      <c r="I620" s="17"/>
      <c r="J620" s="12"/>
      <c r="K620" s="13"/>
    </row>
    <row r="621" spans="2:11" ht="12.75">
      <c r="B621" s="15"/>
      <c r="C621" s="13"/>
      <c r="D621" s="16"/>
      <c r="E621" s="16"/>
      <c r="F621" s="16"/>
      <c r="G621" s="13"/>
      <c r="I621" s="17"/>
      <c r="J621" s="12"/>
      <c r="K621" s="13"/>
    </row>
    <row r="622" spans="2:11" ht="12.75">
      <c r="B622" s="15"/>
      <c r="C622" s="13"/>
      <c r="D622" s="16"/>
      <c r="E622" s="16"/>
      <c r="F622" s="16"/>
      <c r="G622" s="13"/>
      <c r="I622" s="17"/>
      <c r="J622" s="12"/>
      <c r="K622" s="13"/>
    </row>
    <row r="623" spans="2:11" ht="12.75">
      <c r="B623" s="15"/>
      <c r="C623" s="13"/>
      <c r="D623" s="16"/>
      <c r="E623" s="16"/>
      <c r="F623" s="16"/>
      <c r="G623" s="13"/>
      <c r="I623" s="17"/>
      <c r="J623" s="12"/>
      <c r="K623" s="13"/>
    </row>
    <row r="624" spans="2:11" ht="12.75">
      <c r="B624" s="15"/>
      <c r="C624" s="13"/>
      <c r="D624" s="16"/>
      <c r="E624" s="16"/>
      <c r="F624" s="16"/>
      <c r="G624" s="13"/>
      <c r="I624" s="17"/>
      <c r="J624" s="12"/>
      <c r="K624" s="13"/>
    </row>
    <row r="625" spans="2:11" ht="12.75">
      <c r="B625" s="15"/>
      <c r="C625" s="13"/>
      <c r="D625" s="16"/>
      <c r="E625" s="16"/>
      <c r="F625" s="16"/>
      <c r="G625" s="13"/>
      <c r="I625" s="17"/>
      <c r="J625" s="12"/>
      <c r="K625" s="13"/>
    </row>
    <row r="626" spans="2:11" ht="12.75">
      <c r="B626" s="15"/>
      <c r="C626" s="13"/>
      <c r="D626" s="16"/>
      <c r="E626" s="16"/>
      <c r="F626" s="16"/>
      <c r="G626" s="13"/>
      <c r="I626" s="17"/>
      <c r="J626" s="12"/>
      <c r="K626" s="13"/>
    </row>
    <row r="627" spans="2:11" ht="12.75">
      <c r="B627" s="15"/>
      <c r="C627" s="13"/>
      <c r="D627" s="16"/>
      <c r="E627" s="16"/>
      <c r="F627" s="16"/>
      <c r="G627" s="13"/>
      <c r="I627" s="17"/>
      <c r="J627" s="12"/>
      <c r="K627" s="13"/>
    </row>
    <row r="628" spans="2:11" ht="12.75">
      <c r="B628" s="15"/>
      <c r="C628" s="13"/>
      <c r="D628" s="16"/>
      <c r="E628" s="16"/>
      <c r="F628" s="16"/>
      <c r="G628" s="13"/>
      <c r="I628" s="17"/>
      <c r="J628" s="12"/>
      <c r="K628" s="13"/>
    </row>
    <row r="629" spans="2:11" ht="12.75">
      <c r="B629" s="15"/>
      <c r="C629" s="13"/>
      <c r="D629" s="16"/>
      <c r="E629" s="16"/>
      <c r="F629" s="16"/>
      <c r="G629" s="13"/>
      <c r="I629" s="17"/>
      <c r="J629" s="12"/>
      <c r="K629" s="13"/>
    </row>
    <row r="630" spans="2:11" ht="12.75">
      <c r="B630" s="15"/>
      <c r="C630" s="13"/>
      <c r="D630" s="16"/>
      <c r="E630" s="16"/>
      <c r="F630" s="16"/>
      <c r="G630" s="13"/>
      <c r="I630" s="17"/>
      <c r="J630" s="12"/>
      <c r="K630" s="13"/>
    </row>
    <row r="631" spans="2:11" ht="12.75">
      <c r="B631" s="15"/>
      <c r="C631" s="13"/>
      <c r="D631" s="16"/>
      <c r="E631" s="16"/>
      <c r="F631" s="16"/>
      <c r="G631" s="13"/>
      <c r="I631" s="17"/>
      <c r="J631" s="12"/>
      <c r="K631" s="13"/>
    </row>
    <row r="632" spans="2:11" ht="12.75">
      <c r="B632" s="15"/>
      <c r="C632" s="13"/>
      <c r="D632" s="16"/>
      <c r="E632" s="16"/>
      <c r="F632" s="16"/>
      <c r="G632" s="13"/>
      <c r="I632" s="17"/>
      <c r="J632" s="12"/>
      <c r="K632" s="13"/>
    </row>
    <row r="633" spans="2:11" ht="12.75">
      <c r="B633" s="15"/>
      <c r="C633" s="13"/>
      <c r="D633" s="16"/>
      <c r="E633" s="16"/>
      <c r="F633" s="16"/>
      <c r="G633" s="13"/>
      <c r="I633" s="17"/>
      <c r="J633" s="12"/>
      <c r="K633" s="13"/>
    </row>
    <row r="634" spans="2:11" ht="12.75">
      <c r="B634" s="15"/>
      <c r="C634" s="13"/>
      <c r="D634" s="16"/>
      <c r="E634" s="16"/>
      <c r="F634" s="16"/>
      <c r="G634" s="13"/>
      <c r="I634" s="17"/>
      <c r="J634" s="12"/>
      <c r="K634" s="13"/>
    </row>
    <row r="635" spans="2:11" ht="12.75">
      <c r="B635" s="15"/>
      <c r="C635" s="13"/>
      <c r="D635" s="16"/>
      <c r="E635" s="16"/>
      <c r="F635" s="16"/>
      <c r="G635" s="13"/>
      <c r="I635" s="17"/>
      <c r="J635" s="12"/>
      <c r="K635" s="13"/>
    </row>
    <row r="636" spans="2:11" ht="12.75">
      <c r="B636" s="15"/>
      <c r="C636" s="13"/>
      <c r="D636" s="16"/>
      <c r="E636" s="16"/>
      <c r="F636" s="16"/>
      <c r="G636" s="13"/>
      <c r="I636" s="17"/>
      <c r="J636" s="12"/>
      <c r="K636" s="13"/>
    </row>
    <row r="637" spans="2:11" ht="12.75">
      <c r="B637" s="15"/>
      <c r="C637" s="13"/>
      <c r="D637" s="16"/>
      <c r="E637" s="16"/>
      <c r="F637" s="16"/>
      <c r="G637" s="13"/>
      <c r="I637" s="17"/>
      <c r="J637" s="12"/>
      <c r="K637" s="13"/>
    </row>
    <row r="638" spans="2:11" ht="12.75">
      <c r="B638" s="15"/>
      <c r="C638" s="13"/>
      <c r="D638" s="16"/>
      <c r="E638" s="16"/>
      <c r="F638" s="16"/>
      <c r="G638" s="13"/>
      <c r="I638" s="17"/>
      <c r="J638" s="12"/>
      <c r="K638" s="13"/>
    </row>
    <row r="639" spans="2:11" ht="12.75">
      <c r="B639" s="15"/>
      <c r="C639" s="13"/>
      <c r="D639" s="16"/>
      <c r="E639" s="16"/>
      <c r="F639" s="16"/>
      <c r="G639" s="13"/>
      <c r="I639" s="17"/>
      <c r="J639" s="12"/>
      <c r="K639" s="13"/>
    </row>
    <row r="640" spans="2:11" ht="12.75">
      <c r="B640" s="15"/>
      <c r="C640" s="13"/>
      <c r="D640" s="16"/>
      <c r="E640" s="16"/>
      <c r="F640" s="16"/>
      <c r="G640" s="13"/>
      <c r="I640" s="17"/>
      <c r="J640" s="12"/>
      <c r="K640" s="13"/>
    </row>
    <row r="641" spans="2:11" ht="12.75">
      <c r="B641" s="15"/>
      <c r="C641" s="13"/>
      <c r="D641" s="16"/>
      <c r="E641" s="16"/>
      <c r="F641" s="16"/>
      <c r="G641" s="13"/>
      <c r="I641" s="17"/>
      <c r="J641" s="12"/>
      <c r="K641" s="13"/>
    </row>
    <row r="642" spans="2:11" ht="12.75">
      <c r="B642" s="15"/>
      <c r="C642" s="13"/>
      <c r="D642" s="16"/>
      <c r="E642" s="16"/>
      <c r="F642" s="16"/>
      <c r="G642" s="13"/>
      <c r="I642" s="17"/>
      <c r="J642" s="12"/>
      <c r="K642" s="13"/>
    </row>
    <row r="643" spans="2:11" ht="12.75">
      <c r="B643" s="15"/>
      <c r="C643" s="13"/>
      <c r="D643" s="16"/>
      <c r="E643" s="16"/>
      <c r="F643" s="16"/>
      <c r="G643" s="13"/>
      <c r="I643" s="17"/>
      <c r="J643" s="12"/>
      <c r="K643" s="13"/>
    </row>
    <row r="644" spans="2:11" ht="12.75">
      <c r="B644" s="15"/>
      <c r="C644" s="13"/>
      <c r="D644" s="16"/>
      <c r="E644" s="16"/>
      <c r="F644" s="16"/>
      <c r="G644" s="13"/>
      <c r="I644" s="17"/>
      <c r="J644" s="12"/>
      <c r="K644" s="13"/>
    </row>
    <row r="645" spans="2:11" ht="12.75">
      <c r="B645" s="15"/>
      <c r="C645" s="13"/>
      <c r="D645" s="16"/>
      <c r="E645" s="16"/>
      <c r="F645" s="16"/>
      <c r="G645" s="13"/>
      <c r="I645" s="17"/>
      <c r="J645" s="12"/>
      <c r="K645" s="13"/>
    </row>
    <row r="646" spans="2:11" ht="12.75">
      <c r="B646" s="15"/>
      <c r="C646" s="13"/>
      <c r="D646" s="16"/>
      <c r="E646" s="16"/>
      <c r="F646" s="16"/>
      <c r="G646" s="13"/>
      <c r="I646" s="17"/>
      <c r="J646" s="12"/>
      <c r="K646" s="13"/>
    </row>
    <row r="647" spans="2:11" ht="12.75">
      <c r="B647" s="15"/>
      <c r="C647" s="13"/>
      <c r="D647" s="16"/>
      <c r="E647" s="16"/>
      <c r="F647" s="16"/>
      <c r="G647" s="13"/>
      <c r="I647" s="17"/>
      <c r="J647" s="12"/>
      <c r="K647" s="13"/>
    </row>
    <row r="648" spans="2:11" ht="12.75">
      <c r="B648" s="15"/>
      <c r="C648" s="13"/>
      <c r="D648" s="16"/>
      <c r="E648" s="16"/>
      <c r="F648" s="16"/>
      <c r="G648" s="13"/>
      <c r="I648" s="17"/>
      <c r="J648" s="12"/>
      <c r="K648" s="13"/>
    </row>
    <row r="649" spans="2:11" ht="12.75">
      <c r="B649" s="15"/>
      <c r="C649" s="13"/>
      <c r="D649" s="16"/>
      <c r="E649" s="16"/>
      <c r="F649" s="16"/>
      <c r="G649" s="13"/>
      <c r="I649" s="17"/>
      <c r="J649" s="12"/>
      <c r="K649" s="13"/>
    </row>
    <row r="650" spans="2:11" ht="12.75">
      <c r="B650" s="15"/>
      <c r="C650" s="13"/>
      <c r="D650" s="16"/>
      <c r="E650" s="16"/>
      <c r="F650" s="16"/>
      <c r="G650" s="13"/>
      <c r="I650" s="17"/>
      <c r="J650" s="12"/>
      <c r="K650" s="13"/>
    </row>
    <row r="651" spans="2:11" ht="12.75">
      <c r="B651" s="15"/>
      <c r="C651" s="13"/>
      <c r="D651" s="16"/>
      <c r="E651" s="16"/>
      <c r="F651" s="16"/>
      <c r="G651" s="13"/>
      <c r="I651" s="17"/>
      <c r="J651" s="12"/>
      <c r="K651" s="13"/>
    </row>
    <row r="652" spans="2:11" ht="12.75">
      <c r="B652" s="15"/>
      <c r="C652" s="13"/>
      <c r="D652" s="16"/>
      <c r="E652" s="16"/>
      <c r="F652" s="16"/>
      <c r="G652" s="13"/>
      <c r="I652" s="17"/>
      <c r="J652" s="12"/>
      <c r="K652" s="13"/>
    </row>
    <row r="653" spans="2:11" ht="12.75">
      <c r="B653" s="15"/>
      <c r="C653" s="13"/>
      <c r="D653" s="16"/>
      <c r="E653" s="16"/>
      <c r="F653" s="16"/>
      <c r="G653" s="13"/>
      <c r="I653" s="17"/>
      <c r="J653" s="12"/>
      <c r="K653" s="13"/>
    </row>
    <row r="654" spans="2:11" ht="12.75">
      <c r="B654" s="15"/>
      <c r="C654" s="13"/>
      <c r="D654" s="16"/>
      <c r="E654" s="16"/>
      <c r="F654" s="16"/>
      <c r="G654" s="13"/>
      <c r="I654" s="17"/>
      <c r="J654" s="12"/>
      <c r="K654" s="13"/>
    </row>
    <row r="655" spans="2:11" ht="12.75">
      <c r="B655" s="15"/>
      <c r="C655" s="13"/>
      <c r="D655" s="16"/>
      <c r="E655" s="16"/>
      <c r="F655" s="16"/>
      <c r="G655" s="13"/>
      <c r="I655" s="17"/>
      <c r="J655" s="12"/>
      <c r="K655" s="13"/>
    </row>
    <row r="656" spans="2:11" ht="12.75">
      <c r="B656" s="15"/>
      <c r="C656" s="13"/>
      <c r="D656" s="16"/>
      <c r="E656" s="16"/>
      <c r="F656" s="16"/>
      <c r="G656" s="13"/>
      <c r="I656" s="17"/>
      <c r="J656" s="12"/>
      <c r="K656" s="13"/>
    </row>
    <row r="657" spans="2:11" ht="12.75">
      <c r="B657" s="15"/>
      <c r="C657" s="13"/>
      <c r="D657" s="16"/>
      <c r="E657" s="16"/>
      <c r="F657" s="16"/>
      <c r="G657" s="13"/>
      <c r="I657" s="17"/>
      <c r="J657" s="12"/>
      <c r="K657" s="13"/>
    </row>
    <row r="658" spans="2:11" ht="12.75">
      <c r="B658" s="15"/>
      <c r="C658" s="13"/>
      <c r="D658" s="16"/>
      <c r="E658" s="16"/>
      <c r="F658" s="16"/>
      <c r="G658" s="13"/>
      <c r="I658" s="17"/>
      <c r="J658" s="12"/>
      <c r="K658" s="13"/>
    </row>
    <row r="659" spans="2:11" ht="12.75">
      <c r="B659" s="15"/>
      <c r="C659" s="13"/>
      <c r="D659" s="16"/>
      <c r="E659" s="16"/>
      <c r="F659" s="16"/>
      <c r="G659" s="13"/>
      <c r="I659" s="17"/>
      <c r="J659" s="12"/>
      <c r="K659" s="13"/>
    </row>
    <row r="660" spans="2:11" ht="12.75">
      <c r="B660" s="15"/>
      <c r="C660" s="13"/>
      <c r="D660" s="16"/>
      <c r="E660" s="16"/>
      <c r="F660" s="16"/>
      <c r="G660" s="13"/>
      <c r="I660" s="17"/>
      <c r="J660" s="12"/>
      <c r="K660" s="13"/>
    </row>
    <row r="661" spans="2:11" ht="12.75">
      <c r="B661" s="15"/>
      <c r="C661" s="13"/>
      <c r="D661" s="16"/>
      <c r="E661" s="16"/>
      <c r="F661" s="16"/>
      <c r="G661" s="13"/>
      <c r="I661" s="17"/>
      <c r="J661" s="12"/>
      <c r="K661" s="13"/>
    </row>
    <row r="662" spans="2:11" ht="12.75">
      <c r="B662" s="15"/>
      <c r="C662" s="13"/>
      <c r="D662" s="16"/>
      <c r="E662" s="16"/>
      <c r="F662" s="16"/>
      <c r="G662" s="13"/>
      <c r="I662" s="17"/>
      <c r="J662" s="12"/>
      <c r="K662" s="13"/>
    </row>
    <row r="663" spans="2:11" ht="12.75">
      <c r="B663" s="15"/>
      <c r="C663" s="13"/>
      <c r="D663" s="16"/>
      <c r="E663" s="16"/>
      <c r="F663" s="16"/>
      <c r="G663" s="13"/>
      <c r="I663" s="17"/>
      <c r="J663" s="12"/>
      <c r="K663" s="13"/>
    </row>
    <row r="664" spans="2:11" ht="12.75">
      <c r="B664" s="15"/>
      <c r="C664" s="13"/>
      <c r="D664" s="16"/>
      <c r="E664" s="16"/>
      <c r="F664" s="16"/>
      <c r="G664" s="13"/>
      <c r="I664" s="17"/>
      <c r="J664" s="12"/>
      <c r="K664" s="13"/>
    </row>
    <row r="665" spans="2:11" ht="12.75">
      <c r="B665" s="15"/>
      <c r="C665" s="13"/>
      <c r="D665" s="16"/>
      <c r="E665" s="16"/>
      <c r="F665" s="16"/>
      <c r="G665" s="13"/>
      <c r="I665" s="17"/>
      <c r="J665" s="12"/>
      <c r="K665" s="13"/>
    </row>
    <row r="666" spans="2:11" ht="12.75">
      <c r="B666" s="15"/>
      <c r="C666" s="13"/>
      <c r="D666" s="16"/>
      <c r="E666" s="16"/>
      <c r="F666" s="16"/>
      <c r="G666" s="13"/>
      <c r="I666" s="17"/>
      <c r="J666" s="12"/>
      <c r="K666" s="13"/>
    </row>
    <row r="667" spans="2:11" ht="12.75">
      <c r="B667" s="15"/>
      <c r="C667" s="13"/>
      <c r="D667" s="16"/>
      <c r="E667" s="16"/>
      <c r="F667" s="16"/>
      <c r="G667" s="13"/>
      <c r="I667" s="17"/>
      <c r="J667" s="12"/>
      <c r="K667" s="13"/>
    </row>
    <row r="668" spans="2:11" ht="12.75">
      <c r="B668" s="15"/>
      <c r="C668" s="13"/>
      <c r="D668" s="16"/>
      <c r="E668" s="16"/>
      <c r="F668" s="16"/>
      <c r="G668" s="13"/>
      <c r="I668" s="17"/>
      <c r="J668" s="12"/>
      <c r="K668" s="13"/>
    </row>
    <row r="669" spans="2:11" ht="12.75">
      <c r="B669" s="15"/>
      <c r="C669" s="13"/>
      <c r="D669" s="16"/>
      <c r="E669" s="16"/>
      <c r="F669" s="16"/>
      <c r="G669" s="13"/>
      <c r="I669" s="17"/>
      <c r="J669" s="12"/>
      <c r="K669" s="13"/>
    </row>
    <row r="670" spans="2:11" ht="12.75">
      <c r="B670" s="15"/>
      <c r="C670" s="13"/>
      <c r="D670" s="16"/>
      <c r="E670" s="16"/>
      <c r="F670" s="16"/>
      <c r="G670" s="13"/>
      <c r="I670" s="17"/>
      <c r="J670" s="12"/>
      <c r="K670" s="13"/>
    </row>
    <row r="671" spans="2:11" ht="12.75">
      <c r="B671" s="15"/>
      <c r="C671" s="13"/>
      <c r="D671" s="16"/>
      <c r="E671" s="16"/>
      <c r="F671" s="16"/>
      <c r="G671" s="13"/>
      <c r="I671" s="17"/>
      <c r="J671" s="12"/>
      <c r="K671" s="13"/>
    </row>
    <row r="672" spans="2:11" ht="12.75">
      <c r="B672" s="15"/>
      <c r="C672" s="13"/>
      <c r="D672" s="16"/>
      <c r="E672" s="16"/>
      <c r="F672" s="16"/>
      <c r="G672" s="13"/>
      <c r="I672" s="17"/>
      <c r="J672" s="12"/>
      <c r="K672" s="13"/>
    </row>
    <row r="673" spans="2:11" ht="12.75">
      <c r="B673" s="15"/>
      <c r="C673" s="13"/>
      <c r="D673" s="16"/>
      <c r="E673" s="16"/>
      <c r="F673" s="16"/>
      <c r="G673" s="13"/>
      <c r="I673" s="17"/>
      <c r="J673" s="12"/>
      <c r="K673" s="13"/>
    </row>
    <row r="674" spans="2:11" ht="12.75">
      <c r="B674" s="15"/>
      <c r="C674" s="13"/>
      <c r="D674" s="16"/>
      <c r="E674" s="16"/>
      <c r="F674" s="16"/>
      <c r="G674" s="13"/>
      <c r="I674" s="17"/>
      <c r="J674" s="12"/>
      <c r="K674" s="13"/>
    </row>
    <row r="675" spans="2:11" ht="12.75">
      <c r="B675" s="15"/>
      <c r="C675" s="13"/>
      <c r="D675" s="16"/>
      <c r="E675" s="16"/>
      <c r="F675" s="16"/>
      <c r="G675" s="13"/>
      <c r="I675" s="17"/>
      <c r="J675" s="12"/>
      <c r="K675" s="13"/>
    </row>
    <row r="676" spans="2:11" ht="12.75">
      <c r="B676" s="15"/>
      <c r="C676" s="13"/>
      <c r="D676" s="16"/>
      <c r="E676" s="16"/>
      <c r="F676" s="16"/>
      <c r="G676" s="13"/>
      <c r="I676" s="17"/>
      <c r="J676" s="12"/>
      <c r="K676" s="13"/>
    </row>
    <row r="677" spans="2:11" ht="12.75">
      <c r="B677" s="15"/>
      <c r="C677" s="13"/>
      <c r="D677" s="16"/>
      <c r="E677" s="16"/>
      <c r="F677" s="16"/>
      <c r="G677" s="13"/>
      <c r="I677" s="17"/>
      <c r="J677" s="12"/>
      <c r="K677" s="13"/>
    </row>
    <row r="678" spans="2:11" ht="12.75">
      <c r="B678" s="15"/>
      <c r="C678" s="13"/>
      <c r="D678" s="16"/>
      <c r="E678" s="16"/>
      <c r="F678" s="16"/>
      <c r="G678" s="13"/>
      <c r="I678" s="17"/>
      <c r="J678" s="12"/>
      <c r="K678" s="13"/>
    </row>
    <row r="679" spans="2:11" ht="12.75">
      <c r="B679" s="15"/>
      <c r="C679" s="13"/>
      <c r="D679" s="16"/>
      <c r="E679" s="16"/>
      <c r="F679" s="16"/>
      <c r="G679" s="13"/>
      <c r="I679" s="17"/>
      <c r="J679" s="12"/>
      <c r="K679" s="13"/>
    </row>
    <row r="680" spans="2:11" ht="12.75">
      <c r="B680" s="15"/>
      <c r="C680" s="13"/>
      <c r="D680" s="16"/>
      <c r="E680" s="16"/>
      <c r="F680" s="16"/>
      <c r="G680" s="13"/>
      <c r="I680" s="17"/>
      <c r="J680" s="12"/>
      <c r="K680" s="13"/>
    </row>
    <row r="681" spans="2:11" ht="12.75">
      <c r="B681" s="15"/>
      <c r="C681" s="13"/>
      <c r="D681" s="16"/>
      <c r="E681" s="16"/>
      <c r="F681" s="16"/>
      <c r="G681" s="13"/>
      <c r="I681" s="17"/>
      <c r="J681" s="12"/>
      <c r="K681" s="13"/>
    </row>
    <row r="682" spans="2:11" ht="12.75">
      <c r="B682" s="15"/>
      <c r="C682" s="13"/>
      <c r="D682" s="16"/>
      <c r="E682" s="16"/>
      <c r="F682" s="16"/>
      <c r="G682" s="13"/>
      <c r="I682" s="17"/>
      <c r="J682" s="12"/>
      <c r="K682" s="13"/>
    </row>
    <row r="683" spans="2:11" ht="12.75">
      <c r="B683" s="15"/>
      <c r="C683" s="13"/>
      <c r="D683" s="16"/>
      <c r="E683" s="16"/>
      <c r="F683" s="16"/>
      <c r="G683" s="13"/>
      <c r="I683" s="17"/>
      <c r="J683" s="12"/>
      <c r="K683" s="13"/>
    </row>
    <row r="684" spans="2:11" ht="12.75">
      <c r="B684" s="15"/>
      <c r="C684" s="13"/>
      <c r="D684" s="16"/>
      <c r="E684" s="16"/>
      <c r="F684" s="16"/>
      <c r="G684" s="13"/>
      <c r="I684" s="17"/>
      <c r="J684" s="12"/>
      <c r="K684" s="13"/>
    </row>
    <row r="685" spans="2:11" ht="12.75">
      <c r="B685" s="15"/>
      <c r="C685" s="13"/>
      <c r="D685" s="16"/>
      <c r="E685" s="16"/>
      <c r="F685" s="16"/>
      <c r="G685" s="13"/>
      <c r="I685" s="17"/>
      <c r="J685" s="12"/>
      <c r="K685" s="13"/>
    </row>
    <row r="686" spans="2:11" ht="12.75">
      <c r="B686" s="15"/>
      <c r="C686" s="13"/>
      <c r="D686" s="16"/>
      <c r="E686" s="16"/>
      <c r="F686" s="16"/>
      <c r="G686" s="13"/>
      <c r="I686" s="17"/>
      <c r="J686" s="12"/>
      <c r="K686" s="13"/>
    </row>
    <row r="687" spans="2:11" ht="12.75">
      <c r="B687" s="15"/>
      <c r="C687" s="13"/>
      <c r="D687" s="16"/>
      <c r="E687" s="16"/>
      <c r="F687" s="16"/>
      <c r="G687" s="13"/>
      <c r="I687" s="17"/>
      <c r="J687" s="12"/>
      <c r="K687" s="13"/>
    </row>
    <row r="688" spans="2:11" ht="12.75">
      <c r="B688" s="15"/>
      <c r="C688" s="13"/>
      <c r="D688" s="16"/>
      <c r="E688" s="16"/>
      <c r="F688" s="16"/>
      <c r="G688" s="13"/>
      <c r="I688" s="17"/>
      <c r="J688" s="12"/>
      <c r="K688" s="13"/>
    </row>
    <row r="689" spans="2:11" ht="12.75">
      <c r="B689" s="15"/>
      <c r="C689" s="13"/>
      <c r="D689" s="16"/>
      <c r="E689" s="16"/>
      <c r="F689" s="16"/>
      <c r="G689" s="13"/>
      <c r="I689" s="17"/>
      <c r="J689" s="12"/>
      <c r="K689" s="13"/>
    </row>
    <row r="690" spans="2:11" ht="12.75">
      <c r="B690" s="15"/>
      <c r="C690" s="13"/>
      <c r="D690" s="16"/>
      <c r="E690" s="16"/>
      <c r="F690" s="16"/>
      <c r="G690" s="13"/>
      <c r="I690" s="17"/>
      <c r="J690" s="12"/>
      <c r="K690" s="13"/>
    </row>
    <row r="691" spans="2:11" ht="12.75">
      <c r="B691" s="15"/>
      <c r="C691" s="13"/>
      <c r="D691" s="16"/>
      <c r="E691" s="16"/>
      <c r="F691" s="16"/>
      <c r="G691" s="13"/>
      <c r="I691" s="17"/>
      <c r="J691" s="12"/>
      <c r="K691" s="13"/>
    </row>
    <row r="692" spans="2:11" ht="12.75">
      <c r="B692" s="15"/>
      <c r="C692" s="13"/>
      <c r="D692" s="16"/>
      <c r="E692" s="16"/>
      <c r="F692" s="16"/>
      <c r="G692" s="13"/>
      <c r="I692" s="17"/>
      <c r="J692" s="12"/>
      <c r="K692" s="13"/>
    </row>
    <row r="693" spans="2:11" ht="12.75">
      <c r="B693" s="15"/>
      <c r="C693" s="13"/>
      <c r="D693" s="16"/>
      <c r="E693" s="16"/>
      <c r="F693" s="16"/>
      <c r="G693" s="13"/>
      <c r="I693" s="17"/>
      <c r="J693" s="12"/>
      <c r="K693" s="13"/>
    </row>
    <row r="694" spans="2:11" ht="12.75">
      <c r="B694" s="15"/>
      <c r="C694" s="13"/>
      <c r="D694" s="16"/>
      <c r="E694" s="16"/>
      <c r="F694" s="16"/>
      <c r="G694" s="13"/>
      <c r="I694" s="17"/>
      <c r="J694" s="12"/>
      <c r="K694" s="13"/>
    </row>
    <row r="695" spans="2:11" ht="12.75">
      <c r="B695" s="15"/>
      <c r="C695" s="13"/>
      <c r="D695" s="16"/>
      <c r="E695" s="16"/>
      <c r="F695" s="16"/>
      <c r="G695" s="13"/>
      <c r="I695" s="17"/>
      <c r="J695" s="12"/>
      <c r="K695" s="13"/>
    </row>
    <row r="696" spans="2:11" ht="12.75">
      <c r="B696" s="15"/>
      <c r="C696" s="13"/>
      <c r="D696" s="16"/>
      <c r="E696" s="16"/>
      <c r="F696" s="16"/>
      <c r="G696" s="13"/>
      <c r="I696" s="17"/>
      <c r="J696" s="12"/>
      <c r="K696" s="13"/>
    </row>
    <row r="697" spans="2:11" ht="12.75">
      <c r="B697" s="15"/>
      <c r="C697" s="13"/>
      <c r="D697" s="16"/>
      <c r="E697" s="16"/>
      <c r="F697" s="16"/>
      <c r="G697" s="13"/>
      <c r="I697" s="17"/>
      <c r="J697" s="12"/>
      <c r="K697" s="13"/>
    </row>
    <row r="698" spans="2:11" ht="12.75">
      <c r="B698" s="15"/>
      <c r="C698" s="13"/>
      <c r="D698" s="16"/>
      <c r="E698" s="16"/>
      <c r="F698" s="16"/>
      <c r="G698" s="13"/>
      <c r="I698" s="17"/>
      <c r="J698" s="12"/>
      <c r="K698" s="13"/>
    </row>
    <row r="699" spans="2:11" ht="12.75">
      <c r="B699" s="15"/>
      <c r="C699" s="13"/>
      <c r="D699" s="16"/>
      <c r="E699" s="16"/>
      <c r="F699" s="16"/>
      <c r="G699" s="13"/>
      <c r="I699" s="17"/>
      <c r="J699" s="12"/>
      <c r="K699" s="13"/>
    </row>
    <row r="700" spans="2:11" ht="12.75">
      <c r="B700" s="15"/>
      <c r="C700" s="13"/>
      <c r="D700" s="16"/>
      <c r="E700" s="16"/>
      <c r="F700" s="16"/>
      <c r="G700" s="13"/>
      <c r="I700" s="17"/>
      <c r="J700" s="12"/>
      <c r="K700" s="13"/>
    </row>
    <row r="701" spans="2:11" ht="12.75">
      <c r="B701" s="15"/>
      <c r="C701" s="13"/>
      <c r="D701" s="16"/>
      <c r="E701" s="16"/>
      <c r="F701" s="16"/>
      <c r="G701" s="13"/>
      <c r="I701" s="17"/>
      <c r="J701" s="12"/>
      <c r="K701" s="13"/>
    </row>
    <row r="702" spans="2:11" ht="12.75">
      <c r="B702" s="15"/>
      <c r="C702" s="13"/>
      <c r="D702" s="16"/>
      <c r="E702" s="16"/>
      <c r="F702" s="16"/>
      <c r="G702" s="13"/>
      <c r="I702" s="17"/>
      <c r="J702" s="12"/>
      <c r="K702" s="13"/>
    </row>
    <row r="703" spans="2:11" ht="12.75">
      <c r="B703" s="15"/>
      <c r="C703" s="13"/>
      <c r="D703" s="16"/>
      <c r="E703" s="16"/>
      <c r="F703" s="16"/>
      <c r="G703" s="13"/>
      <c r="I703" s="17"/>
      <c r="J703" s="12"/>
      <c r="K703" s="13"/>
    </row>
    <row r="704" spans="2:11" ht="12.75">
      <c r="B704" s="15"/>
      <c r="C704" s="13"/>
      <c r="D704" s="16"/>
      <c r="E704" s="16"/>
      <c r="F704" s="16"/>
      <c r="G704" s="13"/>
      <c r="I704" s="17"/>
      <c r="J704" s="12"/>
      <c r="K704" s="13"/>
    </row>
    <row r="705" spans="2:11" ht="12.75">
      <c r="B705" s="15"/>
      <c r="C705" s="13"/>
      <c r="D705" s="16"/>
      <c r="E705" s="16"/>
      <c r="F705" s="16"/>
      <c r="G705" s="13"/>
      <c r="I705" s="17"/>
      <c r="J705" s="12"/>
      <c r="K705" s="13"/>
    </row>
    <row r="706" spans="2:11" ht="12.75">
      <c r="B706" s="15"/>
      <c r="C706" s="13"/>
      <c r="D706" s="16"/>
      <c r="E706" s="16"/>
      <c r="F706" s="16"/>
      <c r="G706" s="13"/>
      <c r="I706" s="17"/>
      <c r="J706" s="12"/>
      <c r="K706" s="13"/>
    </row>
    <row r="707" spans="2:11" ht="12.75">
      <c r="B707" s="15"/>
      <c r="C707" s="13"/>
      <c r="D707" s="16"/>
      <c r="E707" s="16"/>
      <c r="F707" s="16"/>
      <c r="G707" s="13"/>
      <c r="I707" s="17"/>
      <c r="J707" s="12"/>
      <c r="K707" s="13"/>
    </row>
    <row r="708" spans="2:11" ht="12.75">
      <c r="B708" s="15"/>
      <c r="C708" s="13"/>
      <c r="D708" s="16"/>
      <c r="E708" s="16"/>
      <c r="F708" s="16"/>
      <c r="G708" s="13"/>
      <c r="I708" s="17"/>
      <c r="J708" s="12"/>
      <c r="K708" s="13"/>
    </row>
    <row r="709" spans="2:11" ht="12.75">
      <c r="B709" s="15"/>
      <c r="C709" s="13"/>
      <c r="D709" s="16"/>
      <c r="E709" s="16"/>
      <c r="F709" s="16"/>
      <c r="G709" s="13"/>
      <c r="I709" s="17"/>
      <c r="J709" s="12"/>
      <c r="K709" s="13"/>
    </row>
    <row r="710" spans="2:11" ht="12.75">
      <c r="B710" s="15"/>
      <c r="C710" s="13"/>
      <c r="D710" s="16"/>
      <c r="E710" s="16"/>
      <c r="F710" s="16"/>
      <c r="G710" s="13"/>
      <c r="I710" s="17"/>
      <c r="J710" s="12"/>
      <c r="K710" s="13"/>
    </row>
    <row r="711" spans="2:11" ht="12.75">
      <c r="B711" s="15"/>
      <c r="C711" s="13"/>
      <c r="D711" s="16"/>
      <c r="E711" s="16"/>
      <c r="F711" s="16"/>
      <c r="G711" s="13"/>
      <c r="I711" s="17"/>
      <c r="J711" s="12"/>
      <c r="K711" s="13"/>
    </row>
    <row r="712" spans="2:11" ht="12.75">
      <c r="B712" s="15"/>
      <c r="C712" s="13"/>
      <c r="D712" s="16"/>
      <c r="E712" s="16"/>
      <c r="F712" s="16"/>
      <c r="G712" s="13"/>
      <c r="I712" s="17"/>
      <c r="J712" s="12"/>
      <c r="K712" s="13"/>
    </row>
    <row r="713" spans="2:11" ht="12.75">
      <c r="B713" s="15"/>
      <c r="C713" s="13"/>
      <c r="D713" s="16"/>
      <c r="E713" s="16"/>
      <c r="F713" s="16"/>
      <c r="G713" s="13"/>
      <c r="I713" s="17"/>
      <c r="J713" s="12"/>
      <c r="K713" s="13"/>
    </row>
    <row r="714" spans="2:11" ht="12.75">
      <c r="B714" s="15"/>
      <c r="C714" s="13"/>
      <c r="D714" s="16"/>
      <c r="E714" s="16"/>
      <c r="F714" s="16"/>
      <c r="G714" s="13"/>
      <c r="I714" s="17"/>
      <c r="J714" s="12"/>
      <c r="K714" s="13"/>
    </row>
    <row r="715" spans="2:11" ht="12.75">
      <c r="B715" s="15"/>
      <c r="C715" s="13"/>
      <c r="D715" s="16"/>
      <c r="E715" s="16"/>
      <c r="F715" s="16"/>
      <c r="G715" s="13"/>
      <c r="I715" s="17"/>
      <c r="J715" s="12"/>
      <c r="K715" s="13"/>
    </row>
    <row r="716" spans="2:11" ht="12.75">
      <c r="B716" s="15"/>
      <c r="C716" s="13"/>
      <c r="D716" s="16"/>
      <c r="E716" s="16"/>
      <c r="F716" s="16"/>
      <c r="G716" s="13"/>
      <c r="I716" s="17"/>
      <c r="J716" s="12"/>
      <c r="K716" s="13"/>
    </row>
    <row r="717" spans="2:11" ht="12.75">
      <c r="B717" s="15"/>
      <c r="C717" s="13"/>
      <c r="D717" s="16"/>
      <c r="E717" s="16"/>
      <c r="F717" s="16"/>
      <c r="G717" s="13"/>
      <c r="I717" s="17"/>
      <c r="J717" s="12"/>
      <c r="K717" s="13"/>
    </row>
    <row r="718" spans="2:11" ht="12.75">
      <c r="B718" s="15"/>
      <c r="C718" s="13"/>
      <c r="D718" s="16"/>
      <c r="E718" s="16"/>
      <c r="F718" s="16"/>
      <c r="G718" s="13"/>
      <c r="I718" s="17"/>
      <c r="J718" s="12"/>
      <c r="K718" s="13"/>
    </row>
    <row r="719" spans="2:11" ht="12.75">
      <c r="B719" s="15"/>
      <c r="C719" s="13"/>
      <c r="D719" s="16"/>
      <c r="E719" s="16"/>
      <c r="F719" s="16"/>
      <c r="G719" s="13"/>
      <c r="I719" s="17"/>
      <c r="J719" s="12"/>
      <c r="K719" s="13"/>
    </row>
    <row r="720" spans="2:11" ht="12.75">
      <c r="B720" s="15"/>
      <c r="C720" s="13"/>
      <c r="D720" s="16"/>
      <c r="E720" s="16"/>
      <c r="F720" s="16"/>
      <c r="G720" s="13"/>
      <c r="I720" s="17"/>
      <c r="J720" s="12"/>
      <c r="K720" s="13"/>
    </row>
    <row r="721" spans="2:11" ht="12.75">
      <c r="B721" s="15"/>
      <c r="C721" s="13"/>
      <c r="D721" s="16"/>
      <c r="E721" s="16"/>
      <c r="F721" s="16"/>
      <c r="G721" s="13"/>
      <c r="I721" s="17"/>
      <c r="J721" s="12"/>
      <c r="K721" s="13"/>
    </row>
    <row r="722" spans="2:11" ht="12.75">
      <c r="B722" s="15"/>
      <c r="C722" s="13"/>
      <c r="D722" s="16"/>
      <c r="E722" s="16"/>
      <c r="F722" s="16"/>
      <c r="G722" s="13"/>
      <c r="I722" s="17"/>
      <c r="J722" s="12"/>
      <c r="K722" s="13"/>
    </row>
    <row r="723" spans="2:11" ht="12.75">
      <c r="B723" s="15"/>
      <c r="C723" s="13"/>
      <c r="D723" s="16"/>
      <c r="E723" s="16"/>
      <c r="F723" s="16"/>
      <c r="G723" s="13"/>
      <c r="I723" s="17"/>
      <c r="J723" s="12"/>
      <c r="K723" s="13"/>
    </row>
    <row r="724" spans="2:11" ht="12.75">
      <c r="B724" s="15"/>
      <c r="C724" s="13"/>
      <c r="D724" s="16"/>
      <c r="E724" s="16"/>
      <c r="F724" s="16"/>
      <c r="G724" s="13"/>
      <c r="I724" s="17"/>
      <c r="J724" s="12"/>
      <c r="K724" s="13"/>
    </row>
    <row r="725" spans="2:11" ht="12.75">
      <c r="B725" s="15"/>
      <c r="C725" s="13"/>
      <c r="D725" s="16"/>
      <c r="E725" s="16"/>
      <c r="F725" s="16"/>
      <c r="G725" s="13"/>
      <c r="I725" s="17"/>
      <c r="J725" s="12"/>
      <c r="K725" s="13"/>
    </row>
    <row r="726" spans="2:11" ht="12.75">
      <c r="B726" s="15"/>
      <c r="C726" s="13"/>
      <c r="D726" s="16"/>
      <c r="E726" s="16"/>
      <c r="F726" s="16"/>
      <c r="G726" s="13"/>
      <c r="I726" s="17"/>
      <c r="J726" s="12"/>
      <c r="K726" s="13"/>
    </row>
    <row r="727" spans="2:11" ht="12.75">
      <c r="B727" s="15"/>
      <c r="C727" s="13"/>
      <c r="D727" s="16"/>
      <c r="E727" s="16"/>
      <c r="F727" s="16"/>
      <c r="G727" s="13"/>
      <c r="I727" s="17"/>
      <c r="J727" s="12"/>
      <c r="K727" s="13"/>
    </row>
    <row r="728" spans="2:11" ht="12.75">
      <c r="B728" s="15"/>
      <c r="C728" s="13"/>
      <c r="D728" s="16"/>
      <c r="E728" s="16"/>
      <c r="F728" s="16"/>
      <c r="G728" s="13"/>
      <c r="I728" s="17"/>
      <c r="J728" s="12"/>
      <c r="K728" s="13"/>
    </row>
    <row r="729" spans="2:11" ht="12.75">
      <c r="B729" s="15"/>
      <c r="C729" s="13"/>
      <c r="D729" s="16"/>
      <c r="E729" s="16"/>
      <c r="F729" s="16"/>
      <c r="G729" s="13"/>
      <c r="I729" s="17"/>
      <c r="J729" s="12"/>
      <c r="K729" s="13"/>
    </row>
    <row r="730" spans="2:11" ht="12.75">
      <c r="B730" s="15"/>
      <c r="C730" s="13"/>
      <c r="D730" s="16"/>
      <c r="E730" s="16"/>
      <c r="F730" s="16"/>
      <c r="G730" s="13"/>
      <c r="I730" s="17"/>
      <c r="J730" s="12"/>
      <c r="K730" s="13"/>
    </row>
    <row r="731" spans="2:11" ht="12.75">
      <c r="B731" s="15"/>
      <c r="C731" s="13"/>
      <c r="D731" s="16"/>
      <c r="E731" s="16"/>
      <c r="F731" s="16"/>
      <c r="G731" s="13"/>
      <c r="I731" s="17"/>
      <c r="J731" s="12"/>
      <c r="K731" s="13"/>
    </row>
    <row r="732" spans="2:11" ht="12.75">
      <c r="B732" s="15"/>
      <c r="C732" s="13"/>
      <c r="D732" s="16"/>
      <c r="E732" s="16"/>
      <c r="F732" s="16"/>
      <c r="G732" s="13"/>
      <c r="I732" s="17"/>
      <c r="J732" s="12"/>
      <c r="K732" s="13"/>
    </row>
    <row r="733" spans="2:11" ht="12.75">
      <c r="B733" s="15"/>
      <c r="C733" s="13"/>
      <c r="D733" s="16"/>
      <c r="E733" s="16"/>
      <c r="F733" s="16"/>
      <c r="G733" s="13"/>
      <c r="I733" s="17"/>
      <c r="J733" s="12"/>
      <c r="K733" s="13"/>
    </row>
    <row r="734" spans="2:11" ht="12.75">
      <c r="B734" s="15"/>
      <c r="C734" s="13"/>
      <c r="D734" s="16"/>
      <c r="E734" s="16"/>
      <c r="F734" s="16"/>
      <c r="G734" s="13"/>
      <c r="I734" s="17"/>
      <c r="J734" s="12"/>
      <c r="K734" s="13"/>
    </row>
    <row r="735" spans="2:11" ht="12.75">
      <c r="B735" s="15"/>
      <c r="C735" s="13"/>
      <c r="D735" s="16"/>
      <c r="E735" s="16"/>
      <c r="F735" s="16"/>
      <c r="G735" s="13"/>
      <c r="I735" s="17"/>
      <c r="J735" s="12"/>
      <c r="K735" s="13"/>
    </row>
    <row r="736" spans="2:11" ht="12.75">
      <c r="B736" s="15"/>
      <c r="C736" s="13"/>
      <c r="D736" s="16"/>
      <c r="E736" s="16"/>
      <c r="F736" s="16"/>
      <c r="G736" s="13"/>
      <c r="I736" s="17"/>
      <c r="J736" s="12"/>
      <c r="K736" s="13"/>
    </row>
    <row r="737" spans="2:11" ht="12.75">
      <c r="B737" s="15"/>
      <c r="C737" s="13"/>
      <c r="D737" s="16"/>
      <c r="E737" s="16"/>
      <c r="F737" s="16"/>
      <c r="G737" s="13"/>
      <c r="I737" s="17"/>
      <c r="J737" s="12"/>
      <c r="K737" s="13"/>
    </row>
    <row r="738" spans="2:11" ht="12.75">
      <c r="B738" s="15"/>
      <c r="C738" s="13"/>
      <c r="D738" s="16"/>
      <c r="E738" s="16"/>
      <c r="F738" s="16"/>
      <c r="G738" s="13"/>
      <c r="I738" s="17"/>
      <c r="J738" s="12"/>
      <c r="K738" s="13"/>
    </row>
    <row r="739" spans="2:11" ht="12.75">
      <c r="B739" s="15"/>
      <c r="C739" s="13"/>
      <c r="D739" s="16"/>
      <c r="E739" s="16"/>
      <c r="F739" s="16"/>
      <c r="G739" s="13"/>
      <c r="I739" s="17"/>
      <c r="J739" s="12"/>
      <c r="K739" s="13"/>
    </row>
    <row r="740" spans="2:11" ht="12.75">
      <c r="B740" s="15"/>
      <c r="C740" s="13"/>
      <c r="D740" s="16"/>
      <c r="E740" s="16"/>
      <c r="F740" s="16"/>
      <c r="G740" s="13"/>
      <c r="I740" s="17"/>
      <c r="J740" s="12"/>
      <c r="K740" s="13"/>
    </row>
    <row r="741" spans="2:11" ht="12.75">
      <c r="B741" s="15"/>
      <c r="C741" s="13"/>
      <c r="D741" s="16"/>
      <c r="E741" s="16"/>
      <c r="F741" s="16"/>
      <c r="G741" s="13"/>
      <c r="I741" s="17"/>
      <c r="J741" s="12"/>
      <c r="K741" s="13"/>
    </row>
    <row r="742" spans="2:11" ht="12.75">
      <c r="B742" s="15"/>
      <c r="C742" s="13"/>
      <c r="D742" s="16"/>
      <c r="E742" s="16"/>
      <c r="F742" s="16"/>
      <c r="G742" s="13"/>
      <c r="I742" s="17"/>
      <c r="J742" s="12"/>
      <c r="K742" s="13"/>
    </row>
    <row r="743" spans="2:11" ht="12.75">
      <c r="B743" s="15"/>
      <c r="C743" s="13"/>
      <c r="D743" s="16"/>
      <c r="E743" s="16"/>
      <c r="F743" s="16"/>
      <c r="G743" s="13"/>
      <c r="I743" s="17"/>
      <c r="J743" s="12"/>
      <c r="K743" s="13"/>
    </row>
    <row r="744" spans="2:11" ht="12.75">
      <c r="B744" s="15"/>
      <c r="C744" s="13"/>
      <c r="D744" s="16"/>
      <c r="E744" s="16"/>
      <c r="F744" s="16"/>
      <c r="G744" s="13"/>
      <c r="I744" s="17"/>
      <c r="J744" s="12"/>
      <c r="K744" s="13"/>
    </row>
    <row r="745" spans="2:11" ht="12.75">
      <c r="B745" s="15"/>
      <c r="C745" s="13"/>
      <c r="D745" s="16"/>
      <c r="E745" s="16"/>
      <c r="F745" s="16"/>
      <c r="G745" s="13"/>
      <c r="I745" s="17"/>
      <c r="J745" s="12"/>
      <c r="K745" s="13"/>
    </row>
    <row r="746" spans="2:11" ht="12.75">
      <c r="B746" s="15"/>
      <c r="C746" s="13"/>
      <c r="D746" s="16"/>
      <c r="E746" s="16"/>
      <c r="F746" s="16"/>
      <c r="G746" s="13"/>
      <c r="I746" s="17"/>
      <c r="J746" s="12"/>
      <c r="K746" s="13"/>
    </row>
    <row r="747" spans="2:11" ht="12.75">
      <c r="B747" s="15"/>
      <c r="C747" s="13"/>
      <c r="D747" s="16"/>
      <c r="E747" s="16"/>
      <c r="F747" s="16"/>
      <c r="G747" s="13"/>
      <c r="I747" s="17"/>
      <c r="J747" s="12"/>
      <c r="K747" s="13"/>
    </row>
    <row r="748" spans="2:11" ht="12.75">
      <c r="B748" s="15"/>
      <c r="C748" s="13"/>
      <c r="D748" s="16"/>
      <c r="E748" s="16"/>
      <c r="F748" s="16"/>
      <c r="G748" s="13"/>
      <c r="I748" s="17"/>
      <c r="J748" s="12"/>
      <c r="K748" s="13"/>
    </row>
    <row r="749" spans="2:11" ht="12.75">
      <c r="B749" s="15"/>
      <c r="C749" s="13"/>
      <c r="D749" s="16"/>
      <c r="E749" s="16"/>
      <c r="F749" s="16"/>
      <c r="G749" s="13"/>
      <c r="I749" s="17"/>
      <c r="J749" s="12"/>
      <c r="K749" s="13"/>
    </row>
    <row r="750" spans="2:11" ht="12.75">
      <c r="B750" s="15"/>
      <c r="C750" s="13"/>
      <c r="D750" s="16"/>
      <c r="E750" s="16"/>
      <c r="F750" s="16"/>
      <c r="G750" s="13"/>
      <c r="I750" s="17"/>
      <c r="J750" s="12"/>
      <c r="K750" s="13"/>
    </row>
    <row r="751" spans="2:11" ht="12.75">
      <c r="B751" s="15"/>
      <c r="C751" s="13"/>
      <c r="D751" s="16"/>
      <c r="E751" s="16"/>
      <c r="F751" s="16"/>
      <c r="G751" s="13"/>
      <c r="I751" s="17"/>
      <c r="J751" s="12"/>
      <c r="K751" s="13"/>
    </row>
    <row r="752" spans="2:11" ht="12.75">
      <c r="B752" s="15"/>
      <c r="C752" s="13"/>
      <c r="D752" s="16"/>
      <c r="E752" s="16"/>
      <c r="F752" s="16"/>
      <c r="G752" s="13"/>
      <c r="I752" s="17"/>
      <c r="J752" s="12"/>
      <c r="K752" s="13"/>
    </row>
    <row r="753" spans="2:11" ht="12.75">
      <c r="B753" s="15"/>
      <c r="C753" s="13"/>
      <c r="D753" s="16"/>
      <c r="E753" s="16"/>
      <c r="F753" s="16"/>
      <c r="G753" s="13"/>
      <c r="I753" s="17"/>
      <c r="J753" s="12"/>
      <c r="K753" s="13"/>
    </row>
    <row r="754" spans="2:11" ht="12.75">
      <c r="B754" s="15"/>
      <c r="C754" s="13"/>
      <c r="D754" s="16"/>
      <c r="E754" s="16"/>
      <c r="F754" s="16"/>
      <c r="G754" s="13"/>
      <c r="I754" s="17"/>
      <c r="J754" s="12"/>
      <c r="K754" s="13"/>
    </row>
    <row r="755" spans="2:11" ht="12.75">
      <c r="B755" s="15"/>
      <c r="C755" s="13"/>
      <c r="D755" s="16"/>
      <c r="E755" s="16"/>
      <c r="F755" s="16"/>
      <c r="G755" s="13"/>
      <c r="I755" s="17"/>
      <c r="J755" s="12"/>
      <c r="K755" s="13"/>
    </row>
    <row r="756" spans="2:11" ht="12.75">
      <c r="B756" s="15"/>
      <c r="C756" s="13"/>
      <c r="D756" s="16"/>
      <c r="E756" s="16"/>
      <c r="F756" s="16"/>
      <c r="G756" s="13"/>
      <c r="I756" s="17"/>
      <c r="J756" s="12"/>
      <c r="K756" s="13"/>
    </row>
    <row r="757" spans="2:11" ht="12.75">
      <c r="B757" s="15"/>
      <c r="C757" s="13"/>
      <c r="D757" s="16"/>
      <c r="E757" s="16"/>
      <c r="F757" s="16"/>
      <c r="G757" s="13"/>
      <c r="I757" s="17"/>
      <c r="J757" s="12"/>
      <c r="K757" s="13"/>
    </row>
    <row r="758" spans="2:11" ht="12.75">
      <c r="B758" s="15"/>
      <c r="C758" s="13"/>
      <c r="D758" s="16"/>
      <c r="E758" s="16"/>
      <c r="F758" s="16"/>
      <c r="G758" s="13"/>
      <c r="I758" s="17"/>
      <c r="J758" s="12"/>
      <c r="K758" s="13"/>
    </row>
    <row r="759" spans="2:11" ht="12.75">
      <c r="B759" s="15"/>
      <c r="C759" s="13"/>
      <c r="D759" s="16"/>
      <c r="E759" s="16"/>
      <c r="F759" s="16"/>
      <c r="G759" s="13"/>
      <c r="I759" s="17"/>
      <c r="J759" s="12"/>
      <c r="K759" s="13"/>
    </row>
    <row r="760" spans="2:11" ht="12.75">
      <c r="B760" s="15"/>
      <c r="C760" s="13"/>
      <c r="D760" s="16"/>
      <c r="E760" s="16"/>
      <c r="F760" s="16"/>
      <c r="G760" s="13"/>
      <c r="I760" s="17"/>
      <c r="J760" s="12"/>
      <c r="K760" s="13"/>
    </row>
    <row r="761" spans="2:11" ht="12.75">
      <c r="B761" s="15"/>
      <c r="C761" s="13"/>
      <c r="D761" s="16"/>
      <c r="E761" s="16"/>
      <c r="F761" s="16"/>
      <c r="G761" s="13"/>
      <c r="I761" s="17"/>
      <c r="J761" s="12"/>
      <c r="K761" s="13"/>
    </row>
    <row r="762" spans="2:11" ht="12.75">
      <c r="B762" s="15"/>
      <c r="C762" s="13"/>
      <c r="D762" s="16"/>
      <c r="E762" s="16"/>
      <c r="F762" s="16"/>
      <c r="G762" s="13"/>
      <c r="I762" s="17"/>
      <c r="J762" s="12"/>
      <c r="K762" s="13"/>
    </row>
    <row r="763" spans="2:11" ht="12.75">
      <c r="B763" s="15"/>
      <c r="C763" s="13"/>
      <c r="D763" s="16"/>
      <c r="E763" s="16"/>
      <c r="F763" s="16"/>
      <c r="G763" s="13"/>
      <c r="I763" s="17"/>
      <c r="J763" s="12"/>
      <c r="K763" s="13"/>
    </row>
    <row r="764" spans="2:11" ht="12.75">
      <c r="B764" s="15"/>
      <c r="C764" s="13"/>
      <c r="D764" s="16"/>
      <c r="E764" s="16"/>
      <c r="F764" s="16"/>
      <c r="G764" s="13"/>
      <c r="I764" s="17"/>
      <c r="J764" s="12"/>
      <c r="K764" s="13"/>
    </row>
    <row r="765" spans="2:11" ht="12.75">
      <c r="B765" s="15"/>
      <c r="C765" s="13"/>
      <c r="D765" s="16"/>
      <c r="E765" s="16"/>
      <c r="F765" s="16"/>
      <c r="G765" s="13"/>
      <c r="I765" s="17"/>
      <c r="J765" s="12"/>
      <c r="K765" s="13"/>
    </row>
    <row r="766" spans="2:11" ht="12.75">
      <c r="B766" s="15"/>
      <c r="C766" s="13"/>
      <c r="D766" s="16"/>
      <c r="E766" s="16"/>
      <c r="F766" s="16"/>
      <c r="G766" s="13"/>
      <c r="I766" s="17"/>
      <c r="J766" s="12"/>
      <c r="K766" s="13"/>
    </row>
    <row r="767" spans="2:11" ht="12.75">
      <c r="B767" s="15"/>
      <c r="C767" s="13"/>
      <c r="D767" s="16"/>
      <c r="E767" s="16"/>
      <c r="F767" s="16"/>
      <c r="G767" s="13"/>
      <c r="I767" s="17"/>
      <c r="J767" s="12"/>
      <c r="K767" s="13"/>
    </row>
    <row r="768" spans="2:11" ht="12.75">
      <c r="B768" s="15"/>
      <c r="C768" s="13"/>
      <c r="D768" s="16"/>
      <c r="E768" s="16"/>
      <c r="F768" s="16"/>
      <c r="G768" s="13"/>
      <c r="I768" s="17"/>
      <c r="J768" s="12"/>
      <c r="K768" s="13"/>
    </row>
    <row r="769" spans="2:11" ht="12.75">
      <c r="B769" s="15"/>
      <c r="C769" s="13"/>
      <c r="D769" s="16"/>
      <c r="E769" s="16"/>
      <c r="F769" s="16"/>
      <c r="G769" s="13"/>
      <c r="I769" s="17"/>
      <c r="J769" s="12"/>
      <c r="K769" s="13"/>
    </row>
    <row r="770" spans="2:11" ht="12.75">
      <c r="B770" s="15"/>
      <c r="C770" s="13"/>
      <c r="D770" s="16"/>
      <c r="E770" s="16"/>
      <c r="F770" s="16"/>
      <c r="G770" s="13"/>
      <c r="I770" s="17"/>
      <c r="J770" s="12"/>
      <c r="K770" s="13"/>
    </row>
    <row r="771" spans="2:11" ht="12.75">
      <c r="B771" s="15"/>
      <c r="C771" s="13"/>
      <c r="D771" s="16"/>
      <c r="E771" s="16"/>
      <c r="F771" s="16"/>
      <c r="G771" s="13"/>
      <c r="I771" s="17"/>
      <c r="J771" s="12"/>
      <c r="K771" s="13"/>
    </row>
    <row r="772" spans="2:11" ht="12.75">
      <c r="B772" s="15"/>
      <c r="C772" s="13"/>
      <c r="D772" s="16"/>
      <c r="E772" s="16"/>
      <c r="F772" s="16"/>
      <c r="G772" s="13"/>
      <c r="I772" s="17"/>
      <c r="J772" s="12"/>
      <c r="K772" s="13"/>
    </row>
    <row r="773" spans="2:11" ht="12.75">
      <c r="B773" s="15"/>
      <c r="C773" s="13"/>
      <c r="D773" s="16"/>
      <c r="E773" s="16"/>
      <c r="F773" s="16"/>
      <c r="G773" s="13"/>
      <c r="I773" s="17"/>
      <c r="J773" s="12"/>
      <c r="K773" s="13"/>
    </row>
    <row r="774" spans="2:11" ht="12.75">
      <c r="B774" s="15"/>
      <c r="C774" s="13"/>
      <c r="D774" s="16"/>
      <c r="E774" s="16"/>
      <c r="F774" s="16"/>
      <c r="G774" s="13"/>
      <c r="I774" s="17"/>
      <c r="J774" s="12"/>
      <c r="K774" s="13"/>
    </row>
    <row r="775" spans="2:11" ht="12.75">
      <c r="B775" s="15"/>
      <c r="C775" s="13"/>
      <c r="D775" s="16"/>
      <c r="E775" s="16"/>
      <c r="F775" s="16"/>
      <c r="G775" s="13"/>
      <c r="I775" s="17"/>
      <c r="J775" s="12"/>
      <c r="K775" s="13"/>
    </row>
    <row r="776" spans="2:11" ht="12.75">
      <c r="B776" s="15"/>
      <c r="C776" s="13"/>
      <c r="D776" s="16"/>
      <c r="E776" s="16"/>
      <c r="F776" s="16"/>
      <c r="G776" s="13"/>
      <c r="I776" s="17"/>
      <c r="J776" s="12"/>
      <c r="K776" s="13"/>
    </row>
    <row r="777" spans="2:11" ht="12.75">
      <c r="B777" s="15"/>
      <c r="C777" s="13"/>
      <c r="D777" s="16"/>
      <c r="E777" s="16"/>
      <c r="F777" s="16"/>
      <c r="G777" s="13"/>
      <c r="I777" s="17"/>
      <c r="J777" s="12"/>
      <c r="K777" s="13"/>
    </row>
    <row r="778" spans="2:11" ht="12.75">
      <c r="B778" s="15"/>
      <c r="C778" s="13"/>
      <c r="D778" s="16"/>
      <c r="E778" s="16"/>
      <c r="F778" s="16"/>
      <c r="G778" s="13"/>
      <c r="I778" s="17"/>
      <c r="J778" s="12"/>
      <c r="K778" s="13"/>
    </row>
    <row r="779" spans="2:11" ht="12.75">
      <c r="B779" s="15"/>
      <c r="C779" s="13"/>
      <c r="D779" s="16"/>
      <c r="E779" s="16"/>
      <c r="F779" s="16"/>
      <c r="G779" s="13"/>
      <c r="I779" s="17"/>
      <c r="J779" s="12"/>
      <c r="K779" s="13"/>
    </row>
    <row r="780" spans="2:11" ht="12.75">
      <c r="B780" s="15"/>
      <c r="C780" s="13"/>
      <c r="D780" s="16"/>
      <c r="E780" s="16"/>
      <c r="F780" s="16"/>
      <c r="G780" s="13"/>
      <c r="I780" s="17"/>
      <c r="J780" s="12"/>
      <c r="K780" s="13"/>
    </row>
    <row r="781" spans="2:11" ht="12.75">
      <c r="B781" s="15"/>
      <c r="C781" s="13"/>
      <c r="D781" s="16"/>
      <c r="E781" s="16"/>
      <c r="F781" s="16"/>
      <c r="G781" s="13"/>
      <c r="I781" s="17"/>
      <c r="J781" s="12"/>
      <c r="K781" s="13"/>
    </row>
    <row r="782" spans="2:11" ht="12.75">
      <c r="B782" s="15"/>
      <c r="C782" s="13"/>
      <c r="D782" s="16"/>
      <c r="E782" s="16"/>
      <c r="F782" s="16"/>
      <c r="G782" s="13"/>
      <c r="I782" s="17"/>
      <c r="J782" s="12"/>
      <c r="K782" s="13"/>
    </row>
    <row r="783" spans="2:11" ht="12.75">
      <c r="B783" s="15"/>
      <c r="C783" s="13"/>
      <c r="D783" s="16"/>
      <c r="E783" s="16"/>
      <c r="F783" s="16"/>
      <c r="G783" s="13"/>
      <c r="I783" s="17"/>
      <c r="J783" s="12"/>
      <c r="K783" s="13"/>
    </row>
    <row r="784" spans="2:11" ht="12.75">
      <c r="B784" s="15"/>
      <c r="C784" s="13"/>
      <c r="D784" s="16"/>
      <c r="E784" s="16"/>
      <c r="F784" s="16"/>
      <c r="G784" s="13"/>
      <c r="I784" s="17"/>
      <c r="J784" s="12"/>
      <c r="K784" s="13"/>
    </row>
    <row r="785" spans="2:11" ht="12.75">
      <c r="B785" s="15"/>
      <c r="C785" s="13"/>
      <c r="D785" s="16"/>
      <c r="E785" s="16"/>
      <c r="F785" s="16"/>
      <c r="G785" s="13"/>
      <c r="I785" s="17"/>
      <c r="J785" s="12"/>
      <c r="K785" s="13"/>
    </row>
    <row r="786" spans="2:11" ht="12.75">
      <c r="B786" s="15"/>
      <c r="C786" s="13"/>
      <c r="D786" s="16"/>
      <c r="E786" s="16"/>
      <c r="F786" s="16"/>
      <c r="G786" s="13"/>
      <c r="I786" s="17"/>
      <c r="J786" s="12"/>
      <c r="K786" s="13"/>
    </row>
    <row r="787" spans="2:11" ht="12.75">
      <c r="B787" s="15"/>
      <c r="C787" s="13"/>
      <c r="D787" s="16"/>
      <c r="E787" s="16"/>
      <c r="F787" s="16"/>
      <c r="G787" s="13"/>
      <c r="I787" s="17"/>
      <c r="J787" s="12"/>
      <c r="K787" s="13"/>
    </row>
    <row r="788" spans="2:11" ht="12.75">
      <c r="B788" s="15"/>
      <c r="C788" s="13"/>
      <c r="D788" s="16"/>
      <c r="E788" s="16"/>
      <c r="F788" s="16"/>
      <c r="G788" s="13"/>
      <c r="I788" s="17"/>
      <c r="J788" s="12"/>
      <c r="K788" s="13"/>
    </row>
    <row r="789" spans="2:11" ht="12.75">
      <c r="B789" s="15"/>
      <c r="C789" s="13"/>
      <c r="D789" s="16"/>
      <c r="E789" s="16"/>
      <c r="F789" s="16"/>
      <c r="G789" s="13"/>
      <c r="I789" s="17"/>
      <c r="J789" s="12"/>
      <c r="K789" s="13"/>
    </row>
    <row r="790" spans="2:11" ht="12.75">
      <c r="B790" s="15"/>
      <c r="C790" s="13"/>
      <c r="D790" s="16"/>
      <c r="E790" s="16"/>
      <c r="F790" s="16"/>
      <c r="G790" s="13"/>
      <c r="I790" s="17"/>
      <c r="J790" s="12"/>
      <c r="K790" s="13"/>
    </row>
    <row r="791" spans="2:11" ht="12.75">
      <c r="B791" s="15"/>
      <c r="C791" s="13"/>
      <c r="D791" s="16"/>
      <c r="E791" s="16"/>
      <c r="F791" s="16"/>
      <c r="G791" s="13"/>
      <c r="I791" s="17"/>
      <c r="J791" s="12"/>
      <c r="K791" s="13"/>
    </row>
    <row r="792" spans="2:11" ht="12.75">
      <c r="B792" s="15"/>
      <c r="C792" s="13"/>
      <c r="D792" s="16"/>
      <c r="E792" s="16"/>
      <c r="F792" s="16"/>
      <c r="G792" s="13"/>
      <c r="I792" s="17"/>
      <c r="J792" s="12"/>
      <c r="K792" s="13"/>
    </row>
    <row r="793" spans="2:11" ht="12.75">
      <c r="B793" s="15"/>
      <c r="C793" s="13"/>
      <c r="D793" s="16"/>
      <c r="E793" s="16"/>
      <c r="F793" s="16"/>
      <c r="G793" s="13"/>
      <c r="I793" s="17"/>
      <c r="J793" s="12"/>
      <c r="K793" s="13"/>
    </row>
    <row r="794" spans="2:11" ht="12.75">
      <c r="B794" s="15"/>
      <c r="C794" s="13"/>
      <c r="D794" s="16"/>
      <c r="E794" s="16"/>
      <c r="F794" s="16"/>
      <c r="G794" s="13"/>
      <c r="I794" s="17"/>
      <c r="J794" s="12"/>
      <c r="K794" s="13"/>
    </row>
    <row r="795" spans="2:11" ht="12.75">
      <c r="B795" s="15"/>
      <c r="C795" s="13"/>
      <c r="D795" s="16"/>
      <c r="E795" s="16"/>
      <c r="F795" s="16"/>
      <c r="G795" s="13"/>
      <c r="I795" s="17"/>
      <c r="J795" s="12"/>
      <c r="K795" s="13"/>
    </row>
    <row r="796" spans="2:11" ht="12.75">
      <c r="B796" s="15"/>
      <c r="C796" s="13"/>
      <c r="D796" s="16"/>
      <c r="E796" s="16"/>
      <c r="F796" s="16"/>
      <c r="G796" s="13"/>
      <c r="I796" s="17"/>
      <c r="J796" s="12"/>
      <c r="K796" s="13"/>
    </row>
    <row r="797" spans="2:11" ht="12.75">
      <c r="B797" s="15"/>
      <c r="C797" s="13"/>
      <c r="D797" s="16"/>
      <c r="E797" s="16"/>
      <c r="F797" s="16"/>
      <c r="G797" s="13"/>
      <c r="I797" s="17"/>
      <c r="J797" s="12"/>
      <c r="K797" s="13"/>
    </row>
    <row r="798" spans="2:11" ht="12.75">
      <c r="B798" s="15"/>
      <c r="C798" s="13"/>
      <c r="D798" s="16"/>
      <c r="E798" s="16"/>
      <c r="F798" s="16"/>
      <c r="G798" s="13"/>
      <c r="I798" s="17"/>
      <c r="J798" s="12"/>
      <c r="K798" s="13"/>
    </row>
    <row r="799" spans="2:11" ht="12.75">
      <c r="B799" s="15"/>
      <c r="C799" s="13"/>
      <c r="D799" s="16"/>
      <c r="E799" s="16"/>
      <c r="F799" s="16"/>
      <c r="G799" s="13"/>
      <c r="I799" s="17"/>
      <c r="J799" s="12"/>
      <c r="K799" s="13"/>
    </row>
    <row r="800" spans="2:11" ht="12.75">
      <c r="B800" s="15"/>
      <c r="C800" s="13"/>
      <c r="D800" s="16"/>
      <c r="E800" s="16"/>
      <c r="F800" s="16"/>
      <c r="G800" s="13"/>
      <c r="I800" s="17"/>
      <c r="J800" s="12"/>
      <c r="K800" s="13"/>
    </row>
    <row r="801" spans="2:11" ht="12.75">
      <c r="B801" s="15"/>
      <c r="C801" s="13"/>
      <c r="D801" s="16"/>
      <c r="E801" s="16"/>
      <c r="F801" s="16"/>
      <c r="G801" s="13"/>
      <c r="I801" s="17"/>
      <c r="J801" s="12"/>
      <c r="K801" s="13"/>
    </row>
    <row r="802" spans="2:11" ht="12.75">
      <c r="B802" s="15"/>
      <c r="C802" s="13"/>
      <c r="D802" s="16"/>
      <c r="E802" s="16"/>
      <c r="F802" s="16"/>
      <c r="G802" s="13"/>
      <c r="I802" s="17"/>
      <c r="J802" s="12"/>
      <c r="K802" s="13"/>
    </row>
    <row r="803" spans="2:11" ht="12.75">
      <c r="B803" s="15"/>
      <c r="C803" s="13"/>
      <c r="D803" s="16"/>
      <c r="E803" s="16"/>
      <c r="F803" s="16"/>
      <c r="G803" s="13"/>
      <c r="I803" s="17"/>
      <c r="J803" s="12"/>
      <c r="K803" s="13"/>
    </row>
    <row r="804" spans="2:11" ht="12.75">
      <c r="B804" s="15"/>
      <c r="C804" s="13"/>
      <c r="D804" s="16"/>
      <c r="E804" s="16"/>
      <c r="F804" s="16"/>
      <c r="G804" s="13"/>
      <c r="I804" s="17"/>
      <c r="J804" s="12"/>
      <c r="K804" s="13"/>
    </row>
    <row r="805" spans="2:11" ht="12.75">
      <c r="B805" s="15"/>
      <c r="C805" s="13"/>
      <c r="D805" s="16"/>
      <c r="E805" s="16"/>
      <c r="F805" s="16"/>
      <c r="G805" s="13"/>
      <c r="I805" s="17"/>
      <c r="J805" s="12"/>
      <c r="K805" s="13"/>
    </row>
    <row r="806" spans="2:11" ht="12.75">
      <c r="B806" s="15"/>
      <c r="C806" s="13"/>
      <c r="D806" s="16"/>
      <c r="E806" s="16"/>
      <c r="F806" s="16"/>
      <c r="G806" s="13"/>
      <c r="I806" s="17"/>
      <c r="J806" s="12"/>
      <c r="K806" s="13"/>
    </row>
    <row r="807" spans="2:11" ht="12.75">
      <c r="B807" s="15"/>
      <c r="C807" s="13"/>
      <c r="D807" s="16"/>
      <c r="E807" s="16"/>
      <c r="F807" s="16"/>
      <c r="G807" s="13"/>
      <c r="I807" s="17"/>
      <c r="J807" s="12"/>
      <c r="K807" s="13"/>
    </row>
    <row r="808" spans="2:11" ht="12.75">
      <c r="B808" s="15"/>
      <c r="C808" s="13"/>
      <c r="D808" s="16"/>
      <c r="E808" s="16"/>
      <c r="F808" s="16"/>
      <c r="G808" s="13"/>
      <c r="I808" s="17"/>
      <c r="J808" s="12"/>
      <c r="K808" s="13"/>
    </row>
    <row r="809" spans="2:11" ht="12.75">
      <c r="B809" s="15"/>
      <c r="C809" s="13"/>
      <c r="D809" s="16"/>
      <c r="E809" s="16"/>
      <c r="F809" s="16"/>
      <c r="G809" s="13"/>
      <c r="I809" s="17"/>
      <c r="J809" s="12"/>
      <c r="K809" s="13"/>
    </row>
    <row r="810" spans="2:11" ht="12.75">
      <c r="B810" s="15"/>
      <c r="C810" s="13"/>
      <c r="D810" s="16"/>
      <c r="E810" s="16"/>
      <c r="F810" s="16"/>
      <c r="G810" s="13"/>
      <c r="I810" s="17"/>
      <c r="J810" s="12"/>
      <c r="K810" s="13"/>
    </row>
    <row r="811" spans="2:11" ht="12.75">
      <c r="B811" s="15"/>
      <c r="C811" s="13"/>
      <c r="D811" s="16"/>
      <c r="E811" s="16"/>
      <c r="F811" s="16"/>
      <c r="G811" s="13"/>
      <c r="I811" s="17"/>
      <c r="J811" s="12"/>
      <c r="K811" s="13"/>
    </row>
    <row r="812" spans="2:11" ht="12.75">
      <c r="B812" s="15"/>
      <c r="C812" s="13"/>
      <c r="D812" s="16"/>
      <c r="E812" s="16"/>
      <c r="F812" s="16"/>
      <c r="G812" s="13"/>
      <c r="I812" s="17"/>
      <c r="J812" s="12"/>
      <c r="K812" s="13"/>
    </row>
    <row r="813" spans="2:11" ht="12.75">
      <c r="B813" s="15"/>
      <c r="C813" s="13"/>
      <c r="D813" s="16"/>
      <c r="E813" s="16"/>
      <c r="F813" s="16"/>
      <c r="G813" s="13"/>
      <c r="I813" s="17"/>
      <c r="J813" s="12"/>
      <c r="K813" s="13"/>
    </row>
    <row r="814" spans="2:11" ht="12.75">
      <c r="B814" s="15"/>
      <c r="C814" s="13"/>
      <c r="D814" s="16"/>
      <c r="E814" s="16"/>
      <c r="F814" s="16"/>
      <c r="G814" s="13"/>
      <c r="I814" s="17"/>
      <c r="J814" s="12"/>
      <c r="K814" s="13"/>
    </row>
    <row r="815" spans="2:11" ht="12.75">
      <c r="B815" s="15"/>
      <c r="C815" s="13"/>
      <c r="D815" s="16"/>
      <c r="E815" s="16"/>
      <c r="F815" s="16"/>
      <c r="G815" s="13"/>
      <c r="I815" s="17"/>
      <c r="J815" s="12"/>
      <c r="K815" s="13"/>
    </row>
    <row r="816" spans="2:11" ht="12.75">
      <c r="B816" s="15"/>
      <c r="C816" s="13"/>
      <c r="D816" s="16"/>
      <c r="E816" s="16"/>
      <c r="F816" s="16"/>
      <c r="G816" s="13"/>
      <c r="I816" s="17"/>
      <c r="J816" s="12"/>
      <c r="K816" s="13"/>
    </row>
    <row r="817" spans="2:11" ht="12.75">
      <c r="B817" s="15"/>
      <c r="C817" s="13"/>
      <c r="D817" s="16"/>
      <c r="E817" s="16"/>
      <c r="F817" s="16"/>
      <c r="G817" s="13"/>
      <c r="I817" s="17"/>
      <c r="J817" s="12"/>
      <c r="K817" s="13"/>
    </row>
    <row r="818" spans="2:11" ht="12.75">
      <c r="B818" s="15"/>
      <c r="C818" s="13"/>
      <c r="D818" s="16"/>
      <c r="E818" s="16"/>
      <c r="F818" s="16"/>
      <c r="G818" s="13"/>
      <c r="I818" s="17"/>
      <c r="J818" s="12"/>
      <c r="K818" s="13"/>
    </row>
    <row r="819" spans="2:11" ht="12.75">
      <c r="B819" s="15"/>
      <c r="C819" s="13"/>
      <c r="D819" s="16"/>
      <c r="E819" s="16"/>
      <c r="F819" s="16"/>
      <c r="G819" s="13"/>
      <c r="I819" s="17"/>
      <c r="J819" s="12"/>
      <c r="K819" s="13"/>
    </row>
    <row r="820" spans="2:11" ht="12.75">
      <c r="B820" s="15"/>
      <c r="C820" s="13"/>
      <c r="D820" s="16"/>
      <c r="E820" s="16"/>
      <c r="F820" s="16"/>
      <c r="G820" s="13"/>
      <c r="I820" s="17"/>
      <c r="J820" s="12"/>
      <c r="K820" s="13"/>
    </row>
    <row r="821" spans="2:11" ht="12.75">
      <c r="B821" s="15"/>
      <c r="C821" s="13"/>
      <c r="D821" s="16"/>
      <c r="E821" s="16"/>
      <c r="F821" s="16"/>
      <c r="G821" s="13"/>
      <c r="I821" s="17"/>
      <c r="J821" s="12"/>
      <c r="K821" s="13"/>
    </row>
    <row r="822" spans="2:11" ht="12.75">
      <c r="B822" s="15"/>
      <c r="C822" s="13"/>
      <c r="D822" s="16"/>
      <c r="E822" s="16"/>
      <c r="F822" s="16"/>
      <c r="G822" s="13"/>
      <c r="I822" s="17"/>
      <c r="J822" s="12"/>
      <c r="K822" s="13"/>
    </row>
    <row r="823" spans="2:11" ht="12.75">
      <c r="B823" s="15"/>
      <c r="C823" s="13"/>
      <c r="D823" s="16"/>
      <c r="E823" s="16"/>
      <c r="F823" s="16"/>
      <c r="G823" s="13"/>
      <c r="I823" s="17"/>
      <c r="J823" s="12"/>
      <c r="K823" s="13"/>
    </row>
    <row r="824" spans="2:11" ht="12.75">
      <c r="B824" s="15"/>
      <c r="C824" s="13"/>
      <c r="D824" s="16"/>
      <c r="E824" s="16"/>
      <c r="F824" s="16"/>
      <c r="G824" s="13"/>
      <c r="I824" s="17"/>
      <c r="J824" s="12"/>
      <c r="K824" s="13"/>
    </row>
    <row r="825" spans="2:11" ht="12.75">
      <c r="B825" s="15"/>
      <c r="C825" s="13"/>
      <c r="D825" s="16"/>
      <c r="E825" s="16"/>
      <c r="F825" s="16"/>
      <c r="G825" s="13"/>
      <c r="I825" s="17"/>
      <c r="J825" s="12"/>
      <c r="K825" s="13"/>
    </row>
    <row r="826" spans="2:11" ht="12.75">
      <c r="B826" s="15"/>
      <c r="C826" s="13"/>
      <c r="D826" s="16"/>
      <c r="E826" s="16"/>
      <c r="F826" s="16"/>
      <c r="G826" s="13"/>
      <c r="I826" s="17"/>
      <c r="J826" s="12"/>
      <c r="K826" s="13"/>
    </row>
    <row r="827" spans="2:11" ht="12.75">
      <c r="B827" s="15"/>
      <c r="C827" s="13"/>
      <c r="D827" s="16"/>
      <c r="E827" s="16"/>
      <c r="F827" s="16"/>
      <c r="G827" s="13"/>
      <c r="I827" s="17"/>
      <c r="J827" s="12"/>
      <c r="K827" s="13"/>
    </row>
    <row r="828" spans="2:11" ht="12.75">
      <c r="B828" s="15"/>
      <c r="C828" s="13"/>
      <c r="D828" s="16"/>
      <c r="E828" s="16"/>
      <c r="F828" s="16"/>
      <c r="G828" s="13"/>
      <c r="I828" s="17"/>
      <c r="J828" s="12"/>
      <c r="K828" s="13"/>
    </row>
    <row r="829" spans="2:11" ht="12.75">
      <c r="B829" s="15"/>
      <c r="C829" s="13"/>
      <c r="D829" s="16"/>
      <c r="E829" s="16"/>
      <c r="F829" s="16"/>
      <c r="G829" s="13"/>
      <c r="I829" s="17"/>
      <c r="J829" s="12"/>
      <c r="K829" s="13"/>
    </row>
    <row r="830" spans="2:11" ht="12.75">
      <c r="B830" s="15"/>
      <c r="C830" s="13"/>
      <c r="D830" s="16"/>
      <c r="E830" s="16"/>
      <c r="F830" s="16"/>
      <c r="G830" s="13"/>
      <c r="I830" s="17"/>
      <c r="J830" s="12"/>
      <c r="K830" s="13"/>
    </row>
    <row r="831" spans="2:11" ht="12.75">
      <c r="B831" s="15"/>
      <c r="C831" s="13"/>
      <c r="D831" s="16"/>
      <c r="E831" s="16"/>
      <c r="F831" s="16"/>
      <c r="G831" s="13"/>
      <c r="I831" s="17"/>
      <c r="J831" s="12"/>
      <c r="K831" s="13"/>
    </row>
    <row r="832" spans="2:11" ht="12.75">
      <c r="B832" s="15"/>
      <c r="C832" s="13"/>
      <c r="D832" s="16"/>
      <c r="E832" s="16"/>
      <c r="F832" s="16"/>
      <c r="G832" s="13"/>
      <c r="I832" s="17"/>
      <c r="J832" s="12"/>
      <c r="K832" s="13"/>
    </row>
    <row r="833" spans="2:11" ht="12.75">
      <c r="B833" s="15"/>
      <c r="C833" s="13"/>
      <c r="D833" s="16"/>
      <c r="E833" s="16"/>
      <c r="F833" s="16"/>
      <c r="G833" s="13"/>
      <c r="I833" s="17"/>
      <c r="J833" s="12"/>
      <c r="K833" s="13"/>
    </row>
    <row r="834" spans="2:11" ht="12.75">
      <c r="B834" s="15"/>
      <c r="C834" s="13"/>
      <c r="D834" s="16"/>
      <c r="E834" s="16"/>
      <c r="F834" s="16"/>
      <c r="G834" s="13"/>
      <c r="I834" s="17"/>
      <c r="J834" s="12"/>
      <c r="K834" s="13"/>
    </row>
    <row r="835" spans="2:11" ht="12.75">
      <c r="B835" s="15"/>
      <c r="C835" s="13"/>
      <c r="D835" s="16"/>
      <c r="E835" s="16"/>
      <c r="F835" s="16"/>
      <c r="G835" s="13"/>
      <c r="I835" s="17"/>
      <c r="J835" s="12"/>
      <c r="K835" s="13"/>
    </row>
    <row r="836" spans="2:11" ht="12.75">
      <c r="B836" s="15"/>
      <c r="C836" s="13"/>
      <c r="D836" s="16"/>
      <c r="E836" s="16"/>
      <c r="F836" s="16"/>
      <c r="G836" s="13"/>
      <c r="I836" s="17"/>
      <c r="J836" s="12"/>
      <c r="K836" s="13"/>
    </row>
    <row r="837" spans="2:11" ht="12.75">
      <c r="B837" s="15"/>
      <c r="C837" s="13"/>
      <c r="D837" s="16"/>
      <c r="E837" s="16"/>
      <c r="F837" s="16"/>
      <c r="G837" s="13"/>
      <c r="I837" s="17"/>
      <c r="J837" s="12"/>
      <c r="K837" s="13"/>
    </row>
    <row r="838" spans="2:11" ht="12.75">
      <c r="B838" s="15"/>
      <c r="C838" s="13"/>
      <c r="D838" s="16"/>
      <c r="E838" s="16"/>
      <c r="F838" s="16"/>
      <c r="G838" s="13"/>
      <c r="I838" s="17"/>
      <c r="J838" s="12"/>
      <c r="K838" s="13"/>
    </row>
    <row r="839" spans="2:11" ht="12.75">
      <c r="B839" s="15"/>
      <c r="C839" s="13"/>
      <c r="D839" s="16"/>
      <c r="E839" s="16"/>
      <c r="F839" s="16"/>
      <c r="G839" s="13"/>
      <c r="I839" s="17"/>
      <c r="J839" s="12"/>
      <c r="K839" s="13"/>
    </row>
    <row r="840" spans="2:11" ht="12.75">
      <c r="B840" s="15"/>
      <c r="C840" s="13"/>
      <c r="D840" s="16"/>
      <c r="E840" s="16"/>
      <c r="F840" s="16"/>
      <c r="G840" s="13"/>
      <c r="I840" s="17"/>
      <c r="J840" s="12"/>
      <c r="K840" s="13"/>
    </row>
    <row r="841" spans="2:11" ht="12.75">
      <c r="B841" s="15"/>
      <c r="C841" s="13"/>
      <c r="D841" s="16"/>
      <c r="E841" s="16"/>
      <c r="F841" s="16"/>
      <c r="G841" s="13"/>
      <c r="I841" s="17"/>
      <c r="J841" s="12"/>
      <c r="K841" s="13"/>
    </row>
  </sheetData>
  <mergeCells count="5">
    <mergeCell ref="A7:K7"/>
    <mergeCell ref="A8:K8"/>
    <mergeCell ref="A11:K11"/>
    <mergeCell ref="A12:I12"/>
    <mergeCell ref="A13:I13"/>
  </mergeCells>
  <conditionalFormatting sqref="I23:I27 J26 I30:I37 J30 I42:J43 I46:I47 J46 I50 I53:I55 I58:I59 I61:I62">
    <cfRule type="containsText" dxfId="101" priority="1" operator="containsText" text="Aguardando">
      <formula>NOT(ISERROR(SEARCH(("Aguardando"),(I23))))</formula>
    </cfRule>
  </conditionalFormatting>
  <conditionalFormatting sqref="I22:I27 J26 I30:I37 J30 I42:J43 I46:I47 J46 I50 I53:I55 I58:I59 I61:I62">
    <cfRule type="containsText" dxfId="100" priority="2" operator="containsText" text="Cancelado">
      <formula>NOT(ISERROR(SEARCH(("Cancelado"),(I22))))</formula>
    </cfRule>
  </conditionalFormatting>
  <conditionalFormatting sqref="I22:I27 J26 I30:I37 J30 I42:J43 I46:I47 J46 I50 I53:I55 I58:I59 I61:I62">
    <cfRule type="containsText" dxfId="99" priority="3" operator="containsText" text="Revisão">
      <formula>NOT(ISERROR(SEARCH(("Revisão"),(I22))))</formula>
    </cfRule>
  </conditionalFormatting>
  <conditionalFormatting sqref="I17:I69 J26 J30 J42:J43 J46">
    <cfRule type="containsText" dxfId="98" priority="4" operator="containsText" text="Sancionado">
      <formula>NOT(ISERROR(SEARCH(("Sancionado"),(I17))))</formula>
    </cfRule>
  </conditionalFormatting>
  <conditionalFormatting sqref="I17:I69">
    <cfRule type="containsText" dxfId="97" priority="5" operator="containsText" text="Revisão">
      <formula>NOT(ISERROR(SEARCH(("Revisão"),(I17))))</formula>
    </cfRule>
  </conditionalFormatting>
  <conditionalFormatting sqref="I1:I6 I9:I10 I14:I841">
    <cfRule type="containsText" dxfId="96" priority="6" operator="containsText" text="Cancelado">
      <formula>NOT(ISERROR(SEARCH(("Cancelado"),(I1))))</formula>
    </cfRule>
  </conditionalFormatting>
  <conditionalFormatting sqref="H17:H69">
    <cfRule type="cellIs" dxfId="95" priority="7" operator="lessThanOrEqual">
      <formula>0</formula>
    </cfRule>
  </conditionalFormatting>
  <hyperlinks>
    <hyperlink ref="A12" r:id="rId1" xr:uid="{00000000-0004-0000-00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H849"/>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3" width="19.5703125" customWidth="1"/>
    <col min="4" max="4" width="12.85546875" customWidth="1"/>
    <col min="5" max="5" width="13.85546875" customWidth="1"/>
    <col min="6" max="7" width="7.140625" customWidth="1"/>
    <col min="8" max="8" width="7.5703125" customWidth="1"/>
    <col min="9" max="14" width="7.140625" customWidth="1"/>
    <col min="15" max="18" width="6.85546875" customWidth="1"/>
    <col min="19" max="19" width="6.5703125" customWidth="1"/>
    <col min="20" max="20" width="6.85546875" customWidth="1"/>
    <col min="21" max="21" width="6.5703125" customWidth="1"/>
    <col min="22" max="28" width="6.85546875" customWidth="1"/>
    <col min="29" max="29" width="8.28515625" customWidth="1"/>
    <col min="30" max="30" width="6.5703125" customWidth="1"/>
    <col min="31" max="32" width="6.85546875" customWidth="1"/>
    <col min="33" max="33" width="8.28515625" customWidth="1"/>
    <col min="34" max="34" width="7.140625" customWidth="1"/>
    <col min="35" max="35" width="6.28515625" customWidth="1"/>
    <col min="36" max="60" width="7.140625" customWidth="1"/>
    <col min="61" max="61" width="7.28515625" customWidth="1"/>
    <col min="62" max="63" width="7.140625" customWidth="1"/>
    <col min="64" max="64" width="7.42578125" customWidth="1"/>
    <col min="65" max="76" width="7.140625" customWidth="1"/>
    <col min="77" max="77" width="5.7109375" customWidth="1"/>
    <col min="78" max="102" width="7.140625" customWidth="1"/>
    <col min="103" max="103" width="7.42578125" customWidth="1"/>
    <col min="104" max="106" width="7.140625" customWidth="1"/>
    <col min="107" max="107" width="8.42578125" customWidth="1"/>
    <col min="108" max="190" width="7.140625" customWidth="1"/>
  </cols>
  <sheetData>
    <row r="1" spans="1:190">
      <c r="A1" s="50" t="str">
        <f>audio_video!A7</f>
        <v>PREGÃO Nº 90.101/2024-SRP - ÁUDIO E VÍDEO</v>
      </c>
      <c r="B1" s="51"/>
      <c r="C1" s="51"/>
      <c r="D1" s="8"/>
      <c r="E1" s="8"/>
      <c r="F1" s="8"/>
      <c r="G1" s="8"/>
      <c r="H1" s="8"/>
      <c r="I1" s="8"/>
      <c r="J1" s="8"/>
      <c r="K1" s="52"/>
      <c r="L1" s="52"/>
      <c r="M1" s="14"/>
      <c r="N1" s="14"/>
      <c r="O1" s="14"/>
      <c r="P1" s="14"/>
      <c r="Q1" s="14"/>
      <c r="R1" s="14"/>
      <c r="S1" s="14"/>
      <c r="T1" s="14"/>
      <c r="U1" s="14"/>
      <c r="V1" s="14"/>
      <c r="W1" s="14"/>
      <c r="X1" s="14"/>
      <c r="Y1" s="14"/>
      <c r="Z1" s="14"/>
      <c r="AA1" s="14"/>
      <c r="AB1" s="14"/>
      <c r="AC1" s="14"/>
      <c r="AD1" s="14"/>
      <c r="AE1" s="14"/>
      <c r="AF1" s="14"/>
      <c r="AG1" s="14"/>
      <c r="AH1" s="14"/>
      <c r="AI1" s="53"/>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row>
    <row r="2" spans="1:190">
      <c r="A2" s="50" t="str">
        <f>audio_video!A8</f>
        <v>VIGÊNCIA - 17/04/2025 a 17/04/2026</v>
      </c>
      <c r="B2" s="51"/>
      <c r="C2" s="51"/>
      <c r="D2" s="8"/>
      <c r="E2" s="8"/>
      <c r="F2" s="8"/>
      <c r="G2" s="8"/>
      <c r="H2" s="8"/>
      <c r="I2" s="8"/>
      <c r="J2" s="8"/>
      <c r="K2" s="52"/>
      <c r="L2" s="52"/>
      <c r="M2" s="14"/>
      <c r="N2" s="14"/>
      <c r="O2" s="14"/>
      <c r="P2" s="14"/>
      <c r="Q2" s="14"/>
      <c r="R2" s="14"/>
      <c r="S2" s="14"/>
      <c r="T2" s="14"/>
      <c r="U2" s="14"/>
      <c r="V2" s="14"/>
      <c r="W2" s="14"/>
      <c r="X2" s="14"/>
      <c r="Y2" s="14"/>
      <c r="Z2" s="14"/>
      <c r="AA2" s="14"/>
      <c r="AB2" s="14"/>
      <c r="AC2" s="14"/>
      <c r="AD2" s="14"/>
      <c r="AE2" s="14"/>
      <c r="AF2" s="14"/>
      <c r="AG2" s="14"/>
      <c r="AH2" s="14"/>
      <c r="AI2" s="53"/>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row>
    <row r="3" spans="1:190" ht="15.75" customHeight="1">
      <c r="A3" s="16"/>
      <c r="B3" s="16"/>
      <c r="C3" s="16"/>
      <c r="D3" s="16"/>
      <c r="E3" s="16"/>
      <c r="H3" s="54"/>
      <c r="AI3" s="53"/>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row>
    <row r="4" spans="1:190" ht="15.75" customHeight="1">
      <c r="A4" s="20" t="s">
        <v>203</v>
      </c>
      <c r="B4" s="20" t="s">
        <v>204</v>
      </c>
      <c r="C4" s="20" t="s">
        <v>17</v>
      </c>
      <c r="D4" s="20" t="s">
        <v>14</v>
      </c>
      <c r="E4" s="20" t="s">
        <v>205</v>
      </c>
      <c r="F4" s="55" t="s">
        <v>206</v>
      </c>
      <c r="G4" s="55" t="s">
        <v>207</v>
      </c>
      <c r="H4" s="56" t="s">
        <v>208</v>
      </c>
      <c r="I4" s="55" t="s">
        <v>209</v>
      </c>
      <c r="J4" s="55" t="s">
        <v>210</v>
      </c>
      <c r="K4" s="55" t="s">
        <v>211</v>
      </c>
      <c r="L4" s="55" t="s">
        <v>212</v>
      </c>
      <c r="M4" s="55" t="s">
        <v>213</v>
      </c>
      <c r="N4" s="55" t="s">
        <v>214</v>
      </c>
      <c r="O4" s="55" t="s">
        <v>215</v>
      </c>
      <c r="P4" s="55" t="s">
        <v>216</v>
      </c>
      <c r="Q4" s="55" t="s">
        <v>217</v>
      </c>
      <c r="R4" s="55" t="s">
        <v>218</v>
      </c>
      <c r="S4" s="55" t="s">
        <v>219</v>
      </c>
      <c r="T4" s="55" t="s">
        <v>220</v>
      </c>
      <c r="U4" s="55" t="s">
        <v>221</v>
      </c>
      <c r="V4" s="55" t="s">
        <v>222</v>
      </c>
      <c r="W4" s="55" t="s">
        <v>223</v>
      </c>
      <c r="X4" s="55" t="s">
        <v>224</v>
      </c>
      <c r="Y4" s="55" t="s">
        <v>225</v>
      </c>
      <c r="Z4" s="55" t="s">
        <v>226</v>
      </c>
      <c r="AA4" s="55" t="s">
        <v>227</v>
      </c>
      <c r="AB4" s="55" t="s">
        <v>228</v>
      </c>
      <c r="AC4" s="55" t="s">
        <v>229</v>
      </c>
      <c r="AD4" s="55" t="s">
        <v>230</v>
      </c>
      <c r="AE4" s="55" t="s">
        <v>231</v>
      </c>
      <c r="AF4" s="55" t="s">
        <v>232</v>
      </c>
      <c r="AG4" s="55" t="s">
        <v>233</v>
      </c>
      <c r="AH4" s="55" t="s">
        <v>234</v>
      </c>
      <c r="AI4" s="56" t="s">
        <v>235</v>
      </c>
      <c r="AJ4" s="55" t="s">
        <v>236</v>
      </c>
      <c r="AK4" s="55" t="s">
        <v>237</v>
      </c>
      <c r="AL4" s="55" t="s">
        <v>238</v>
      </c>
      <c r="AM4" s="55" t="s">
        <v>239</v>
      </c>
      <c r="AN4" s="55" t="s">
        <v>240</v>
      </c>
      <c r="AO4" s="55" t="s">
        <v>241</v>
      </c>
      <c r="AP4" s="55" t="s">
        <v>242</v>
      </c>
      <c r="AQ4" s="55" t="s">
        <v>243</v>
      </c>
      <c r="AR4" s="55" t="s">
        <v>244</v>
      </c>
      <c r="AS4" s="55" t="s">
        <v>245</v>
      </c>
      <c r="AT4" s="55" t="s">
        <v>246</v>
      </c>
      <c r="AU4" s="55" t="s">
        <v>247</v>
      </c>
      <c r="AV4" s="55" t="s">
        <v>248</v>
      </c>
      <c r="AW4" s="55" t="s">
        <v>249</v>
      </c>
      <c r="AX4" s="55" t="s">
        <v>250</v>
      </c>
      <c r="AY4" s="55" t="s">
        <v>251</v>
      </c>
      <c r="AZ4" s="55" t="s">
        <v>252</v>
      </c>
      <c r="BA4" s="55" t="s">
        <v>253</v>
      </c>
      <c r="BB4" s="55" t="s">
        <v>254</v>
      </c>
      <c r="BC4" s="55" t="s">
        <v>255</v>
      </c>
      <c r="BD4" s="55" t="s">
        <v>256</v>
      </c>
      <c r="BE4" s="55" t="s">
        <v>257</v>
      </c>
      <c r="BF4" s="55" t="s">
        <v>258</v>
      </c>
      <c r="BG4" s="55" t="s">
        <v>259</v>
      </c>
      <c r="BH4" s="55" t="s">
        <v>260</v>
      </c>
      <c r="BI4" s="55" t="s">
        <v>261</v>
      </c>
      <c r="BJ4" s="55" t="s">
        <v>262</v>
      </c>
      <c r="BK4" s="55" t="s">
        <v>263</v>
      </c>
      <c r="BL4" s="55" t="s">
        <v>264</v>
      </c>
      <c r="BM4" s="55" t="s">
        <v>265</v>
      </c>
      <c r="BN4" s="55" t="s">
        <v>266</v>
      </c>
      <c r="BO4" s="55" t="s">
        <v>267</v>
      </c>
      <c r="BP4" s="55" t="s">
        <v>268</v>
      </c>
      <c r="BQ4" s="55" t="s">
        <v>269</v>
      </c>
      <c r="BR4" s="55" t="s">
        <v>270</v>
      </c>
      <c r="BS4" s="55" t="s">
        <v>271</v>
      </c>
      <c r="BT4" s="55" t="s">
        <v>272</v>
      </c>
      <c r="BU4" s="55" t="s">
        <v>273</v>
      </c>
      <c r="BV4" s="55" t="s">
        <v>274</v>
      </c>
      <c r="BW4" s="55" t="s">
        <v>275</v>
      </c>
      <c r="BX4" s="55" t="s">
        <v>276</v>
      </c>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21"/>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row>
    <row r="5" spans="1:190" ht="15.75" customHeight="1">
      <c r="A5" s="57">
        <v>1</v>
      </c>
      <c r="B5" s="58" t="str">
        <f>audio_video!I17</f>
        <v>CANCELADO</v>
      </c>
      <c r="C5" s="59"/>
      <c r="D5" s="60">
        <f>audio_video!E17-E5</f>
        <v>21</v>
      </c>
      <c r="E5" s="57">
        <f t="shared" ref="E5:E45" si="0">SUM(F5:GH5)</f>
        <v>0</v>
      </c>
      <c r="F5" s="57"/>
      <c r="G5" s="57"/>
      <c r="H5" s="57"/>
      <c r="I5" s="57"/>
      <c r="J5" s="57"/>
      <c r="K5" s="61"/>
      <c r="L5" s="61"/>
      <c r="M5" s="61"/>
      <c r="N5" s="61"/>
      <c r="O5" s="61"/>
      <c r="P5" s="61"/>
      <c r="Q5" s="61"/>
      <c r="R5" s="61"/>
      <c r="S5" s="61"/>
      <c r="T5" s="61"/>
      <c r="U5" s="61"/>
      <c r="V5" s="61"/>
      <c r="W5" s="61"/>
      <c r="X5" s="61"/>
      <c r="Y5" s="61"/>
      <c r="Z5" s="61"/>
      <c r="AA5" s="61"/>
      <c r="AB5" s="61"/>
      <c r="AC5" s="61"/>
      <c r="AD5" s="61"/>
      <c r="AE5" s="61"/>
      <c r="AF5" s="61"/>
      <c r="AG5" s="61"/>
      <c r="AH5" s="61"/>
      <c r="AI5" s="62"/>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row>
    <row r="6" spans="1:190" ht="15.75" customHeight="1">
      <c r="A6" s="57">
        <v>2</v>
      </c>
      <c r="B6" s="58" t="str">
        <f>audio_video!I18</f>
        <v>Não há</v>
      </c>
      <c r="C6" s="63"/>
      <c r="D6" s="60">
        <f>audio_video!E18-E6</f>
        <v>13</v>
      </c>
      <c r="E6" s="57">
        <f t="shared" si="0"/>
        <v>3</v>
      </c>
      <c r="F6" s="57"/>
      <c r="G6" s="57"/>
      <c r="H6" s="57"/>
      <c r="I6" s="57"/>
      <c r="J6" s="57"/>
      <c r="K6" s="61"/>
      <c r="L6" s="61"/>
      <c r="M6" s="61"/>
      <c r="N6" s="61">
        <v>3</v>
      </c>
      <c r="O6" s="61"/>
      <c r="P6" s="61"/>
      <c r="Q6" s="61"/>
      <c r="R6" s="61"/>
      <c r="S6" s="61"/>
      <c r="T6" s="61"/>
      <c r="U6" s="61"/>
      <c r="V6" s="61"/>
      <c r="W6" s="61"/>
      <c r="X6" s="61"/>
      <c r="Y6" s="61"/>
      <c r="Z6" s="61"/>
      <c r="AA6" s="61"/>
      <c r="AB6" s="61"/>
      <c r="AC6" s="61"/>
      <c r="AD6" s="61"/>
      <c r="AE6" s="61"/>
      <c r="AF6" s="61"/>
      <c r="AG6" s="61"/>
      <c r="AH6" s="61"/>
      <c r="AI6" s="62"/>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row>
    <row r="7" spans="1:190" ht="15.75" customHeight="1">
      <c r="A7" s="57">
        <v>3</v>
      </c>
      <c r="B7" s="58" t="str">
        <f>audio_video!I19</f>
        <v>Não há</v>
      </c>
      <c r="C7" s="63"/>
      <c r="D7" s="60">
        <f>audio_video!E19-E7</f>
        <v>91</v>
      </c>
      <c r="E7" s="57">
        <f t="shared" si="0"/>
        <v>1</v>
      </c>
      <c r="F7" s="57"/>
      <c r="G7" s="57"/>
      <c r="H7" s="57"/>
      <c r="I7" s="57"/>
      <c r="J7" s="57"/>
      <c r="K7" s="61"/>
      <c r="L7" s="61"/>
      <c r="M7" s="61"/>
      <c r="N7" s="61"/>
      <c r="O7" s="61"/>
      <c r="P7" s="61"/>
      <c r="Q7" s="61"/>
      <c r="R7" s="61"/>
      <c r="S7" s="61"/>
      <c r="T7" s="61"/>
      <c r="U7" s="61"/>
      <c r="V7" s="61"/>
      <c r="W7" s="61"/>
      <c r="X7" s="61"/>
      <c r="Y7" s="61"/>
      <c r="Z7" s="61"/>
      <c r="AA7" s="61"/>
      <c r="AB7" s="61"/>
      <c r="AC7" s="61"/>
      <c r="AD7" s="61"/>
      <c r="AE7" s="61"/>
      <c r="AF7" s="61"/>
      <c r="AG7" s="61"/>
      <c r="AH7" s="61"/>
      <c r="AI7" s="62"/>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v>1</v>
      </c>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row>
    <row r="8" spans="1:190" ht="15.75" customHeight="1">
      <c r="A8" s="57">
        <v>4</v>
      </c>
      <c r="B8" s="58" t="str">
        <f>audio_video!I20</f>
        <v>Não há</v>
      </c>
      <c r="C8" s="63"/>
      <c r="D8" s="60">
        <f>audio_video!E20-E8</f>
        <v>8</v>
      </c>
      <c r="E8" s="57">
        <f t="shared" si="0"/>
        <v>4</v>
      </c>
      <c r="F8" s="57"/>
      <c r="G8" s="57"/>
      <c r="H8" s="57"/>
      <c r="I8" s="57"/>
      <c r="J8" s="57"/>
      <c r="K8" s="61"/>
      <c r="L8" s="61"/>
      <c r="M8" s="61"/>
      <c r="N8" s="61">
        <v>3</v>
      </c>
      <c r="O8" s="61"/>
      <c r="P8" s="61"/>
      <c r="Q8" s="61"/>
      <c r="R8" s="61"/>
      <c r="S8" s="61"/>
      <c r="T8" s="61"/>
      <c r="U8" s="61"/>
      <c r="V8" s="61"/>
      <c r="W8" s="61"/>
      <c r="X8" s="61"/>
      <c r="Y8" s="61"/>
      <c r="Z8" s="61">
        <v>1</v>
      </c>
      <c r="AA8" s="61"/>
      <c r="AB8" s="61"/>
      <c r="AC8" s="61"/>
      <c r="AD8" s="61"/>
      <c r="AE8" s="61"/>
      <c r="AF8" s="61"/>
      <c r="AG8" s="61"/>
      <c r="AH8" s="61"/>
      <c r="AI8" s="62"/>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row>
    <row r="9" spans="1:190" ht="15.75" customHeight="1">
      <c r="A9" s="57">
        <v>5</v>
      </c>
      <c r="B9" s="58" t="str">
        <f>audio_video!I21</f>
        <v>Não há</v>
      </c>
      <c r="C9" s="63"/>
      <c r="D9" s="60">
        <f>audio_video!E21-E9</f>
        <v>106</v>
      </c>
      <c r="E9" s="57">
        <f t="shared" si="0"/>
        <v>6</v>
      </c>
      <c r="F9" s="57"/>
      <c r="G9" s="57"/>
      <c r="H9" s="57"/>
      <c r="I9" s="57"/>
      <c r="J9" s="57"/>
      <c r="K9" s="61"/>
      <c r="L9" s="61">
        <v>1</v>
      </c>
      <c r="M9" s="61"/>
      <c r="N9" s="61"/>
      <c r="O9" s="61"/>
      <c r="P9" s="61"/>
      <c r="Q9" s="61"/>
      <c r="R9" s="61"/>
      <c r="S9" s="64"/>
      <c r="T9" s="61"/>
      <c r="U9" s="61"/>
      <c r="V9" s="61"/>
      <c r="W9" s="61"/>
      <c r="X9" s="61"/>
      <c r="Y9" s="61"/>
      <c r="Z9" s="61"/>
      <c r="AA9" s="61"/>
      <c r="AB9" s="61"/>
      <c r="AC9" s="61"/>
      <c r="AD9" s="61"/>
      <c r="AE9" s="61"/>
      <c r="AF9" s="61"/>
      <c r="AG9" s="61"/>
      <c r="AH9" s="61"/>
      <c r="AI9" s="62"/>
      <c r="AJ9" s="61"/>
      <c r="AK9" s="61"/>
      <c r="AL9" s="61"/>
      <c r="AM9" s="61"/>
      <c r="AN9" s="61"/>
      <c r="AO9" s="61"/>
      <c r="AP9" s="61"/>
      <c r="AQ9" s="61"/>
      <c r="AR9" s="61"/>
      <c r="AS9" s="61"/>
      <c r="AT9" s="61"/>
      <c r="AU9" s="61"/>
      <c r="AV9" s="61"/>
      <c r="AW9" s="61"/>
      <c r="AX9" s="61"/>
      <c r="AY9" s="61"/>
      <c r="AZ9" s="61"/>
      <c r="BA9" s="61">
        <v>2</v>
      </c>
      <c r="BB9" s="61"/>
      <c r="BC9" s="61">
        <v>1</v>
      </c>
      <c r="BD9" s="61"/>
      <c r="BE9" s="61"/>
      <c r="BF9" s="61"/>
      <c r="BG9" s="61"/>
      <c r="BH9" s="61"/>
      <c r="BI9" s="61"/>
      <c r="BJ9" s="61">
        <v>2</v>
      </c>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row>
    <row r="10" spans="1:190" ht="15.75" customHeight="1">
      <c r="A10" s="57">
        <v>6</v>
      </c>
      <c r="B10" s="58" t="str">
        <f>audio_video!I22</f>
        <v>Não há</v>
      </c>
      <c r="C10" s="63"/>
      <c r="D10" s="60">
        <f>audio_video!E22-E10</f>
        <v>25</v>
      </c>
      <c r="E10" s="57">
        <f t="shared" si="0"/>
        <v>0</v>
      </c>
      <c r="F10" s="57"/>
      <c r="G10" s="57"/>
      <c r="H10" s="57"/>
      <c r="I10" s="57"/>
      <c r="J10" s="57"/>
      <c r="K10" s="61"/>
      <c r="L10" s="61"/>
      <c r="M10" s="61"/>
      <c r="N10" s="61"/>
      <c r="O10" s="61"/>
      <c r="P10" s="61"/>
      <c r="Q10" s="61"/>
      <c r="R10" s="61"/>
      <c r="S10" s="61"/>
      <c r="T10" s="64"/>
      <c r="U10" s="61"/>
      <c r="V10" s="61"/>
      <c r="W10" s="61"/>
      <c r="X10" s="61"/>
      <c r="Y10" s="61"/>
      <c r="Z10" s="61"/>
      <c r="AA10" s="61"/>
      <c r="AB10" s="61"/>
      <c r="AC10" s="61"/>
      <c r="AD10" s="61"/>
      <c r="AE10" s="64"/>
      <c r="AF10" s="61"/>
      <c r="AG10" s="61"/>
      <c r="AH10" s="61"/>
      <c r="AI10" s="62"/>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row>
    <row r="11" spans="1:190" ht="15.75" customHeight="1">
      <c r="A11" s="57">
        <v>7</v>
      </c>
      <c r="B11" s="58" t="str">
        <f>audio_video!I23</f>
        <v>Não há</v>
      </c>
      <c r="C11" s="63"/>
      <c r="D11" s="60">
        <f>audio_video!E23-E11</f>
        <v>7</v>
      </c>
      <c r="E11" s="57">
        <f t="shared" si="0"/>
        <v>112</v>
      </c>
      <c r="F11" s="57"/>
      <c r="G11" s="57"/>
      <c r="H11" s="57"/>
      <c r="I11" s="57"/>
      <c r="J11" s="57"/>
      <c r="K11" s="61"/>
      <c r="L11" s="61">
        <v>2</v>
      </c>
      <c r="M11" s="61"/>
      <c r="N11" s="61"/>
      <c r="O11" s="61"/>
      <c r="P11" s="61"/>
      <c r="Q11" s="61">
        <v>5</v>
      </c>
      <c r="R11" s="61"/>
      <c r="S11" s="61"/>
      <c r="T11" s="61"/>
      <c r="U11" s="61"/>
      <c r="V11" s="61"/>
      <c r="W11" s="61"/>
      <c r="X11" s="61"/>
      <c r="Y11" s="61"/>
      <c r="Z11" s="61"/>
      <c r="AA11" s="61"/>
      <c r="AB11" s="61"/>
      <c r="AC11" s="61"/>
      <c r="AD11" s="61"/>
      <c r="AE11" s="61"/>
      <c r="AF11" s="61"/>
      <c r="AG11" s="61"/>
      <c r="AH11" s="61"/>
      <c r="AI11" s="62"/>
      <c r="AJ11" s="61">
        <v>5</v>
      </c>
      <c r="AK11" s="61"/>
      <c r="AL11" s="61">
        <v>50</v>
      </c>
      <c r="AM11" s="61"/>
      <c r="AN11" s="61"/>
      <c r="AO11" s="61"/>
      <c r="AP11" s="61"/>
      <c r="AQ11" s="61"/>
      <c r="AR11" s="61"/>
      <c r="AS11" s="61">
        <v>5</v>
      </c>
      <c r="AT11" s="61"/>
      <c r="AU11" s="61">
        <v>20</v>
      </c>
      <c r="AV11" s="61"/>
      <c r="AW11" s="61"/>
      <c r="AX11" s="61"/>
      <c r="AY11" s="61">
        <v>3</v>
      </c>
      <c r="AZ11" s="61"/>
      <c r="BA11" s="61"/>
      <c r="BB11" s="61"/>
      <c r="BC11" s="61"/>
      <c r="BD11" s="61">
        <v>20</v>
      </c>
      <c r="BE11" s="61"/>
      <c r="BF11" s="61"/>
      <c r="BG11" s="61">
        <v>2</v>
      </c>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row>
    <row r="12" spans="1:190" ht="15.75" customHeight="1">
      <c r="A12" s="57">
        <v>8</v>
      </c>
      <c r="B12" s="58" t="str">
        <f>audio_video!I24</f>
        <v>Não há</v>
      </c>
      <c r="C12" s="63"/>
      <c r="D12" s="60">
        <f>audio_video!E24-E12</f>
        <v>27</v>
      </c>
      <c r="E12" s="57">
        <f t="shared" si="0"/>
        <v>0</v>
      </c>
      <c r="F12" s="57"/>
      <c r="G12" s="57"/>
      <c r="H12" s="57"/>
      <c r="I12" s="57"/>
      <c r="J12" s="57"/>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2"/>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4"/>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row>
    <row r="13" spans="1:190" ht="15.75" customHeight="1">
      <c r="A13" s="57">
        <v>9</v>
      </c>
      <c r="B13" s="58" t="str">
        <f>audio_video!I25</f>
        <v>CANCELADO</v>
      </c>
      <c r="C13" s="63"/>
      <c r="D13" s="60">
        <f>audio_video!E25-E13</f>
        <v>18</v>
      </c>
      <c r="E13" s="57">
        <f t="shared" si="0"/>
        <v>0</v>
      </c>
      <c r="F13" s="57"/>
      <c r="G13" s="57"/>
      <c r="H13" s="57"/>
      <c r="I13" s="57"/>
      <c r="J13" s="57"/>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2"/>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row>
    <row r="14" spans="1:190" ht="15.75" customHeight="1">
      <c r="A14" s="57">
        <v>10</v>
      </c>
      <c r="B14" s="58" t="str">
        <f>audio_video!I26</f>
        <v>CANCELADO</v>
      </c>
      <c r="C14" s="63"/>
      <c r="D14" s="60">
        <f>audio_video!E26-E14</f>
        <v>20</v>
      </c>
      <c r="E14" s="57">
        <f t="shared" si="0"/>
        <v>0</v>
      </c>
      <c r="F14" s="57"/>
      <c r="G14" s="57"/>
      <c r="H14" s="57"/>
      <c r="I14" s="57"/>
      <c r="J14" s="57"/>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2"/>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4"/>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row>
    <row r="15" spans="1:190" ht="15.75" customHeight="1">
      <c r="A15" s="57">
        <v>11</v>
      </c>
      <c r="B15" s="58" t="str">
        <f>audio_video!I27</f>
        <v>CANCELADO</v>
      </c>
      <c r="C15" s="63"/>
      <c r="D15" s="60">
        <f>audio_video!E27-E15</f>
        <v>43</v>
      </c>
      <c r="E15" s="57">
        <f t="shared" si="0"/>
        <v>0</v>
      </c>
      <c r="F15" s="57"/>
      <c r="G15" s="57"/>
      <c r="H15" s="57"/>
      <c r="I15" s="57"/>
      <c r="J15" s="57"/>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2"/>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row>
    <row r="16" spans="1:190" ht="15.75" customHeight="1">
      <c r="A16" s="57">
        <v>12</v>
      </c>
      <c r="B16" s="58" t="str">
        <f>audio_video!I28</f>
        <v>CANCELADO</v>
      </c>
      <c r="C16" s="63"/>
      <c r="D16" s="60">
        <f>audio_video!E28-E16</f>
        <v>46</v>
      </c>
      <c r="E16" s="57">
        <f t="shared" si="0"/>
        <v>0</v>
      </c>
      <c r="F16" s="57"/>
      <c r="G16" s="57"/>
      <c r="H16" s="57"/>
      <c r="I16" s="57"/>
      <c r="J16" s="57"/>
      <c r="K16" s="61"/>
      <c r="L16" s="61"/>
      <c r="M16" s="61"/>
      <c r="N16" s="61"/>
      <c r="O16" s="65"/>
      <c r="P16" s="61"/>
      <c r="Q16" s="61"/>
      <c r="R16" s="61"/>
      <c r="S16" s="61"/>
      <c r="T16" s="61"/>
      <c r="U16" s="61"/>
      <c r="V16" s="61"/>
      <c r="W16" s="61"/>
      <c r="X16" s="61"/>
      <c r="Y16" s="61"/>
      <c r="Z16" s="61"/>
      <c r="AA16" s="61"/>
      <c r="AB16" s="61"/>
      <c r="AC16" s="61"/>
      <c r="AD16" s="61"/>
      <c r="AE16" s="61"/>
      <c r="AF16" s="61"/>
      <c r="AG16" s="61"/>
      <c r="AH16" s="61"/>
      <c r="AI16" s="62"/>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row>
    <row r="17" spans="1:190" ht="15.75" customHeight="1">
      <c r="A17" s="57">
        <v>13</v>
      </c>
      <c r="B17" s="58" t="str">
        <f>audio_video!I29</f>
        <v>Não há</v>
      </c>
      <c r="C17" s="63"/>
      <c r="D17" s="60">
        <f>audio_video!E29-E17</f>
        <v>37</v>
      </c>
      <c r="E17" s="57">
        <f t="shared" si="0"/>
        <v>42</v>
      </c>
      <c r="F17" s="57"/>
      <c r="G17" s="57"/>
      <c r="H17" s="57"/>
      <c r="I17" s="57"/>
      <c r="J17" s="57"/>
      <c r="K17" s="61"/>
      <c r="L17" s="61">
        <v>2</v>
      </c>
      <c r="M17" s="61"/>
      <c r="N17" s="61"/>
      <c r="O17" s="61"/>
      <c r="P17" s="61"/>
      <c r="Q17" s="61">
        <v>10</v>
      </c>
      <c r="R17" s="61"/>
      <c r="S17" s="61"/>
      <c r="T17" s="61"/>
      <c r="U17" s="61"/>
      <c r="V17" s="61"/>
      <c r="W17" s="61"/>
      <c r="X17" s="61"/>
      <c r="Y17" s="61"/>
      <c r="Z17" s="61"/>
      <c r="AA17" s="61">
        <v>5</v>
      </c>
      <c r="AB17" s="61"/>
      <c r="AC17" s="61"/>
      <c r="AD17" s="61"/>
      <c r="AE17" s="61"/>
      <c r="AF17" s="61"/>
      <c r="AG17" s="61"/>
      <c r="AH17" s="61"/>
      <c r="AI17" s="62"/>
      <c r="AJ17" s="61"/>
      <c r="AK17" s="61"/>
      <c r="AL17" s="61"/>
      <c r="AM17" s="61"/>
      <c r="AN17" s="61"/>
      <c r="AO17" s="61"/>
      <c r="AP17" s="61"/>
      <c r="AQ17" s="61"/>
      <c r="AR17" s="61"/>
      <c r="AS17" s="61"/>
      <c r="AT17" s="61"/>
      <c r="AU17" s="61"/>
      <c r="AV17" s="61"/>
      <c r="AW17" s="61"/>
      <c r="AX17" s="61"/>
      <c r="AY17" s="61"/>
      <c r="AZ17" s="61">
        <v>10</v>
      </c>
      <c r="BA17" s="61"/>
      <c r="BB17" s="61"/>
      <c r="BC17" s="61"/>
      <c r="BD17" s="61">
        <v>10</v>
      </c>
      <c r="BE17" s="61"/>
      <c r="BF17" s="61"/>
      <c r="BG17" s="61"/>
      <c r="BH17" s="61"/>
      <c r="BI17" s="61"/>
      <c r="BJ17" s="61"/>
      <c r="BK17" s="61"/>
      <c r="BL17" s="61"/>
      <c r="BM17" s="61"/>
      <c r="BN17" s="61"/>
      <c r="BO17" s="61"/>
      <c r="BP17" s="61"/>
      <c r="BQ17" s="61"/>
      <c r="BR17" s="61">
        <v>5</v>
      </c>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row>
    <row r="18" spans="1:190" ht="15.75" customHeight="1">
      <c r="A18" s="57">
        <v>14</v>
      </c>
      <c r="B18" s="58" t="str">
        <f>audio_video!I30</f>
        <v>CANCELADO</v>
      </c>
      <c r="C18" s="63"/>
      <c r="D18" s="60">
        <f>audio_video!E30-E18</f>
        <v>37</v>
      </c>
      <c r="E18" s="57">
        <f t="shared" si="0"/>
        <v>0</v>
      </c>
      <c r="F18" s="57"/>
      <c r="G18" s="57"/>
      <c r="H18" s="57"/>
      <c r="I18" s="57"/>
      <c r="J18" s="57"/>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2"/>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row>
    <row r="19" spans="1:190" ht="15.75" customHeight="1">
      <c r="A19" s="57">
        <v>15</v>
      </c>
      <c r="B19" s="58" t="str">
        <f>audio_video!I31</f>
        <v>CANCELADO</v>
      </c>
      <c r="C19" s="63"/>
      <c r="D19" s="60">
        <f>audio_video!E31-E19</f>
        <v>39</v>
      </c>
      <c r="E19" s="57">
        <f t="shared" si="0"/>
        <v>0</v>
      </c>
      <c r="F19" s="57"/>
      <c r="G19" s="57"/>
      <c r="H19" s="57"/>
      <c r="I19" s="57"/>
      <c r="J19" s="57"/>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2"/>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row>
    <row r="20" spans="1:190" ht="15.75" customHeight="1">
      <c r="A20" s="57">
        <v>16</v>
      </c>
      <c r="B20" s="58" t="str">
        <f>audio_video!I32</f>
        <v>Não há</v>
      </c>
      <c r="C20" s="63"/>
      <c r="D20" s="60">
        <f>audio_video!E32-E20</f>
        <v>105</v>
      </c>
      <c r="E20" s="57">
        <f t="shared" si="0"/>
        <v>131</v>
      </c>
      <c r="F20" s="57"/>
      <c r="G20" s="57"/>
      <c r="H20" s="57"/>
      <c r="I20" s="57"/>
      <c r="J20" s="57">
        <v>4</v>
      </c>
      <c r="K20" s="61"/>
      <c r="L20" s="61">
        <v>4</v>
      </c>
      <c r="M20" s="61"/>
      <c r="N20" s="61"/>
      <c r="O20" s="61"/>
      <c r="P20" s="61">
        <v>5</v>
      </c>
      <c r="Q20" s="61">
        <v>20</v>
      </c>
      <c r="R20" s="61"/>
      <c r="S20" s="61"/>
      <c r="T20" s="61"/>
      <c r="U20" s="61"/>
      <c r="V20" s="61"/>
      <c r="W20" s="61">
        <v>3</v>
      </c>
      <c r="X20" s="61"/>
      <c r="Y20" s="61"/>
      <c r="Z20" s="61"/>
      <c r="AA20" s="61"/>
      <c r="AB20" s="61"/>
      <c r="AC20" s="61"/>
      <c r="AD20" s="61"/>
      <c r="AE20" s="61">
        <v>34</v>
      </c>
      <c r="AF20" s="61"/>
      <c r="AG20" s="61"/>
      <c r="AH20" s="61"/>
      <c r="AI20" s="62"/>
      <c r="AJ20" s="61"/>
      <c r="AK20" s="61"/>
      <c r="AL20" s="61"/>
      <c r="AM20" s="61">
        <v>4</v>
      </c>
      <c r="AN20" s="61"/>
      <c r="AO20" s="61"/>
      <c r="AP20" s="61"/>
      <c r="AQ20" s="61"/>
      <c r="AR20" s="61"/>
      <c r="AS20" s="61"/>
      <c r="AT20" s="61"/>
      <c r="AU20" s="61"/>
      <c r="AV20" s="61"/>
      <c r="AW20" s="61"/>
      <c r="AX20" s="61"/>
      <c r="AY20" s="61"/>
      <c r="AZ20" s="61">
        <v>15</v>
      </c>
      <c r="BA20" s="61"/>
      <c r="BB20" s="61"/>
      <c r="BC20" s="61"/>
      <c r="BD20" s="61">
        <v>10</v>
      </c>
      <c r="BE20" s="61"/>
      <c r="BF20" s="61">
        <v>10</v>
      </c>
      <c r="BG20" s="61">
        <v>7</v>
      </c>
      <c r="BH20" s="61"/>
      <c r="BI20" s="61"/>
      <c r="BJ20" s="61"/>
      <c r="BK20" s="61"/>
      <c r="BL20" s="61"/>
      <c r="BM20" s="61">
        <v>15</v>
      </c>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6"/>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row>
    <row r="21" spans="1:190" ht="15.75" customHeight="1">
      <c r="A21" s="57">
        <v>17</v>
      </c>
      <c r="B21" s="58" t="str">
        <f>audio_video!I33</f>
        <v>Não há</v>
      </c>
      <c r="C21" s="63"/>
      <c r="D21" s="60">
        <f>audio_video!E33-E21</f>
        <v>245</v>
      </c>
      <c r="E21" s="57">
        <f t="shared" si="0"/>
        <v>57</v>
      </c>
      <c r="F21" s="57"/>
      <c r="G21" s="57"/>
      <c r="H21" s="57"/>
      <c r="I21" s="57"/>
      <c r="J21" s="57">
        <v>8</v>
      </c>
      <c r="K21" s="61"/>
      <c r="L21" s="61">
        <v>4</v>
      </c>
      <c r="M21" s="61">
        <v>3</v>
      </c>
      <c r="N21" s="61"/>
      <c r="O21" s="61"/>
      <c r="P21" s="61">
        <v>5</v>
      </c>
      <c r="Q21" s="61"/>
      <c r="R21" s="61">
        <v>4</v>
      </c>
      <c r="S21" s="61"/>
      <c r="T21" s="61"/>
      <c r="U21" s="61"/>
      <c r="V21" s="61"/>
      <c r="W21" s="61"/>
      <c r="X21" s="61"/>
      <c r="Y21" s="61"/>
      <c r="Z21" s="61"/>
      <c r="AA21" s="61">
        <v>5</v>
      </c>
      <c r="AB21" s="61"/>
      <c r="AC21" s="61"/>
      <c r="AD21" s="61"/>
      <c r="AE21" s="61"/>
      <c r="AF21" s="61"/>
      <c r="AG21" s="61"/>
      <c r="AH21" s="61"/>
      <c r="AI21" s="62"/>
      <c r="AJ21" s="61"/>
      <c r="AK21" s="61"/>
      <c r="AL21" s="61"/>
      <c r="AM21" s="61"/>
      <c r="AN21" s="61"/>
      <c r="AO21" s="61">
        <v>2</v>
      </c>
      <c r="AP21" s="61"/>
      <c r="AQ21" s="61"/>
      <c r="AR21" s="61">
        <v>5</v>
      </c>
      <c r="AS21" s="61"/>
      <c r="AT21" s="61"/>
      <c r="AU21" s="61"/>
      <c r="AV21" s="61"/>
      <c r="AW21" s="61"/>
      <c r="AX21" s="61"/>
      <c r="AY21" s="61"/>
      <c r="AZ21" s="61"/>
      <c r="BA21" s="61">
        <v>1</v>
      </c>
      <c r="BB21" s="61"/>
      <c r="BC21" s="61"/>
      <c r="BD21" s="61">
        <v>10</v>
      </c>
      <c r="BE21" s="61"/>
      <c r="BF21" s="61"/>
      <c r="BG21" s="61"/>
      <c r="BH21" s="61"/>
      <c r="BI21" s="61">
        <v>5</v>
      </c>
      <c r="BJ21" s="61"/>
      <c r="BK21" s="61"/>
      <c r="BL21" s="61"/>
      <c r="BM21" s="61"/>
      <c r="BN21" s="61"/>
      <c r="BO21" s="61"/>
      <c r="BP21" s="61"/>
      <c r="BQ21" s="61"/>
      <c r="BR21" s="61">
        <v>5</v>
      </c>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row>
    <row r="22" spans="1:190" ht="15.75" customHeight="1">
      <c r="A22" s="57">
        <v>18</v>
      </c>
      <c r="B22" s="58" t="str">
        <f>audio_video!I34</f>
        <v>CANCELADO</v>
      </c>
      <c r="C22" s="63"/>
      <c r="D22" s="60">
        <f>audio_video!E34-E22</f>
        <v>173</v>
      </c>
      <c r="E22" s="57">
        <f t="shared" si="0"/>
        <v>0</v>
      </c>
      <c r="F22" s="57"/>
      <c r="G22" s="57"/>
      <c r="H22" s="57"/>
      <c r="I22" s="57"/>
      <c r="J22" s="57"/>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2"/>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row>
    <row r="23" spans="1:190" ht="15.75" customHeight="1">
      <c r="A23" s="57">
        <v>19</v>
      </c>
      <c r="B23" s="58" t="str">
        <f>audio_video!I35</f>
        <v>Não há</v>
      </c>
      <c r="C23" s="63"/>
      <c r="D23" s="60">
        <f>audio_video!E35-E23</f>
        <v>5</v>
      </c>
      <c r="E23" s="57">
        <f t="shared" si="0"/>
        <v>4</v>
      </c>
      <c r="F23" s="57"/>
      <c r="G23" s="57"/>
      <c r="H23" s="57"/>
      <c r="I23" s="57"/>
      <c r="J23" s="57"/>
      <c r="K23" s="61"/>
      <c r="L23" s="61"/>
      <c r="M23" s="61"/>
      <c r="N23" s="61"/>
      <c r="O23" s="61"/>
      <c r="P23" s="61"/>
      <c r="Q23" s="61"/>
      <c r="R23" s="61"/>
      <c r="S23" s="61"/>
      <c r="T23" s="61"/>
      <c r="U23" s="61"/>
      <c r="V23" s="61"/>
      <c r="W23" s="61"/>
      <c r="X23" s="61">
        <v>1</v>
      </c>
      <c r="Y23" s="61"/>
      <c r="Z23" s="61"/>
      <c r="AA23" s="61"/>
      <c r="AB23" s="61"/>
      <c r="AC23" s="61"/>
      <c r="AD23" s="61"/>
      <c r="AE23" s="61"/>
      <c r="AF23" s="61"/>
      <c r="AG23" s="61"/>
      <c r="AH23" s="61"/>
      <c r="AI23" s="62"/>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v>2</v>
      </c>
      <c r="BH23" s="61"/>
      <c r="BI23" s="61"/>
      <c r="BJ23" s="61"/>
      <c r="BK23" s="61"/>
      <c r="BL23" s="61"/>
      <c r="BM23" s="61"/>
      <c r="BN23" s="61"/>
      <c r="BO23" s="61"/>
      <c r="BP23" s="61"/>
      <c r="BQ23" s="61"/>
      <c r="BR23" s="61"/>
      <c r="BS23" s="61"/>
      <c r="BT23" s="61"/>
      <c r="BU23" s="61"/>
      <c r="BV23" s="61">
        <v>1</v>
      </c>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row>
    <row r="24" spans="1:190" ht="15.75" customHeight="1">
      <c r="A24" s="57">
        <v>20</v>
      </c>
      <c r="B24" s="67" t="str">
        <f>audio_video!I36</f>
        <v>Restrito</v>
      </c>
      <c r="C24" s="63"/>
      <c r="D24" s="60">
        <f>audio_video!E36-E24</f>
        <v>10</v>
      </c>
      <c r="E24" s="57">
        <f t="shared" si="0"/>
        <v>0</v>
      </c>
      <c r="F24" s="57"/>
      <c r="G24" s="57"/>
      <c r="H24" s="57"/>
      <c r="I24" s="57"/>
      <c r="J24" s="57"/>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2"/>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row>
    <row r="25" spans="1:190" ht="15.75" customHeight="1">
      <c r="A25" s="57">
        <v>21</v>
      </c>
      <c r="B25" s="67" t="str">
        <f>audio_video!I37</f>
        <v>Restrito</v>
      </c>
      <c r="C25" s="63"/>
      <c r="D25" s="60">
        <f>audio_video!E37-E25</f>
        <v>18</v>
      </c>
      <c r="E25" s="57">
        <f t="shared" si="0"/>
        <v>0</v>
      </c>
      <c r="F25" s="57"/>
      <c r="G25" s="57"/>
      <c r="H25" s="57"/>
      <c r="I25" s="57"/>
      <c r="J25" s="57"/>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2"/>
      <c r="AJ25" s="61"/>
      <c r="AK25" s="61"/>
      <c r="AL25" s="61"/>
      <c r="AM25" s="61"/>
      <c r="AN25" s="61"/>
      <c r="AO25" s="61"/>
      <c r="AP25" s="61"/>
      <c r="AQ25" s="61"/>
      <c r="AR25" s="61"/>
      <c r="AS25" s="61"/>
      <c r="AT25" s="61"/>
      <c r="AU25" s="61"/>
      <c r="AV25" s="61"/>
      <c r="AW25" s="61"/>
      <c r="AX25" s="61"/>
      <c r="AY25" s="61"/>
      <c r="AZ25" s="61"/>
      <c r="BA25" s="61"/>
      <c r="BB25" s="61"/>
      <c r="BC25" s="61"/>
      <c r="BD25" s="61"/>
      <c r="BE25" s="64"/>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row>
    <row r="26" spans="1:190" ht="15.75" customHeight="1">
      <c r="A26" s="57">
        <v>22</v>
      </c>
      <c r="B26" s="67" t="str">
        <f>audio_video!I38</f>
        <v>Restrito</v>
      </c>
      <c r="C26" s="63"/>
      <c r="D26" s="60">
        <f>audio_video!E38-E26</f>
        <v>5</v>
      </c>
      <c r="E26" s="57">
        <f t="shared" si="0"/>
        <v>1</v>
      </c>
      <c r="F26" s="57"/>
      <c r="G26" s="57"/>
      <c r="H26" s="57"/>
      <c r="I26" s="57"/>
      <c r="J26" s="57"/>
      <c r="K26" s="61"/>
      <c r="L26" s="61"/>
      <c r="M26" s="61"/>
      <c r="N26" s="61"/>
      <c r="O26" s="61"/>
      <c r="P26" s="61"/>
      <c r="Q26" s="61"/>
      <c r="R26" s="61"/>
      <c r="S26" s="61">
        <v>1</v>
      </c>
      <c r="T26" s="61"/>
      <c r="U26" s="61"/>
      <c r="V26" s="61"/>
      <c r="W26" s="61"/>
      <c r="X26" s="61"/>
      <c r="Y26" s="61"/>
      <c r="Z26" s="61"/>
      <c r="AA26" s="61"/>
      <c r="AB26" s="61"/>
      <c r="AC26" s="64"/>
      <c r="AD26" s="61"/>
      <c r="AE26" s="61"/>
      <c r="AF26" s="61"/>
      <c r="AG26" s="61"/>
      <c r="AH26" s="61"/>
      <c r="AI26" s="62"/>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row>
    <row r="27" spans="1:190" ht="15.75" customHeight="1">
      <c r="A27" s="57">
        <v>23</v>
      </c>
      <c r="B27" s="58" t="str">
        <f>audio_video!I39</f>
        <v>Não há</v>
      </c>
      <c r="C27" s="63"/>
      <c r="D27" s="60">
        <f>audio_video!E39-E27</f>
        <v>3</v>
      </c>
      <c r="E27" s="57">
        <f t="shared" si="0"/>
        <v>0</v>
      </c>
      <c r="F27" s="57"/>
      <c r="G27" s="57"/>
      <c r="H27" s="57"/>
      <c r="I27" s="57"/>
      <c r="J27" s="57"/>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2"/>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c r="GG27" s="61"/>
      <c r="GH27" s="61"/>
    </row>
    <row r="28" spans="1:190" ht="15.75" customHeight="1">
      <c r="A28" s="57">
        <v>24</v>
      </c>
      <c r="B28" s="58" t="str">
        <f>audio_video!I40</f>
        <v>Não há</v>
      </c>
      <c r="C28" s="63"/>
      <c r="D28" s="60">
        <f>audio_video!E40-E28</f>
        <v>43</v>
      </c>
      <c r="E28" s="57">
        <f t="shared" si="0"/>
        <v>2</v>
      </c>
      <c r="F28" s="57"/>
      <c r="G28" s="57"/>
      <c r="H28" s="57">
        <v>2</v>
      </c>
      <c r="I28" s="57"/>
      <c r="J28" s="57"/>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2"/>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row>
    <row r="29" spans="1:190" ht="15.75" customHeight="1">
      <c r="A29" s="57">
        <v>25</v>
      </c>
      <c r="B29" s="58" t="str">
        <f>audio_video!I41</f>
        <v>Não há</v>
      </c>
      <c r="C29" s="63"/>
      <c r="D29" s="60">
        <f>audio_video!E41-E29</f>
        <v>75</v>
      </c>
      <c r="E29" s="57">
        <f t="shared" si="0"/>
        <v>2</v>
      </c>
      <c r="F29" s="57"/>
      <c r="G29" s="57"/>
      <c r="H29" s="57"/>
      <c r="I29" s="57"/>
      <c r="J29" s="57"/>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2"/>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v>2</v>
      </c>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row>
    <row r="30" spans="1:190" ht="15.75" customHeight="1">
      <c r="A30" s="57">
        <v>26</v>
      </c>
      <c r="B30" s="58" t="str">
        <f>audio_video!I42</f>
        <v>CANCELADO</v>
      </c>
      <c r="C30" s="63"/>
      <c r="D30" s="60">
        <f>audio_video!E42-E30</f>
        <v>30</v>
      </c>
      <c r="E30" s="57">
        <f t="shared" si="0"/>
        <v>0</v>
      </c>
      <c r="F30" s="57"/>
      <c r="G30" s="57"/>
      <c r="H30" s="57"/>
      <c r="I30" s="57"/>
      <c r="J30" s="57"/>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2"/>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row>
    <row r="31" spans="1:190" ht="15.75" customHeight="1">
      <c r="A31" s="57">
        <v>27</v>
      </c>
      <c r="B31" s="58" t="str">
        <f>audio_video!I43</f>
        <v>Não há</v>
      </c>
      <c r="C31" s="63"/>
      <c r="D31" s="60">
        <f>audio_video!E43-E31</f>
        <v>23</v>
      </c>
      <c r="E31" s="57">
        <f t="shared" si="0"/>
        <v>51</v>
      </c>
      <c r="F31" s="57"/>
      <c r="G31" s="57"/>
      <c r="H31" s="57"/>
      <c r="I31" s="57"/>
      <c r="J31" s="57">
        <v>4</v>
      </c>
      <c r="K31" s="61"/>
      <c r="L31" s="61">
        <v>4</v>
      </c>
      <c r="M31" s="61"/>
      <c r="N31" s="61"/>
      <c r="O31" s="61"/>
      <c r="P31" s="61"/>
      <c r="Q31" s="61"/>
      <c r="R31" s="61"/>
      <c r="S31" s="61"/>
      <c r="T31" s="61"/>
      <c r="U31" s="61"/>
      <c r="V31" s="61"/>
      <c r="W31" s="61"/>
      <c r="X31" s="61"/>
      <c r="Y31" s="61"/>
      <c r="Z31" s="61"/>
      <c r="AA31" s="61"/>
      <c r="AB31" s="61"/>
      <c r="AC31" s="61"/>
      <c r="AD31" s="61"/>
      <c r="AE31" s="61"/>
      <c r="AF31" s="61">
        <v>33</v>
      </c>
      <c r="AG31" s="61"/>
      <c r="AH31" s="61"/>
      <c r="AI31" s="62"/>
      <c r="AJ31" s="61">
        <v>10</v>
      </c>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row>
    <row r="32" spans="1:190" ht="15.75" customHeight="1">
      <c r="A32" s="57">
        <v>28</v>
      </c>
      <c r="B32" s="58" t="str">
        <f>audio_video!I44</f>
        <v>Não há</v>
      </c>
      <c r="C32" s="63"/>
      <c r="D32" s="60">
        <f>audio_video!E44-E32</f>
        <v>87</v>
      </c>
      <c r="E32" s="57">
        <f t="shared" si="0"/>
        <v>42</v>
      </c>
      <c r="F32" s="57"/>
      <c r="G32" s="57"/>
      <c r="H32" s="57"/>
      <c r="I32" s="57"/>
      <c r="J32" s="57">
        <v>2</v>
      </c>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2">
        <v>5</v>
      </c>
      <c r="AJ32" s="61">
        <v>5</v>
      </c>
      <c r="AK32" s="61"/>
      <c r="AL32" s="61"/>
      <c r="AM32" s="61"/>
      <c r="AN32" s="61"/>
      <c r="AO32" s="61"/>
      <c r="AP32" s="61"/>
      <c r="AQ32" s="61"/>
      <c r="AR32" s="61"/>
      <c r="AS32" s="61"/>
      <c r="AT32" s="61"/>
      <c r="AU32" s="61"/>
      <c r="AV32" s="61"/>
      <c r="AW32" s="61"/>
      <c r="AX32" s="61"/>
      <c r="AY32" s="61"/>
      <c r="AZ32" s="61">
        <v>20</v>
      </c>
      <c r="BA32" s="61"/>
      <c r="BB32" s="61">
        <v>2</v>
      </c>
      <c r="BC32" s="61"/>
      <c r="BD32" s="61"/>
      <c r="BE32" s="61"/>
      <c r="BF32" s="61"/>
      <c r="BG32" s="61"/>
      <c r="BH32" s="61"/>
      <c r="BI32" s="61"/>
      <c r="BJ32" s="61"/>
      <c r="BK32" s="61"/>
      <c r="BL32" s="61"/>
      <c r="BM32" s="61"/>
      <c r="BN32" s="61"/>
      <c r="BO32" s="61">
        <v>8</v>
      </c>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row>
    <row r="33" spans="1:190" ht="15.75" customHeight="1">
      <c r="A33" s="57">
        <v>29</v>
      </c>
      <c r="B33" s="58" t="str">
        <f>audio_video!I45</f>
        <v>Não há</v>
      </c>
      <c r="C33" s="63"/>
      <c r="D33" s="60">
        <f>audio_video!E45-E33</f>
        <v>0</v>
      </c>
      <c r="E33" s="57">
        <f t="shared" si="0"/>
        <v>13</v>
      </c>
      <c r="F33" s="61"/>
      <c r="G33" s="61"/>
      <c r="H33" s="62"/>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2"/>
      <c r="AJ33" s="61"/>
      <c r="AK33" s="61"/>
      <c r="AL33" s="61"/>
      <c r="AM33" s="61"/>
      <c r="AN33" s="61"/>
      <c r="AO33" s="61"/>
      <c r="AP33" s="61"/>
      <c r="AQ33" s="61"/>
      <c r="AR33" s="61"/>
      <c r="AS33" s="61"/>
      <c r="AT33" s="61"/>
      <c r="AU33" s="61"/>
      <c r="AV33" s="61"/>
      <c r="AW33" s="61"/>
      <c r="AX33" s="61"/>
      <c r="AY33" s="61"/>
      <c r="AZ33" s="61">
        <v>13</v>
      </c>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row>
    <row r="34" spans="1:190" ht="15.75" customHeight="1">
      <c r="A34" s="57">
        <v>30</v>
      </c>
      <c r="B34" s="58" t="str">
        <f>audio_video!I46</f>
        <v>Restrito</v>
      </c>
      <c r="C34" s="63"/>
      <c r="D34" s="60">
        <f>audio_video!E46-E34</f>
        <v>10</v>
      </c>
      <c r="E34" s="57">
        <f t="shared" si="0"/>
        <v>1</v>
      </c>
      <c r="F34" s="61"/>
      <c r="G34" s="61"/>
      <c r="H34" s="62"/>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2"/>
      <c r="AJ34" s="61"/>
      <c r="AK34" s="61"/>
      <c r="AL34" s="61"/>
      <c r="AM34" s="61"/>
      <c r="AN34" s="61"/>
      <c r="AO34" s="61"/>
      <c r="AP34" s="61"/>
      <c r="AQ34" s="61"/>
      <c r="AR34" s="61"/>
      <c r="AS34" s="61"/>
      <c r="AT34" s="61"/>
      <c r="AU34" s="61"/>
      <c r="AV34" s="61"/>
      <c r="AW34" s="61">
        <v>1</v>
      </c>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row>
    <row r="35" spans="1:190" ht="15.75" customHeight="1">
      <c r="A35" s="57">
        <v>31</v>
      </c>
      <c r="B35" s="58" t="str">
        <f>audio_video!I47</f>
        <v>CANCELADO</v>
      </c>
      <c r="C35" s="63"/>
      <c r="D35" s="60">
        <f>audio_video!E47-E35</f>
        <v>28</v>
      </c>
      <c r="E35" s="57">
        <f t="shared" si="0"/>
        <v>0</v>
      </c>
      <c r="F35" s="61"/>
      <c r="G35" s="61"/>
      <c r="H35" s="62"/>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2"/>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row>
    <row r="36" spans="1:190" ht="14.25">
      <c r="A36" s="57">
        <v>32</v>
      </c>
      <c r="B36" s="58" t="str">
        <f>audio_video!I48</f>
        <v>Não há</v>
      </c>
      <c r="C36" s="63"/>
      <c r="D36" s="60">
        <f>audio_video!E48-E36</f>
        <v>9</v>
      </c>
      <c r="E36" s="57">
        <f t="shared" si="0"/>
        <v>0</v>
      </c>
      <c r="F36" s="61"/>
      <c r="G36" s="61"/>
      <c r="H36" s="62"/>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2"/>
      <c r="AJ36" s="61"/>
      <c r="AK36" s="61"/>
      <c r="AL36" s="61"/>
      <c r="AM36" s="61"/>
      <c r="AN36" s="61"/>
      <c r="AO36" s="61"/>
      <c r="AP36" s="64"/>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row>
    <row r="37" spans="1:190" ht="14.25">
      <c r="A37" s="57">
        <v>33</v>
      </c>
      <c r="B37" s="58" t="str">
        <f>audio_video!I49</f>
        <v>Não há</v>
      </c>
      <c r="C37" s="63"/>
      <c r="D37" s="60">
        <f>audio_video!E49-E37</f>
        <v>5</v>
      </c>
      <c r="E37" s="57">
        <f t="shared" si="0"/>
        <v>4</v>
      </c>
      <c r="F37" s="61"/>
      <c r="G37" s="61"/>
      <c r="H37" s="62"/>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2"/>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v>4</v>
      </c>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row>
    <row r="38" spans="1:190" ht="14.25">
      <c r="A38" s="57">
        <v>34</v>
      </c>
      <c r="B38" s="58" t="str">
        <f>audio_video!I50</f>
        <v>Não há</v>
      </c>
      <c r="C38" s="63"/>
      <c r="D38" s="60">
        <f>audio_video!E50-E38</f>
        <v>23</v>
      </c>
      <c r="E38" s="57">
        <f t="shared" si="0"/>
        <v>2</v>
      </c>
      <c r="F38" s="61"/>
      <c r="G38" s="61"/>
      <c r="H38" s="62"/>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2"/>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v>2</v>
      </c>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c r="GA38" s="61"/>
      <c r="GB38" s="61"/>
      <c r="GC38" s="61"/>
      <c r="GD38" s="61"/>
      <c r="GE38" s="61"/>
      <c r="GF38" s="61"/>
      <c r="GG38" s="61"/>
      <c r="GH38" s="61"/>
    </row>
    <row r="39" spans="1:190" ht="14.25">
      <c r="A39" s="57">
        <v>35</v>
      </c>
      <c r="B39" s="58" t="str">
        <f>audio_video!I51</f>
        <v>Não há</v>
      </c>
      <c r="C39" s="63"/>
      <c r="D39" s="60">
        <f>audio_video!E51-E39</f>
        <v>10</v>
      </c>
      <c r="E39" s="57">
        <f t="shared" si="0"/>
        <v>12</v>
      </c>
      <c r="F39" s="61"/>
      <c r="G39" s="61"/>
      <c r="H39" s="62"/>
      <c r="I39" s="61"/>
      <c r="J39" s="61"/>
      <c r="K39" s="61"/>
      <c r="L39" s="61"/>
      <c r="M39" s="61"/>
      <c r="N39" s="61"/>
      <c r="O39" s="61"/>
      <c r="P39" s="61"/>
      <c r="Q39" s="61"/>
      <c r="R39" s="61"/>
      <c r="S39" s="61"/>
      <c r="T39" s="61"/>
      <c r="U39" s="61"/>
      <c r="V39" s="61"/>
      <c r="W39" s="61"/>
      <c r="X39" s="61"/>
      <c r="Y39" s="61"/>
      <c r="Z39" s="61"/>
      <c r="AA39" s="61"/>
      <c r="AB39" s="61"/>
      <c r="AC39" s="61">
        <v>1</v>
      </c>
      <c r="AD39" s="61">
        <v>3</v>
      </c>
      <c r="AE39" s="61"/>
      <c r="AF39" s="61"/>
      <c r="AG39" s="61"/>
      <c r="AH39" s="61"/>
      <c r="AI39" s="62"/>
      <c r="AJ39" s="61">
        <v>1</v>
      </c>
      <c r="AK39" s="61"/>
      <c r="AL39" s="61"/>
      <c r="AM39" s="61"/>
      <c r="AN39" s="61"/>
      <c r="AO39" s="61"/>
      <c r="AP39" s="61"/>
      <c r="AQ39" s="61"/>
      <c r="AR39" s="61"/>
      <c r="AS39" s="61"/>
      <c r="AT39" s="61"/>
      <c r="AU39" s="61"/>
      <c r="AV39" s="61"/>
      <c r="AW39" s="61"/>
      <c r="AX39" s="61">
        <v>4</v>
      </c>
      <c r="AY39" s="61"/>
      <c r="AZ39" s="61"/>
      <c r="BA39" s="61"/>
      <c r="BB39" s="61"/>
      <c r="BC39" s="61"/>
      <c r="BD39" s="61"/>
      <c r="BE39" s="61"/>
      <c r="BF39" s="61"/>
      <c r="BG39" s="61"/>
      <c r="BH39" s="61"/>
      <c r="BI39" s="61">
        <v>3</v>
      </c>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row>
    <row r="40" spans="1:190" ht="14.25">
      <c r="A40" s="57">
        <v>36</v>
      </c>
      <c r="B40" s="58" t="str">
        <f>audio_video!I52</f>
        <v>Não há</v>
      </c>
      <c r="C40" s="63"/>
      <c r="D40" s="60">
        <f>audio_video!E52-E40</f>
        <v>15</v>
      </c>
      <c r="E40" s="57">
        <f t="shared" si="0"/>
        <v>1</v>
      </c>
      <c r="F40" s="61"/>
      <c r="G40" s="61"/>
      <c r="H40" s="62"/>
      <c r="I40" s="61"/>
      <c r="J40" s="61"/>
      <c r="K40" s="61"/>
      <c r="L40" s="61"/>
      <c r="M40" s="61"/>
      <c r="N40" s="61"/>
      <c r="O40" s="61"/>
      <c r="P40" s="61"/>
      <c r="Q40" s="61"/>
      <c r="R40" s="61"/>
      <c r="S40" s="61"/>
      <c r="T40" s="61"/>
      <c r="U40" s="61"/>
      <c r="V40" s="61"/>
      <c r="W40" s="61"/>
      <c r="X40" s="61"/>
      <c r="Y40" s="61"/>
      <c r="Z40" s="64"/>
      <c r="AA40" s="61"/>
      <c r="AB40" s="61"/>
      <c r="AC40" s="61"/>
      <c r="AD40" s="61"/>
      <c r="AE40" s="61"/>
      <c r="AF40" s="61"/>
      <c r="AG40" s="61"/>
      <c r="AH40" s="61"/>
      <c r="AI40" s="62"/>
      <c r="AJ40" s="61"/>
      <c r="AK40" s="61"/>
      <c r="AL40" s="61"/>
      <c r="AM40" s="61"/>
      <c r="AN40" s="61"/>
      <c r="AO40" s="61"/>
      <c r="AP40" s="61"/>
      <c r="AQ40" s="61"/>
      <c r="AR40" s="61"/>
      <c r="AS40" s="61"/>
      <c r="AT40" s="61"/>
      <c r="AU40" s="61"/>
      <c r="AV40" s="61"/>
      <c r="AW40" s="61">
        <v>1</v>
      </c>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row>
    <row r="41" spans="1:190" ht="14.25">
      <c r="A41" s="57">
        <v>37</v>
      </c>
      <c r="B41" s="68" t="str">
        <f>audio_video!I53</f>
        <v>Não há</v>
      </c>
      <c r="C41" s="63"/>
      <c r="D41" s="60">
        <f>audio_video!E53-E41</f>
        <v>0</v>
      </c>
      <c r="E41" s="57">
        <f t="shared" si="0"/>
        <v>17</v>
      </c>
      <c r="F41" s="61"/>
      <c r="G41" s="61"/>
      <c r="H41" s="62"/>
      <c r="I41" s="61">
        <v>10</v>
      </c>
      <c r="J41" s="61"/>
      <c r="K41" s="61"/>
      <c r="L41" s="61"/>
      <c r="M41" s="61"/>
      <c r="N41" s="61"/>
      <c r="O41" s="61"/>
      <c r="P41" s="61"/>
      <c r="Q41" s="61"/>
      <c r="R41" s="61"/>
      <c r="S41" s="61"/>
      <c r="T41" s="61">
        <v>4</v>
      </c>
      <c r="U41" s="61"/>
      <c r="V41" s="61">
        <v>3</v>
      </c>
      <c r="W41" s="61"/>
      <c r="X41" s="61"/>
      <c r="Y41" s="61"/>
      <c r="Z41" s="61"/>
      <c r="AA41" s="61"/>
      <c r="AB41" s="61"/>
      <c r="AC41" s="61"/>
      <c r="AD41" s="61"/>
      <c r="AE41" s="61"/>
      <c r="AF41" s="61"/>
      <c r="AG41" s="61"/>
      <c r="AH41" s="61"/>
      <c r="AI41" s="62"/>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row>
    <row r="42" spans="1:190" ht="14.25">
      <c r="A42" s="57">
        <v>38</v>
      </c>
      <c r="B42" s="58" t="str">
        <f>audio_video!I54</f>
        <v>Não há</v>
      </c>
      <c r="C42" s="63"/>
      <c r="D42" s="60">
        <f>audio_video!E54-E42</f>
        <v>16</v>
      </c>
      <c r="E42" s="57">
        <f t="shared" si="0"/>
        <v>0</v>
      </c>
      <c r="F42" s="61"/>
      <c r="G42" s="61"/>
      <c r="H42" s="62"/>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2"/>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row>
    <row r="43" spans="1:190" ht="14.25">
      <c r="A43" s="57">
        <v>39</v>
      </c>
      <c r="B43" s="58" t="str">
        <f>audio_video!I55</f>
        <v>CANCELADO</v>
      </c>
      <c r="C43" s="63"/>
      <c r="D43" s="60">
        <f>audio_video!E55-E43</f>
        <v>110</v>
      </c>
      <c r="E43" s="57">
        <f t="shared" si="0"/>
        <v>0</v>
      </c>
      <c r="F43" s="61"/>
      <c r="G43" s="61"/>
      <c r="H43" s="62"/>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2"/>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row>
    <row r="44" spans="1:190" ht="25.5">
      <c r="A44" s="57">
        <v>40</v>
      </c>
      <c r="B44" s="58" t="s">
        <v>277</v>
      </c>
      <c r="C44" s="63"/>
      <c r="D44" s="60">
        <f>audio_video!E56-E44</f>
        <v>116</v>
      </c>
      <c r="E44" s="57">
        <f t="shared" si="0"/>
        <v>15</v>
      </c>
      <c r="F44" s="61"/>
      <c r="G44" s="61"/>
      <c r="H44" s="62"/>
      <c r="I44" s="61"/>
      <c r="J44" s="61"/>
      <c r="K44" s="61"/>
      <c r="L44" s="61"/>
      <c r="M44" s="61"/>
      <c r="N44" s="61"/>
      <c r="O44" s="61"/>
      <c r="P44" s="61"/>
      <c r="Q44" s="61"/>
      <c r="R44" s="61"/>
      <c r="S44" s="61"/>
      <c r="T44" s="61"/>
      <c r="U44" s="61"/>
      <c r="V44" s="61"/>
      <c r="W44" s="61"/>
      <c r="X44" s="61"/>
      <c r="Y44" s="61"/>
      <c r="Z44" s="61"/>
      <c r="AA44" s="61"/>
      <c r="AB44" s="61"/>
      <c r="AC44" s="61"/>
      <c r="AD44" s="61"/>
      <c r="AE44" s="61"/>
      <c r="AF44" s="64"/>
      <c r="AG44" s="61"/>
      <c r="AH44" s="61"/>
      <c r="AI44" s="62"/>
      <c r="AJ44" s="61"/>
      <c r="AK44" s="61"/>
      <c r="AL44" s="61"/>
      <c r="AM44" s="61"/>
      <c r="AN44" s="61"/>
      <c r="AO44" s="61"/>
      <c r="AP44" s="61"/>
      <c r="AQ44" s="61"/>
      <c r="AR44" s="61"/>
      <c r="AS44" s="61"/>
      <c r="AT44" s="61">
        <v>5</v>
      </c>
      <c r="AU44" s="61"/>
      <c r="AV44" s="61"/>
      <c r="AW44" s="61"/>
      <c r="AX44" s="61"/>
      <c r="AY44" s="61"/>
      <c r="AZ44" s="61"/>
      <c r="BA44" s="61"/>
      <c r="BB44" s="61"/>
      <c r="BC44" s="61"/>
      <c r="BD44" s="61"/>
      <c r="BE44" s="61"/>
      <c r="BF44" s="61"/>
      <c r="BG44" s="61">
        <v>4</v>
      </c>
      <c r="BH44" s="61">
        <v>1</v>
      </c>
      <c r="BI44" s="61"/>
      <c r="BJ44" s="61"/>
      <c r="BK44" s="61"/>
      <c r="BL44" s="61"/>
      <c r="BM44" s="61"/>
      <c r="BN44" s="61"/>
      <c r="BO44" s="61"/>
      <c r="BP44" s="61"/>
      <c r="BQ44" s="61"/>
      <c r="BR44" s="61"/>
      <c r="BS44" s="61"/>
      <c r="BT44" s="61">
        <v>5</v>
      </c>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row>
    <row r="45" spans="1:190" ht="25.5">
      <c r="A45" s="57">
        <v>41</v>
      </c>
      <c r="B45" s="58" t="s">
        <v>278</v>
      </c>
      <c r="C45" s="63"/>
      <c r="D45" s="60">
        <f>audio_video!E57-E45</f>
        <v>32</v>
      </c>
      <c r="E45" s="57">
        <f t="shared" si="0"/>
        <v>13</v>
      </c>
      <c r="F45" s="61"/>
      <c r="G45" s="61"/>
      <c r="H45" s="62"/>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v>3</v>
      </c>
      <c r="AI45" s="62"/>
      <c r="AJ45" s="61"/>
      <c r="AK45" s="61"/>
      <c r="AL45" s="69"/>
      <c r="AM45" s="61"/>
      <c r="AN45" s="61"/>
      <c r="AO45" s="61"/>
      <c r="AP45" s="61"/>
      <c r="AQ45" s="61"/>
      <c r="AR45" s="61"/>
      <c r="AS45" s="61"/>
      <c r="AT45" s="61"/>
      <c r="AU45" s="61"/>
      <c r="AV45" s="61"/>
      <c r="AW45" s="61">
        <v>4</v>
      </c>
      <c r="AX45" s="61"/>
      <c r="AY45" s="61"/>
      <c r="AZ45" s="61"/>
      <c r="BA45" s="61">
        <v>1</v>
      </c>
      <c r="BB45" s="61">
        <v>1</v>
      </c>
      <c r="BC45" s="61"/>
      <c r="BD45" s="61"/>
      <c r="BE45" s="61"/>
      <c r="BF45" s="61"/>
      <c r="BG45" s="61"/>
      <c r="BH45" s="61"/>
      <c r="BI45" s="61"/>
      <c r="BJ45" s="61"/>
      <c r="BK45" s="61"/>
      <c r="BL45" s="61"/>
      <c r="BM45" s="61"/>
      <c r="BN45" s="61"/>
      <c r="BO45" s="61"/>
      <c r="BP45" s="61">
        <v>2</v>
      </c>
      <c r="BQ45" s="61"/>
      <c r="BR45" s="61">
        <v>1</v>
      </c>
      <c r="BS45" s="61">
        <v>1</v>
      </c>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row>
    <row r="46" spans="1:190" ht="14.25">
      <c r="A46" s="57">
        <v>42</v>
      </c>
      <c r="B46" s="58" t="str">
        <f>audio_video!I58</f>
        <v>CANCELADO</v>
      </c>
      <c r="C46" s="63"/>
      <c r="D46" s="60">
        <f>audio_video!E58-E46</f>
        <v>8</v>
      </c>
      <c r="E46" s="57">
        <f>SUM(F46:XC46)</f>
        <v>0</v>
      </c>
      <c r="F46" s="61"/>
      <c r="G46" s="61"/>
      <c r="H46" s="62"/>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2"/>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row>
    <row r="47" spans="1:190" ht="14.25">
      <c r="A47" s="70">
        <v>43</v>
      </c>
      <c r="B47" s="67" t="str">
        <f>audio_video!I59</f>
        <v>Restrição</v>
      </c>
      <c r="C47" s="63"/>
      <c r="D47" s="60">
        <f>audio_video!E59-E47</f>
        <v>37</v>
      </c>
      <c r="E47" s="57">
        <f t="shared" ref="E47:E57" si="1">SUM(F47:GH47)</f>
        <v>0</v>
      </c>
      <c r="F47" s="61"/>
      <c r="G47" s="61"/>
      <c r="H47" s="62"/>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2"/>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row>
    <row r="48" spans="1:190" ht="14.25">
      <c r="A48" s="57">
        <v>44</v>
      </c>
      <c r="B48" s="58" t="str">
        <f>audio_video!I60</f>
        <v>Não há</v>
      </c>
      <c r="C48" s="63"/>
      <c r="D48" s="60">
        <f>audio_video!E60-E48</f>
        <v>21</v>
      </c>
      <c r="E48" s="57">
        <f t="shared" si="1"/>
        <v>2</v>
      </c>
      <c r="F48" s="61"/>
      <c r="G48" s="61"/>
      <c r="H48" s="62"/>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2"/>
      <c r="AJ48" s="61"/>
      <c r="AK48" s="61"/>
      <c r="AL48" s="61"/>
      <c r="AM48" s="61"/>
      <c r="AN48" s="61"/>
      <c r="AO48" s="61"/>
      <c r="AP48" s="61"/>
      <c r="AQ48" s="61"/>
      <c r="AR48" s="61"/>
      <c r="AS48" s="61"/>
      <c r="AT48" s="61"/>
      <c r="AU48" s="61"/>
      <c r="AV48" s="61"/>
      <c r="AW48" s="61"/>
      <c r="AX48" s="61"/>
      <c r="AY48" s="61"/>
      <c r="AZ48" s="61"/>
      <c r="BA48" s="61"/>
      <c r="BB48" s="61">
        <v>1</v>
      </c>
      <c r="BC48" s="61"/>
      <c r="BD48" s="61"/>
      <c r="BE48" s="61"/>
      <c r="BF48" s="61"/>
      <c r="BG48" s="61"/>
      <c r="BH48" s="61"/>
      <c r="BI48" s="61"/>
      <c r="BJ48" s="61"/>
      <c r="BK48" s="61"/>
      <c r="BL48" s="61"/>
      <c r="BM48" s="61"/>
      <c r="BN48" s="61"/>
      <c r="BO48" s="61"/>
      <c r="BP48" s="61"/>
      <c r="BQ48" s="61"/>
      <c r="BR48" s="61"/>
      <c r="BS48" s="61">
        <v>1</v>
      </c>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row>
    <row r="49" spans="1:190" ht="14.25">
      <c r="A49" s="57">
        <v>45</v>
      </c>
      <c r="B49" s="68" t="str">
        <f>audio_video!I61</f>
        <v>Não há</v>
      </c>
      <c r="C49" s="63"/>
      <c r="D49" s="60">
        <f>audio_video!E61-E49</f>
        <v>21</v>
      </c>
      <c r="E49" s="57">
        <f t="shared" si="1"/>
        <v>2</v>
      </c>
      <c r="F49" s="61"/>
      <c r="G49" s="61"/>
      <c r="H49" s="62"/>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2"/>
      <c r="AJ49" s="61"/>
      <c r="AK49" s="61"/>
      <c r="AL49" s="61"/>
      <c r="AM49" s="61"/>
      <c r="AN49" s="61">
        <v>1</v>
      </c>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v>1</v>
      </c>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row>
    <row r="50" spans="1:190" ht="14.25">
      <c r="A50" s="57">
        <v>46</v>
      </c>
      <c r="B50" s="58" t="str">
        <f>audio_video!I62</f>
        <v>Não há</v>
      </c>
      <c r="C50" s="63"/>
      <c r="D50" s="60">
        <f>audio_video!E62-E50</f>
        <v>18</v>
      </c>
      <c r="E50" s="57">
        <f t="shared" si="1"/>
        <v>3</v>
      </c>
      <c r="F50" s="61"/>
      <c r="G50" s="61"/>
      <c r="H50" s="62"/>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2"/>
      <c r="AJ50" s="61"/>
      <c r="AK50" s="61"/>
      <c r="AL50" s="61"/>
      <c r="AM50" s="61"/>
      <c r="AN50" s="61"/>
      <c r="AO50" s="61"/>
      <c r="AP50" s="61"/>
      <c r="AQ50" s="61"/>
      <c r="AR50" s="61"/>
      <c r="AS50" s="61"/>
      <c r="AT50" s="61"/>
      <c r="AU50" s="61"/>
      <c r="AV50" s="61"/>
      <c r="AW50" s="61"/>
      <c r="AX50" s="61"/>
      <c r="AY50" s="61"/>
      <c r="AZ50" s="61"/>
      <c r="BA50" s="61"/>
      <c r="BB50" s="61">
        <v>1</v>
      </c>
      <c r="BC50" s="61"/>
      <c r="BD50" s="61"/>
      <c r="BE50" s="61">
        <v>2</v>
      </c>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row>
    <row r="51" spans="1:190" ht="14.25">
      <c r="A51" s="57">
        <v>47</v>
      </c>
      <c r="B51" s="58" t="str">
        <f>audio_video!I63</f>
        <v>Não há</v>
      </c>
      <c r="C51" s="63"/>
      <c r="D51" s="60">
        <f>audio_video!E63-E51</f>
        <v>60</v>
      </c>
      <c r="E51" s="57">
        <f t="shared" si="1"/>
        <v>17</v>
      </c>
      <c r="F51" s="61"/>
      <c r="G51" s="61"/>
      <c r="H51" s="62"/>
      <c r="I51" s="61"/>
      <c r="J51" s="61"/>
      <c r="K51" s="61"/>
      <c r="L51" s="61"/>
      <c r="M51" s="61"/>
      <c r="N51" s="61"/>
      <c r="O51" s="61"/>
      <c r="P51" s="61"/>
      <c r="Q51" s="61"/>
      <c r="R51" s="61"/>
      <c r="S51" s="61"/>
      <c r="T51" s="61"/>
      <c r="U51" s="61"/>
      <c r="V51" s="61"/>
      <c r="W51" s="61"/>
      <c r="X51" s="61"/>
      <c r="Y51" s="61"/>
      <c r="Z51" s="61"/>
      <c r="AA51" s="61">
        <v>2</v>
      </c>
      <c r="AB51" s="61">
        <v>3</v>
      </c>
      <c r="AC51" s="61"/>
      <c r="AD51" s="61"/>
      <c r="AE51" s="61"/>
      <c r="AF51" s="61"/>
      <c r="AG51" s="61"/>
      <c r="AH51" s="61"/>
      <c r="AI51" s="62"/>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v>2</v>
      </c>
      <c r="BT51" s="61"/>
      <c r="BU51" s="61">
        <v>10</v>
      </c>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row>
    <row r="52" spans="1:190" ht="14.25">
      <c r="A52" s="57">
        <v>48</v>
      </c>
      <c r="B52" s="58" t="str">
        <f>audio_video!I64</f>
        <v>Não há</v>
      </c>
      <c r="C52" s="63"/>
      <c r="D52" s="60">
        <f>audio_video!E64-E52</f>
        <v>24</v>
      </c>
      <c r="E52" s="57">
        <f t="shared" si="1"/>
        <v>2</v>
      </c>
      <c r="F52" s="61"/>
      <c r="G52" s="61"/>
      <c r="H52" s="62"/>
      <c r="I52" s="61"/>
      <c r="J52" s="61"/>
      <c r="K52" s="61"/>
      <c r="L52" s="61"/>
      <c r="M52" s="61"/>
      <c r="N52" s="61"/>
      <c r="O52" s="61"/>
      <c r="P52" s="61"/>
      <c r="Q52" s="61"/>
      <c r="R52" s="61"/>
      <c r="S52" s="61"/>
      <c r="T52" s="61"/>
      <c r="U52" s="61"/>
      <c r="V52" s="61"/>
      <c r="W52" s="61"/>
      <c r="X52" s="61"/>
      <c r="Y52" s="61"/>
      <c r="Z52" s="61"/>
      <c r="AA52" s="61"/>
      <c r="AB52" s="61"/>
      <c r="AC52" s="61"/>
      <c r="AD52" s="64"/>
      <c r="AE52" s="61"/>
      <c r="AF52" s="61"/>
      <c r="AG52" s="61"/>
      <c r="AH52" s="61"/>
      <c r="AI52" s="62"/>
      <c r="AJ52" s="61"/>
      <c r="AK52" s="61"/>
      <c r="AL52" s="61"/>
      <c r="AM52" s="61"/>
      <c r="AN52" s="61"/>
      <c r="AO52" s="61"/>
      <c r="AP52" s="61"/>
      <c r="AQ52" s="61"/>
      <c r="AR52" s="61"/>
      <c r="AS52" s="61">
        <v>1</v>
      </c>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v>1</v>
      </c>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row>
    <row r="53" spans="1:190" ht="14.25">
      <c r="A53" s="57">
        <v>49</v>
      </c>
      <c r="B53" s="67" t="str">
        <f>audio_video!I65</f>
        <v>Restrição</v>
      </c>
      <c r="C53" s="71" t="s">
        <v>279</v>
      </c>
      <c r="D53" s="60">
        <f>audio_video!E65-E53</f>
        <v>71</v>
      </c>
      <c r="E53" s="57">
        <f t="shared" si="1"/>
        <v>0</v>
      </c>
      <c r="F53" s="61"/>
      <c r="G53" s="61"/>
      <c r="H53" s="62"/>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2"/>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row>
    <row r="54" spans="1:190" ht="14.25">
      <c r="A54" s="57">
        <v>50</v>
      </c>
      <c r="B54" s="58" t="str">
        <f>audio_video!I66</f>
        <v>CANCELADO</v>
      </c>
      <c r="C54" s="63"/>
      <c r="D54" s="72">
        <f>audio_video!E66-E54</f>
        <v>33</v>
      </c>
      <c r="E54" s="57">
        <f t="shared" si="1"/>
        <v>0</v>
      </c>
      <c r="F54" s="61"/>
      <c r="G54" s="61"/>
      <c r="H54" s="62"/>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2"/>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c r="GG54" s="61"/>
      <c r="GH54" s="61"/>
    </row>
    <row r="55" spans="1:190" ht="14.25">
      <c r="A55" s="57">
        <v>51</v>
      </c>
      <c r="B55" s="58" t="s">
        <v>280</v>
      </c>
      <c r="C55" s="63"/>
      <c r="D55" s="72">
        <f>audio_video!E67-E55</f>
        <v>0</v>
      </c>
      <c r="E55" s="57">
        <f t="shared" si="1"/>
        <v>15</v>
      </c>
      <c r="F55" s="61">
        <v>1</v>
      </c>
      <c r="G55" s="61"/>
      <c r="H55" s="62"/>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v>3</v>
      </c>
      <c r="AI55" s="62"/>
      <c r="AJ55" s="61"/>
      <c r="AK55" s="61">
        <v>2</v>
      </c>
      <c r="AL55" s="61"/>
      <c r="AM55" s="61"/>
      <c r="AN55" s="61"/>
      <c r="AO55" s="61"/>
      <c r="AP55" s="61">
        <v>1</v>
      </c>
      <c r="AQ55" s="61">
        <v>1</v>
      </c>
      <c r="AR55" s="61">
        <v>4</v>
      </c>
      <c r="AS55" s="61"/>
      <c r="AT55" s="61"/>
      <c r="AU55" s="61"/>
      <c r="AV55" s="61">
        <v>1</v>
      </c>
      <c r="AW55" s="61"/>
      <c r="AX55" s="61"/>
      <c r="AY55" s="61"/>
      <c r="AZ55" s="61"/>
      <c r="BA55" s="61"/>
      <c r="BB55" s="61"/>
      <c r="BC55" s="61"/>
      <c r="BD55" s="61"/>
      <c r="BE55" s="61">
        <v>2</v>
      </c>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row>
    <row r="56" spans="1:190" ht="14.25">
      <c r="A56" s="57">
        <v>52</v>
      </c>
      <c r="B56" s="58" t="s">
        <v>281</v>
      </c>
      <c r="C56" s="63"/>
      <c r="D56" s="72">
        <f>audio_video!E68-E56</f>
        <v>0</v>
      </c>
      <c r="E56" s="57">
        <f t="shared" si="1"/>
        <v>14</v>
      </c>
      <c r="F56" s="61"/>
      <c r="G56" s="61">
        <v>1</v>
      </c>
      <c r="H56" s="62"/>
      <c r="I56" s="61"/>
      <c r="J56" s="61"/>
      <c r="K56" s="61"/>
      <c r="L56" s="61"/>
      <c r="M56" s="61"/>
      <c r="N56" s="61"/>
      <c r="O56" s="61">
        <v>4</v>
      </c>
      <c r="P56" s="61"/>
      <c r="Q56" s="61"/>
      <c r="R56" s="61"/>
      <c r="S56" s="61"/>
      <c r="T56" s="61"/>
      <c r="U56" s="61"/>
      <c r="V56" s="61"/>
      <c r="W56" s="61"/>
      <c r="X56" s="61"/>
      <c r="Y56" s="61">
        <v>1</v>
      </c>
      <c r="Z56" s="61"/>
      <c r="AA56" s="61"/>
      <c r="AB56" s="61"/>
      <c r="AC56" s="61"/>
      <c r="AD56" s="61"/>
      <c r="AE56" s="61"/>
      <c r="AF56" s="61"/>
      <c r="AG56" s="61"/>
      <c r="AH56" s="61">
        <v>8</v>
      </c>
      <c r="AI56" s="62"/>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row>
    <row r="57" spans="1:190" ht="14.25">
      <c r="A57" s="57">
        <v>53</v>
      </c>
      <c r="B57" s="58" t="s">
        <v>282</v>
      </c>
      <c r="C57" s="63"/>
      <c r="D57" s="72">
        <f>audio_video!E69-E57</f>
        <v>17</v>
      </c>
      <c r="E57" s="57">
        <f t="shared" si="1"/>
        <v>6</v>
      </c>
      <c r="F57" s="61"/>
      <c r="G57" s="61"/>
      <c r="H57" s="62"/>
      <c r="I57" s="61"/>
      <c r="J57" s="61"/>
      <c r="K57" s="61">
        <v>1</v>
      </c>
      <c r="L57" s="61"/>
      <c r="M57" s="61"/>
      <c r="N57" s="61"/>
      <c r="O57" s="61"/>
      <c r="P57" s="61"/>
      <c r="Q57" s="61"/>
      <c r="R57" s="61"/>
      <c r="S57" s="61"/>
      <c r="T57" s="61"/>
      <c r="U57" s="61">
        <v>1</v>
      </c>
      <c r="V57" s="61"/>
      <c r="W57" s="61"/>
      <c r="X57" s="61"/>
      <c r="Y57" s="61"/>
      <c r="Z57" s="61"/>
      <c r="AA57" s="61"/>
      <c r="AB57" s="61"/>
      <c r="AC57" s="61"/>
      <c r="AD57" s="61"/>
      <c r="AE57" s="61"/>
      <c r="AF57" s="61"/>
      <c r="AG57" s="61"/>
      <c r="AH57" s="61"/>
      <c r="AI57" s="62"/>
      <c r="AJ57" s="61"/>
      <c r="AK57" s="61"/>
      <c r="AL57" s="61"/>
      <c r="AM57" s="61"/>
      <c r="AN57" s="61"/>
      <c r="AO57" s="61"/>
      <c r="AP57" s="61"/>
      <c r="AQ57" s="61"/>
      <c r="AR57" s="61"/>
      <c r="AS57" s="61">
        <v>1</v>
      </c>
      <c r="AT57" s="61"/>
      <c r="AU57" s="61"/>
      <c r="AV57" s="61"/>
      <c r="AW57" s="61"/>
      <c r="AX57" s="61"/>
      <c r="AY57" s="61"/>
      <c r="AZ57" s="61"/>
      <c r="BA57" s="61"/>
      <c r="BB57" s="61"/>
      <c r="BC57" s="61"/>
      <c r="BD57" s="61"/>
      <c r="BE57" s="61"/>
      <c r="BF57" s="61"/>
      <c r="BG57" s="61"/>
      <c r="BH57" s="61"/>
      <c r="BI57" s="61"/>
      <c r="BJ57" s="61"/>
      <c r="BK57" s="61">
        <v>2</v>
      </c>
      <c r="BL57" s="61"/>
      <c r="BM57" s="61"/>
      <c r="BN57" s="61">
        <v>1</v>
      </c>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c r="GH57" s="61"/>
    </row>
    <row r="58" spans="1:190" ht="12.75">
      <c r="H58" s="53"/>
      <c r="AI58" s="53"/>
    </row>
    <row r="59" spans="1:190" ht="12.75">
      <c r="H59" s="53"/>
      <c r="AI59" s="53"/>
    </row>
    <row r="60" spans="1:190" ht="12.75">
      <c r="H60" s="53"/>
      <c r="AI60" s="53"/>
    </row>
    <row r="61" spans="1:190" ht="12.75">
      <c r="H61" s="53"/>
      <c r="AI61" s="53"/>
    </row>
    <row r="62" spans="1:190" ht="12.75">
      <c r="H62" s="53"/>
      <c r="AI62" s="53"/>
    </row>
    <row r="63" spans="1:190" ht="12.75">
      <c r="H63" s="53"/>
      <c r="AI63" s="53"/>
    </row>
    <row r="64" spans="1:190" ht="12.75">
      <c r="H64" s="53"/>
      <c r="AI64" s="53"/>
    </row>
    <row r="65" spans="6:35" ht="12.75">
      <c r="H65" s="53"/>
      <c r="AI65" s="53"/>
    </row>
    <row r="66" spans="6:35" ht="12.75">
      <c r="H66" s="53"/>
      <c r="AI66" s="53"/>
    </row>
    <row r="67" spans="6:35" ht="12.75">
      <c r="H67" s="53"/>
      <c r="AI67" s="53"/>
    </row>
    <row r="68" spans="6:35" ht="12.75">
      <c r="F68" s="14"/>
      <c r="G68" s="14"/>
      <c r="H68" s="53"/>
      <c r="I68" s="14"/>
      <c r="J68" s="14"/>
      <c r="K68" s="14"/>
      <c r="L68" s="14"/>
      <c r="M68" s="14"/>
      <c r="N68" s="14"/>
      <c r="O68" s="14"/>
      <c r="P68" s="14"/>
      <c r="Q68" s="14"/>
      <c r="R68" s="14"/>
      <c r="S68" s="14"/>
      <c r="T68" s="14"/>
      <c r="U68" s="14"/>
      <c r="V68" s="14"/>
      <c r="W68" s="14"/>
      <c r="X68" s="14"/>
      <c r="Y68" s="14"/>
      <c r="Z68" s="14"/>
      <c r="AI68" s="53"/>
    </row>
    <row r="69" spans="6:35" ht="12.75">
      <c r="F69" s="14"/>
      <c r="G69" s="14"/>
      <c r="H69" s="53"/>
      <c r="I69" s="14"/>
      <c r="J69" s="14"/>
      <c r="K69" s="14"/>
      <c r="L69" s="14"/>
      <c r="M69" s="14"/>
      <c r="N69" s="14"/>
      <c r="O69" s="14"/>
      <c r="P69" s="14"/>
      <c r="Q69" s="14"/>
      <c r="R69" s="14"/>
      <c r="S69" s="14"/>
      <c r="T69" s="14"/>
      <c r="U69" s="14"/>
      <c r="V69" s="14"/>
      <c r="W69" s="14"/>
      <c r="X69" s="14"/>
      <c r="Y69" s="14"/>
      <c r="Z69" s="14"/>
      <c r="AI69" s="53"/>
    </row>
    <row r="70" spans="6:35" ht="12.75">
      <c r="F70" s="14"/>
      <c r="G70" s="14"/>
      <c r="H70" s="53"/>
      <c r="I70" s="14"/>
      <c r="J70" s="14"/>
      <c r="K70" s="14"/>
      <c r="L70" s="14"/>
      <c r="M70" s="14"/>
      <c r="N70" s="14"/>
      <c r="O70" s="14"/>
      <c r="P70" s="14"/>
      <c r="Q70" s="14"/>
      <c r="R70" s="14"/>
      <c r="S70" s="14"/>
      <c r="T70" s="14"/>
      <c r="U70" s="14"/>
      <c r="V70" s="14"/>
      <c r="W70" s="14"/>
      <c r="X70" s="14"/>
      <c r="Y70" s="14"/>
      <c r="Z70" s="14"/>
      <c r="AI70" s="53"/>
    </row>
    <row r="71" spans="6:35" ht="12.75">
      <c r="F71" s="14"/>
      <c r="G71" s="14"/>
      <c r="H71" s="53"/>
      <c r="I71" s="14"/>
      <c r="J71" s="14"/>
      <c r="K71" s="14"/>
      <c r="L71" s="14"/>
      <c r="M71" s="14"/>
      <c r="N71" s="14"/>
      <c r="O71" s="14"/>
      <c r="P71" s="14"/>
      <c r="Q71" s="14"/>
      <c r="R71" s="14"/>
      <c r="S71" s="14"/>
      <c r="T71" s="14"/>
      <c r="U71" s="14"/>
      <c r="V71" s="14"/>
      <c r="W71" s="14"/>
      <c r="X71" s="14"/>
      <c r="Y71" s="14"/>
      <c r="Z71" s="14"/>
      <c r="AI71" s="53"/>
    </row>
    <row r="72" spans="6:35" ht="12.75">
      <c r="F72" s="14"/>
      <c r="G72" s="14"/>
      <c r="H72" s="53"/>
      <c r="I72" s="14"/>
      <c r="J72" s="14"/>
      <c r="K72" s="14"/>
      <c r="L72" s="14"/>
      <c r="M72" s="14"/>
      <c r="N72" s="14"/>
      <c r="O72" s="14"/>
      <c r="P72" s="14"/>
      <c r="Q72" s="14"/>
      <c r="R72" s="14"/>
      <c r="S72" s="14"/>
      <c r="T72" s="14"/>
      <c r="U72" s="14"/>
      <c r="V72" s="14"/>
      <c r="W72" s="14"/>
      <c r="X72" s="14"/>
      <c r="Y72" s="14"/>
      <c r="Z72" s="14"/>
      <c r="AI72" s="53"/>
    </row>
    <row r="73" spans="6:35" ht="12.75">
      <c r="F73" s="14"/>
      <c r="G73" s="14"/>
      <c r="H73" s="53"/>
      <c r="I73" s="14"/>
      <c r="J73" s="14"/>
      <c r="K73" s="14"/>
      <c r="L73" s="14"/>
      <c r="M73" s="14"/>
      <c r="N73" s="14"/>
      <c r="O73" s="14"/>
      <c r="P73" s="14"/>
      <c r="Q73" s="14"/>
      <c r="R73" s="14"/>
      <c r="S73" s="14"/>
      <c r="T73" s="14"/>
      <c r="U73" s="14"/>
      <c r="V73" s="14"/>
      <c r="W73" s="14"/>
      <c r="X73" s="14"/>
      <c r="Y73" s="14"/>
      <c r="Z73" s="14"/>
      <c r="AI73" s="53"/>
    </row>
    <row r="74" spans="6:35" ht="12.75">
      <c r="F74" s="14"/>
      <c r="G74" s="14"/>
      <c r="H74" s="53"/>
      <c r="I74" s="14"/>
      <c r="J74" s="14"/>
      <c r="K74" s="14"/>
      <c r="L74" s="14"/>
      <c r="M74" s="14"/>
      <c r="N74" s="14"/>
      <c r="O74" s="14"/>
      <c r="P74" s="14"/>
      <c r="Q74" s="14"/>
      <c r="R74" s="14"/>
      <c r="S74" s="14"/>
      <c r="T74" s="14"/>
      <c r="U74" s="14"/>
      <c r="V74" s="14"/>
      <c r="W74" s="14"/>
      <c r="X74" s="14"/>
      <c r="Y74" s="14"/>
      <c r="Z74" s="14"/>
      <c r="AI74" s="53"/>
    </row>
    <row r="75" spans="6:35" ht="12.75">
      <c r="F75" s="14"/>
      <c r="G75" s="14"/>
      <c r="H75" s="53"/>
      <c r="I75" s="14"/>
      <c r="J75" s="14"/>
      <c r="K75" s="14"/>
      <c r="L75" s="14"/>
      <c r="M75" s="14"/>
      <c r="N75" s="14"/>
      <c r="O75" s="14"/>
      <c r="P75" s="14"/>
      <c r="Q75" s="14"/>
      <c r="R75" s="14"/>
      <c r="S75" s="14"/>
      <c r="T75" s="14"/>
      <c r="U75" s="14"/>
      <c r="V75" s="14"/>
      <c r="W75" s="14"/>
      <c r="X75" s="14"/>
      <c r="Y75" s="14"/>
      <c r="Z75" s="14"/>
      <c r="AI75" s="53"/>
    </row>
    <row r="76" spans="6:35" ht="12.75">
      <c r="F76" s="14"/>
      <c r="G76" s="14"/>
      <c r="H76" s="53"/>
      <c r="I76" s="14"/>
      <c r="J76" s="14"/>
      <c r="K76" s="14"/>
      <c r="L76" s="14"/>
      <c r="M76" s="14"/>
      <c r="N76" s="14"/>
      <c r="O76" s="14"/>
      <c r="P76" s="14"/>
      <c r="Q76" s="14"/>
      <c r="R76" s="14"/>
      <c r="S76" s="14"/>
      <c r="T76" s="14"/>
      <c r="U76" s="14"/>
      <c r="V76" s="14"/>
      <c r="W76" s="14"/>
      <c r="X76" s="14"/>
      <c r="Y76" s="14"/>
      <c r="Z76" s="14"/>
      <c r="AI76" s="53"/>
    </row>
    <row r="77" spans="6:35" ht="12.75">
      <c r="F77" s="14"/>
      <c r="G77" s="14"/>
      <c r="H77" s="53"/>
      <c r="I77" s="14"/>
      <c r="J77" s="14"/>
      <c r="K77" s="14"/>
      <c r="L77" s="14"/>
      <c r="M77" s="14"/>
      <c r="N77" s="14"/>
      <c r="O77" s="14"/>
      <c r="P77" s="14"/>
      <c r="Q77" s="14"/>
      <c r="R77" s="14"/>
      <c r="S77" s="14"/>
      <c r="T77" s="14"/>
      <c r="U77" s="14"/>
      <c r="V77" s="14"/>
      <c r="W77" s="14"/>
      <c r="X77" s="14"/>
      <c r="Y77" s="14"/>
      <c r="Z77" s="14"/>
      <c r="AI77" s="53"/>
    </row>
    <row r="78" spans="6:35" ht="12.75">
      <c r="F78" s="14"/>
      <c r="G78" s="14"/>
      <c r="H78" s="53"/>
      <c r="I78" s="14"/>
      <c r="J78" s="14"/>
      <c r="K78" s="14"/>
      <c r="L78" s="14"/>
      <c r="M78" s="14"/>
      <c r="N78" s="14"/>
      <c r="O78" s="14"/>
      <c r="P78" s="14"/>
      <c r="Q78" s="14"/>
      <c r="R78" s="14"/>
      <c r="S78" s="14"/>
      <c r="T78" s="14"/>
      <c r="U78" s="14"/>
      <c r="V78" s="14"/>
      <c r="W78" s="14"/>
      <c r="X78" s="14"/>
      <c r="Y78" s="14"/>
      <c r="Z78" s="14"/>
      <c r="AI78" s="53"/>
    </row>
    <row r="79" spans="6:35" ht="12.75">
      <c r="F79" s="14"/>
      <c r="G79" s="14"/>
      <c r="H79" s="53"/>
      <c r="I79" s="14"/>
      <c r="J79" s="14"/>
      <c r="K79" s="14"/>
      <c r="L79" s="14"/>
      <c r="M79" s="14"/>
      <c r="N79" s="14"/>
      <c r="O79" s="14"/>
      <c r="P79" s="14"/>
      <c r="Q79" s="14"/>
      <c r="R79" s="14"/>
      <c r="S79" s="14"/>
      <c r="T79" s="14"/>
      <c r="U79" s="14"/>
      <c r="V79" s="14"/>
      <c r="W79" s="14"/>
      <c r="X79" s="14"/>
      <c r="Y79" s="14"/>
      <c r="Z79" s="14"/>
      <c r="AI79" s="53"/>
    </row>
    <row r="80" spans="6:35" ht="12.75">
      <c r="F80" s="14"/>
      <c r="G80" s="14"/>
      <c r="H80" s="53"/>
      <c r="I80" s="14"/>
      <c r="J80" s="14"/>
      <c r="K80" s="14"/>
      <c r="L80" s="14"/>
      <c r="M80" s="14"/>
      <c r="N80" s="14"/>
      <c r="O80" s="14"/>
      <c r="P80" s="14"/>
      <c r="Q80" s="14"/>
      <c r="R80" s="14"/>
      <c r="S80" s="14"/>
      <c r="T80" s="14"/>
      <c r="U80" s="14"/>
      <c r="V80" s="14"/>
      <c r="W80" s="14"/>
      <c r="X80" s="14"/>
      <c r="Y80" s="14"/>
      <c r="Z80" s="14"/>
      <c r="AI80" s="53"/>
    </row>
    <row r="81" spans="6:35" ht="12.75">
      <c r="F81" s="14"/>
      <c r="G81" s="14"/>
      <c r="H81" s="53"/>
      <c r="I81" s="14"/>
      <c r="J81" s="14"/>
      <c r="K81" s="14"/>
      <c r="L81" s="14"/>
      <c r="M81" s="14"/>
      <c r="N81" s="14"/>
      <c r="O81" s="14"/>
      <c r="P81" s="14"/>
      <c r="Q81" s="14"/>
      <c r="R81" s="14"/>
      <c r="S81" s="14"/>
      <c r="T81" s="14"/>
      <c r="U81" s="14"/>
      <c r="V81" s="14"/>
      <c r="W81" s="14"/>
      <c r="X81" s="14"/>
      <c r="Y81" s="14"/>
      <c r="Z81" s="14"/>
      <c r="AI81" s="53"/>
    </row>
    <row r="82" spans="6:35" ht="12.75">
      <c r="F82" s="14"/>
      <c r="G82" s="14"/>
      <c r="H82" s="53"/>
      <c r="I82" s="14"/>
      <c r="J82" s="14"/>
      <c r="K82" s="14"/>
      <c r="L82" s="14"/>
      <c r="M82" s="14"/>
      <c r="N82" s="14"/>
      <c r="O82" s="14"/>
      <c r="P82" s="14"/>
      <c r="Q82" s="14"/>
      <c r="R82" s="14"/>
      <c r="S82" s="14"/>
      <c r="T82" s="14"/>
      <c r="U82" s="14"/>
      <c r="V82" s="14"/>
      <c r="W82" s="14"/>
      <c r="X82" s="14"/>
      <c r="Y82" s="14"/>
      <c r="Z82" s="14"/>
      <c r="AI82" s="53"/>
    </row>
    <row r="83" spans="6:35" ht="12.75">
      <c r="F83" s="14"/>
      <c r="G83" s="14"/>
      <c r="H83" s="53"/>
      <c r="I83" s="14"/>
      <c r="J83" s="14"/>
      <c r="K83" s="14"/>
      <c r="L83" s="14"/>
      <c r="M83" s="14"/>
      <c r="N83" s="14"/>
      <c r="O83" s="14"/>
      <c r="P83" s="14"/>
      <c r="Q83" s="14"/>
      <c r="R83" s="14"/>
      <c r="S83" s="14"/>
      <c r="T83" s="14"/>
      <c r="U83" s="14"/>
      <c r="V83" s="14"/>
      <c r="W83" s="14"/>
      <c r="X83" s="14"/>
      <c r="Y83" s="14"/>
      <c r="Z83" s="14"/>
      <c r="AI83" s="53"/>
    </row>
    <row r="84" spans="6:35" ht="12.75">
      <c r="F84" s="14"/>
      <c r="G84" s="14"/>
      <c r="H84" s="53"/>
      <c r="I84" s="14"/>
      <c r="J84" s="14"/>
      <c r="K84" s="14"/>
      <c r="L84" s="14"/>
      <c r="M84" s="14"/>
      <c r="N84" s="14"/>
      <c r="O84" s="14"/>
      <c r="P84" s="14"/>
      <c r="Q84" s="14"/>
      <c r="R84" s="14"/>
      <c r="S84" s="14"/>
      <c r="T84" s="14"/>
      <c r="U84" s="14"/>
      <c r="V84" s="14"/>
      <c r="W84" s="14"/>
      <c r="X84" s="14"/>
      <c r="Y84" s="14"/>
      <c r="Z84" s="14"/>
      <c r="AI84" s="53"/>
    </row>
    <row r="85" spans="6:35" ht="12.75">
      <c r="F85" s="14"/>
      <c r="G85" s="14"/>
      <c r="H85" s="53"/>
      <c r="I85" s="14"/>
      <c r="J85" s="14"/>
      <c r="K85" s="14"/>
      <c r="L85" s="14"/>
      <c r="M85" s="14"/>
      <c r="N85" s="14"/>
      <c r="O85" s="14"/>
      <c r="P85" s="14"/>
      <c r="Q85" s="14"/>
      <c r="R85" s="14"/>
      <c r="S85" s="14"/>
      <c r="T85" s="14"/>
      <c r="U85" s="14"/>
      <c r="V85" s="14"/>
      <c r="W85" s="14"/>
      <c r="X85" s="14"/>
      <c r="Y85" s="14"/>
      <c r="Z85" s="14"/>
      <c r="AI85" s="53"/>
    </row>
    <row r="86" spans="6:35" ht="12.75">
      <c r="F86" s="14"/>
      <c r="G86" s="14"/>
      <c r="H86" s="53"/>
      <c r="I86" s="14"/>
      <c r="J86" s="14"/>
      <c r="K86" s="14"/>
      <c r="L86" s="14"/>
      <c r="M86" s="14"/>
      <c r="N86" s="14"/>
      <c r="O86" s="14"/>
      <c r="P86" s="14"/>
      <c r="Q86" s="14"/>
      <c r="R86" s="14"/>
      <c r="S86" s="14"/>
      <c r="T86" s="14"/>
      <c r="U86" s="14"/>
      <c r="V86" s="14"/>
      <c r="W86" s="14"/>
      <c r="X86" s="14"/>
      <c r="Y86" s="14"/>
      <c r="Z86" s="14"/>
      <c r="AI86" s="53"/>
    </row>
    <row r="87" spans="6:35" ht="12.75">
      <c r="F87" s="14"/>
      <c r="G87" s="14"/>
      <c r="H87" s="53"/>
      <c r="I87" s="14"/>
      <c r="J87" s="14"/>
      <c r="K87" s="14"/>
      <c r="L87" s="14"/>
      <c r="M87" s="14"/>
      <c r="N87" s="14"/>
      <c r="O87" s="14"/>
      <c r="P87" s="14"/>
      <c r="Q87" s="14"/>
      <c r="R87" s="14"/>
      <c r="S87" s="14"/>
      <c r="T87" s="14"/>
      <c r="U87" s="14"/>
      <c r="V87" s="14"/>
      <c r="W87" s="14"/>
      <c r="X87" s="14"/>
      <c r="Y87" s="14"/>
      <c r="Z87" s="14"/>
      <c r="AI87" s="53"/>
    </row>
    <row r="88" spans="6:35" ht="12.75">
      <c r="F88" s="14"/>
      <c r="G88" s="14"/>
      <c r="H88" s="53"/>
      <c r="I88" s="14"/>
      <c r="J88" s="14"/>
      <c r="K88" s="14"/>
      <c r="L88" s="14"/>
      <c r="M88" s="14"/>
      <c r="N88" s="14"/>
      <c r="O88" s="14"/>
      <c r="P88" s="14"/>
      <c r="Q88" s="14"/>
      <c r="R88" s="14"/>
      <c r="S88" s="14"/>
      <c r="T88" s="14"/>
      <c r="U88" s="14"/>
      <c r="V88" s="14"/>
      <c r="W88" s="14"/>
      <c r="X88" s="14"/>
      <c r="Y88" s="14"/>
      <c r="Z88" s="14"/>
      <c r="AI88" s="53"/>
    </row>
    <row r="89" spans="6:35" ht="12.75">
      <c r="F89" s="14"/>
      <c r="G89" s="14"/>
      <c r="H89" s="53"/>
      <c r="I89" s="14"/>
      <c r="J89" s="14"/>
      <c r="K89" s="14"/>
      <c r="L89" s="14"/>
      <c r="M89" s="14"/>
      <c r="N89" s="14"/>
      <c r="O89" s="14"/>
      <c r="P89" s="14"/>
      <c r="Q89" s="14"/>
      <c r="R89" s="14"/>
      <c r="S89" s="14"/>
      <c r="T89" s="14"/>
      <c r="U89" s="14"/>
      <c r="V89" s="14"/>
      <c r="W89" s="14"/>
      <c r="X89" s="14"/>
      <c r="Y89" s="14"/>
      <c r="Z89" s="14"/>
      <c r="AI89" s="53"/>
    </row>
    <row r="90" spans="6:35" ht="12.75">
      <c r="F90" s="14"/>
      <c r="G90" s="14"/>
      <c r="H90" s="53"/>
      <c r="I90" s="14"/>
      <c r="J90" s="14"/>
      <c r="K90" s="14"/>
      <c r="L90" s="14"/>
      <c r="M90" s="14"/>
      <c r="N90" s="14"/>
      <c r="O90" s="14"/>
      <c r="P90" s="14"/>
      <c r="Q90" s="14"/>
      <c r="R90" s="14"/>
      <c r="S90" s="14"/>
      <c r="T90" s="14"/>
      <c r="U90" s="14"/>
      <c r="V90" s="14"/>
      <c r="W90" s="14"/>
      <c r="X90" s="14"/>
      <c r="Y90" s="14"/>
      <c r="Z90" s="14"/>
      <c r="AI90" s="53"/>
    </row>
    <row r="91" spans="6:35" ht="12.75">
      <c r="F91" s="14"/>
      <c r="G91" s="14"/>
      <c r="H91" s="53"/>
      <c r="I91" s="14"/>
      <c r="J91" s="14"/>
      <c r="K91" s="14"/>
      <c r="L91" s="14"/>
      <c r="M91" s="14"/>
      <c r="N91" s="14"/>
      <c r="O91" s="14"/>
      <c r="P91" s="14"/>
      <c r="Q91" s="14"/>
      <c r="R91" s="14"/>
      <c r="S91" s="14"/>
      <c r="T91" s="14"/>
      <c r="U91" s="14"/>
      <c r="V91" s="14"/>
      <c r="W91" s="14"/>
      <c r="X91" s="14"/>
      <c r="Y91" s="14"/>
      <c r="Z91" s="14"/>
      <c r="AI91" s="53"/>
    </row>
    <row r="92" spans="6:35" ht="12.75">
      <c r="F92" s="14"/>
      <c r="G92" s="14"/>
      <c r="H92" s="53"/>
      <c r="I92" s="14"/>
      <c r="J92" s="14"/>
      <c r="K92" s="14"/>
      <c r="L92" s="14"/>
      <c r="M92" s="14"/>
      <c r="N92" s="14"/>
      <c r="O92" s="14"/>
      <c r="P92" s="14"/>
      <c r="Q92" s="14"/>
      <c r="R92" s="14"/>
      <c r="S92" s="14"/>
      <c r="T92" s="14"/>
      <c r="U92" s="14"/>
      <c r="V92" s="14"/>
      <c r="W92" s="14"/>
      <c r="X92" s="14"/>
      <c r="Y92" s="14"/>
      <c r="Z92" s="14"/>
      <c r="AI92" s="53"/>
    </row>
    <row r="93" spans="6:35" ht="12.75">
      <c r="F93" s="14"/>
      <c r="G93" s="14"/>
      <c r="H93" s="53"/>
      <c r="I93" s="14"/>
      <c r="J93" s="14"/>
      <c r="K93" s="14"/>
      <c r="L93" s="14"/>
      <c r="M93" s="14"/>
      <c r="N93" s="14"/>
      <c r="O93" s="14"/>
      <c r="P93" s="14"/>
      <c r="Q93" s="14"/>
      <c r="R93" s="14"/>
      <c r="S93" s="14"/>
      <c r="T93" s="14"/>
      <c r="U93" s="14"/>
      <c r="V93" s="14"/>
      <c r="W93" s="14"/>
      <c r="X93" s="14"/>
      <c r="Y93" s="14"/>
      <c r="Z93" s="14"/>
      <c r="AI93" s="53"/>
    </row>
    <row r="94" spans="6:35" ht="12.75">
      <c r="F94" s="14"/>
      <c r="G94" s="14"/>
      <c r="H94" s="53"/>
      <c r="I94" s="14"/>
      <c r="J94" s="14"/>
      <c r="K94" s="14"/>
      <c r="L94" s="14"/>
      <c r="M94" s="14"/>
      <c r="N94" s="14"/>
      <c r="O94" s="14"/>
      <c r="P94" s="14"/>
      <c r="Q94" s="14"/>
      <c r="R94" s="14"/>
      <c r="S94" s="14"/>
      <c r="T94" s="14"/>
      <c r="U94" s="14"/>
      <c r="V94" s="14"/>
      <c r="W94" s="14"/>
      <c r="X94" s="14"/>
      <c r="Y94" s="14"/>
      <c r="Z94" s="14"/>
      <c r="AI94" s="53"/>
    </row>
    <row r="95" spans="6:35" ht="12.75">
      <c r="F95" s="14"/>
      <c r="G95" s="14"/>
      <c r="H95" s="53"/>
      <c r="I95" s="14"/>
      <c r="J95" s="14"/>
      <c r="K95" s="14"/>
      <c r="L95" s="14"/>
      <c r="M95" s="14"/>
      <c r="N95" s="14"/>
      <c r="O95" s="14"/>
      <c r="P95" s="14"/>
      <c r="Q95" s="14"/>
      <c r="R95" s="14"/>
      <c r="S95" s="14"/>
      <c r="T95" s="14"/>
      <c r="U95" s="14"/>
      <c r="V95" s="14"/>
      <c r="W95" s="14"/>
      <c r="X95" s="14"/>
      <c r="Y95" s="14"/>
      <c r="Z95" s="14"/>
      <c r="AI95" s="53"/>
    </row>
    <row r="96" spans="6:35" ht="12.75">
      <c r="F96" s="14"/>
      <c r="G96" s="14"/>
      <c r="H96" s="53"/>
      <c r="I96" s="14"/>
      <c r="J96" s="14"/>
      <c r="K96" s="14"/>
      <c r="L96" s="14"/>
      <c r="M96" s="14"/>
      <c r="N96" s="14"/>
      <c r="O96" s="14"/>
      <c r="P96" s="14"/>
      <c r="Q96" s="14"/>
      <c r="R96" s="14"/>
      <c r="S96" s="14"/>
      <c r="T96" s="14"/>
      <c r="U96" s="14"/>
      <c r="V96" s="14"/>
      <c r="W96" s="14"/>
      <c r="X96" s="14"/>
      <c r="Y96" s="14"/>
      <c r="Z96" s="14"/>
      <c r="AI96" s="53"/>
    </row>
    <row r="97" spans="6:35" ht="12.75">
      <c r="F97" s="14"/>
      <c r="G97" s="14"/>
      <c r="H97" s="53"/>
      <c r="I97" s="14"/>
      <c r="J97" s="14"/>
      <c r="K97" s="14"/>
      <c r="L97" s="14"/>
      <c r="M97" s="14"/>
      <c r="N97" s="14"/>
      <c r="O97" s="14"/>
      <c r="P97" s="14"/>
      <c r="Q97" s="14"/>
      <c r="R97" s="14"/>
      <c r="S97" s="14"/>
      <c r="T97" s="14"/>
      <c r="U97" s="14"/>
      <c r="V97" s="14"/>
      <c r="W97" s="14"/>
      <c r="X97" s="14"/>
      <c r="Y97" s="14"/>
      <c r="Z97" s="14"/>
      <c r="AI97" s="53"/>
    </row>
    <row r="98" spans="6:35" ht="12.75">
      <c r="F98" s="14"/>
      <c r="G98" s="14"/>
      <c r="H98" s="53"/>
      <c r="I98" s="14"/>
      <c r="J98" s="14"/>
      <c r="K98" s="14"/>
      <c r="L98" s="14"/>
      <c r="M98" s="14"/>
      <c r="N98" s="14"/>
      <c r="O98" s="14"/>
      <c r="P98" s="14"/>
      <c r="Q98" s="14"/>
      <c r="R98" s="14"/>
      <c r="S98" s="14"/>
      <c r="T98" s="14"/>
      <c r="U98" s="14"/>
      <c r="V98" s="14"/>
      <c r="W98" s="14"/>
      <c r="X98" s="14"/>
      <c r="Y98" s="14"/>
      <c r="Z98" s="14"/>
      <c r="AI98" s="53"/>
    </row>
    <row r="99" spans="6:35" ht="12.75">
      <c r="F99" s="14"/>
      <c r="G99" s="14"/>
      <c r="H99" s="53"/>
      <c r="I99" s="14"/>
      <c r="J99" s="14"/>
      <c r="K99" s="14"/>
      <c r="L99" s="14"/>
      <c r="M99" s="14"/>
      <c r="N99" s="14"/>
      <c r="O99" s="14"/>
      <c r="P99" s="14"/>
      <c r="Q99" s="14"/>
      <c r="R99" s="14"/>
      <c r="S99" s="14"/>
      <c r="T99" s="14"/>
      <c r="U99" s="14"/>
      <c r="V99" s="14"/>
      <c r="W99" s="14"/>
      <c r="X99" s="14"/>
      <c r="Y99" s="14"/>
      <c r="Z99" s="14"/>
      <c r="AI99" s="53"/>
    </row>
    <row r="100" spans="6:35" ht="12.75">
      <c r="F100" s="14"/>
      <c r="G100" s="14"/>
      <c r="H100" s="53"/>
      <c r="I100" s="14"/>
      <c r="J100" s="14"/>
      <c r="K100" s="14"/>
      <c r="L100" s="14"/>
      <c r="M100" s="14"/>
      <c r="N100" s="14"/>
      <c r="O100" s="14"/>
      <c r="P100" s="14"/>
      <c r="Q100" s="14"/>
      <c r="R100" s="14"/>
      <c r="S100" s="14"/>
      <c r="T100" s="14"/>
      <c r="U100" s="14"/>
      <c r="V100" s="14"/>
      <c r="W100" s="14"/>
      <c r="X100" s="14"/>
      <c r="Y100" s="14"/>
      <c r="Z100" s="14"/>
      <c r="AI100" s="53"/>
    </row>
    <row r="101" spans="6:35" ht="12.75">
      <c r="F101" s="14"/>
      <c r="G101" s="14"/>
      <c r="H101" s="53"/>
      <c r="I101" s="14"/>
      <c r="J101" s="14"/>
      <c r="K101" s="14"/>
      <c r="L101" s="14"/>
      <c r="M101" s="14"/>
      <c r="N101" s="14"/>
      <c r="O101" s="14"/>
      <c r="P101" s="14"/>
      <c r="Q101" s="14"/>
      <c r="R101" s="14"/>
      <c r="S101" s="14"/>
      <c r="T101" s="14"/>
      <c r="U101" s="14"/>
      <c r="V101" s="14"/>
      <c r="W101" s="14"/>
      <c r="X101" s="14"/>
      <c r="Y101" s="14"/>
      <c r="Z101" s="14"/>
      <c r="AI101" s="53"/>
    </row>
    <row r="102" spans="6:35" ht="12.75">
      <c r="F102" s="14"/>
      <c r="G102" s="14"/>
      <c r="H102" s="53"/>
      <c r="I102" s="14"/>
      <c r="J102" s="14"/>
      <c r="K102" s="14"/>
      <c r="L102" s="14"/>
      <c r="M102" s="14"/>
      <c r="N102" s="14"/>
      <c r="O102" s="14"/>
      <c r="P102" s="14"/>
      <c r="Q102" s="14"/>
      <c r="R102" s="14"/>
      <c r="S102" s="14"/>
      <c r="T102" s="14"/>
      <c r="U102" s="14"/>
      <c r="V102" s="14"/>
      <c r="W102" s="14"/>
      <c r="X102" s="14"/>
      <c r="Y102" s="14"/>
      <c r="Z102" s="14"/>
      <c r="AI102" s="53"/>
    </row>
    <row r="103" spans="6:35" ht="12.75">
      <c r="F103" s="14"/>
      <c r="G103" s="14"/>
      <c r="H103" s="53"/>
      <c r="I103" s="14"/>
      <c r="J103" s="14"/>
      <c r="K103" s="14"/>
      <c r="L103" s="14"/>
      <c r="M103" s="14"/>
      <c r="N103" s="14"/>
      <c r="O103" s="14"/>
      <c r="P103" s="14"/>
      <c r="Q103" s="14"/>
      <c r="R103" s="14"/>
      <c r="S103" s="14"/>
      <c r="T103" s="14"/>
      <c r="U103" s="14"/>
      <c r="V103" s="14"/>
      <c r="W103" s="14"/>
      <c r="X103" s="14"/>
      <c r="Y103" s="14"/>
      <c r="Z103" s="14"/>
      <c r="AI103" s="53"/>
    </row>
    <row r="104" spans="6:35" ht="12.75">
      <c r="F104" s="14"/>
      <c r="G104" s="14"/>
      <c r="H104" s="53"/>
      <c r="I104" s="14"/>
      <c r="J104" s="14"/>
      <c r="K104" s="14"/>
      <c r="L104" s="14"/>
      <c r="M104" s="14"/>
      <c r="N104" s="14"/>
      <c r="O104" s="14"/>
      <c r="P104" s="14"/>
      <c r="Q104" s="14"/>
      <c r="R104" s="14"/>
      <c r="S104" s="14"/>
      <c r="T104" s="14"/>
      <c r="U104" s="14"/>
      <c r="V104" s="14"/>
      <c r="W104" s="14"/>
      <c r="X104" s="14"/>
      <c r="Y104" s="14"/>
      <c r="Z104" s="14"/>
      <c r="AI104" s="53"/>
    </row>
    <row r="105" spans="6:35" ht="12.75">
      <c r="F105" s="14"/>
      <c r="G105" s="14"/>
      <c r="H105" s="53"/>
      <c r="I105" s="14"/>
      <c r="J105" s="14"/>
      <c r="K105" s="14"/>
      <c r="L105" s="14"/>
      <c r="M105" s="14"/>
      <c r="N105" s="14"/>
      <c r="O105" s="14"/>
      <c r="P105" s="14"/>
      <c r="Q105" s="14"/>
      <c r="R105" s="14"/>
      <c r="S105" s="14"/>
      <c r="T105" s="14"/>
      <c r="U105" s="14"/>
      <c r="V105" s="14"/>
      <c r="W105" s="14"/>
      <c r="X105" s="14"/>
      <c r="Y105" s="14"/>
      <c r="Z105" s="14"/>
      <c r="AI105" s="53"/>
    </row>
    <row r="106" spans="6:35" ht="12.75">
      <c r="F106" s="14"/>
      <c r="G106" s="14"/>
      <c r="H106" s="53"/>
      <c r="I106" s="14"/>
      <c r="J106" s="14"/>
      <c r="K106" s="14"/>
      <c r="L106" s="14"/>
      <c r="M106" s="14"/>
      <c r="N106" s="14"/>
      <c r="O106" s="14"/>
      <c r="P106" s="14"/>
      <c r="Q106" s="14"/>
      <c r="R106" s="14"/>
      <c r="S106" s="14"/>
      <c r="T106" s="14"/>
      <c r="U106" s="14"/>
      <c r="V106" s="14"/>
      <c r="W106" s="14"/>
      <c r="X106" s="14"/>
      <c r="Y106" s="14"/>
      <c r="Z106" s="14"/>
      <c r="AI106" s="53"/>
    </row>
    <row r="107" spans="6:35" ht="12.75">
      <c r="F107" s="14"/>
      <c r="G107" s="14"/>
      <c r="H107" s="53"/>
      <c r="I107" s="14"/>
      <c r="J107" s="14"/>
      <c r="K107" s="14"/>
      <c r="L107" s="14"/>
      <c r="M107" s="14"/>
      <c r="N107" s="14"/>
      <c r="O107" s="14"/>
      <c r="P107" s="14"/>
      <c r="Q107" s="14"/>
      <c r="R107" s="14"/>
      <c r="S107" s="14"/>
      <c r="T107" s="14"/>
      <c r="U107" s="14"/>
      <c r="V107" s="14"/>
      <c r="W107" s="14"/>
      <c r="X107" s="14"/>
      <c r="Y107" s="14"/>
      <c r="Z107" s="14"/>
      <c r="AI107" s="53"/>
    </row>
    <row r="108" spans="6:35" ht="12.75">
      <c r="F108" s="14"/>
      <c r="G108" s="14"/>
      <c r="H108" s="53"/>
      <c r="I108" s="14"/>
      <c r="J108" s="14"/>
      <c r="K108" s="14"/>
      <c r="L108" s="14"/>
      <c r="M108" s="14"/>
      <c r="N108" s="14"/>
      <c r="O108" s="14"/>
      <c r="P108" s="14"/>
      <c r="Q108" s="14"/>
      <c r="R108" s="14"/>
      <c r="S108" s="14"/>
      <c r="T108" s="14"/>
      <c r="U108" s="14"/>
      <c r="V108" s="14"/>
      <c r="W108" s="14"/>
      <c r="X108" s="14"/>
      <c r="Y108" s="14"/>
      <c r="Z108" s="14"/>
      <c r="AI108" s="53"/>
    </row>
    <row r="109" spans="6:35" ht="12.75">
      <c r="F109" s="14"/>
      <c r="G109" s="14"/>
      <c r="H109" s="53"/>
      <c r="I109" s="14"/>
      <c r="J109" s="14"/>
      <c r="K109" s="14"/>
      <c r="L109" s="14"/>
      <c r="M109" s="14"/>
      <c r="N109" s="14"/>
      <c r="O109" s="14"/>
      <c r="P109" s="14"/>
      <c r="Q109" s="14"/>
      <c r="R109" s="14"/>
      <c r="S109" s="14"/>
      <c r="T109" s="14"/>
      <c r="U109" s="14"/>
      <c r="V109" s="14"/>
      <c r="W109" s="14"/>
      <c r="X109" s="14"/>
      <c r="Y109" s="14"/>
      <c r="Z109" s="14"/>
      <c r="AI109" s="53"/>
    </row>
    <row r="110" spans="6:35" ht="12.75">
      <c r="F110" s="14"/>
      <c r="G110" s="14"/>
      <c r="H110" s="53"/>
      <c r="I110" s="14"/>
      <c r="J110" s="14"/>
      <c r="K110" s="14"/>
      <c r="L110" s="14"/>
      <c r="M110" s="14"/>
      <c r="N110" s="14"/>
      <c r="O110" s="14"/>
      <c r="P110" s="14"/>
      <c r="Q110" s="14"/>
      <c r="R110" s="14"/>
      <c r="S110" s="14"/>
      <c r="T110" s="14"/>
      <c r="U110" s="14"/>
      <c r="V110" s="14"/>
      <c r="W110" s="14"/>
      <c r="X110" s="14"/>
      <c r="Y110" s="14"/>
      <c r="Z110" s="14"/>
      <c r="AI110" s="53"/>
    </row>
    <row r="111" spans="6:35" ht="12.75">
      <c r="F111" s="14"/>
      <c r="G111" s="14"/>
      <c r="H111" s="53"/>
      <c r="I111" s="14"/>
      <c r="J111" s="14"/>
      <c r="K111" s="14"/>
      <c r="L111" s="14"/>
      <c r="M111" s="14"/>
      <c r="N111" s="14"/>
      <c r="O111" s="14"/>
      <c r="P111" s="14"/>
      <c r="Q111" s="14"/>
      <c r="R111" s="14"/>
      <c r="S111" s="14"/>
      <c r="T111" s="14"/>
      <c r="U111" s="14"/>
      <c r="V111" s="14"/>
      <c r="W111" s="14"/>
      <c r="X111" s="14"/>
      <c r="Y111" s="14"/>
      <c r="Z111" s="14"/>
      <c r="AI111" s="53"/>
    </row>
    <row r="112" spans="6:35" ht="12.75">
      <c r="F112" s="14"/>
      <c r="G112" s="14"/>
      <c r="H112" s="53"/>
      <c r="I112" s="14"/>
      <c r="J112" s="14"/>
      <c r="K112" s="14"/>
      <c r="L112" s="14"/>
      <c r="M112" s="14"/>
      <c r="N112" s="14"/>
      <c r="O112" s="14"/>
      <c r="P112" s="14"/>
      <c r="Q112" s="14"/>
      <c r="R112" s="14"/>
      <c r="S112" s="14"/>
      <c r="T112" s="14"/>
      <c r="U112" s="14"/>
      <c r="V112" s="14"/>
      <c r="W112" s="14"/>
      <c r="X112" s="14"/>
      <c r="Y112" s="14"/>
      <c r="Z112" s="14"/>
      <c r="AI112" s="53"/>
    </row>
    <row r="113" spans="6:35" ht="12.75">
      <c r="F113" s="14"/>
      <c r="G113" s="14"/>
      <c r="H113" s="53"/>
      <c r="I113" s="14"/>
      <c r="J113" s="14"/>
      <c r="K113" s="14"/>
      <c r="L113" s="14"/>
      <c r="M113" s="14"/>
      <c r="N113" s="14"/>
      <c r="O113" s="14"/>
      <c r="P113" s="14"/>
      <c r="Q113" s="14"/>
      <c r="R113" s="14"/>
      <c r="S113" s="14"/>
      <c r="T113" s="14"/>
      <c r="U113" s="14"/>
      <c r="V113" s="14"/>
      <c r="W113" s="14"/>
      <c r="X113" s="14"/>
      <c r="Y113" s="14"/>
      <c r="Z113" s="14"/>
      <c r="AI113" s="53"/>
    </row>
    <row r="114" spans="6:35" ht="12.75">
      <c r="F114" s="14"/>
      <c r="G114" s="14"/>
      <c r="H114" s="53"/>
      <c r="I114" s="14"/>
      <c r="J114" s="14"/>
      <c r="K114" s="14"/>
      <c r="L114" s="14"/>
      <c r="M114" s="14"/>
      <c r="N114" s="14"/>
      <c r="O114" s="14"/>
      <c r="P114" s="14"/>
      <c r="Q114" s="14"/>
      <c r="R114" s="14"/>
      <c r="S114" s="14"/>
      <c r="T114" s="14"/>
      <c r="U114" s="14"/>
      <c r="V114" s="14"/>
      <c r="W114" s="14"/>
      <c r="X114" s="14"/>
      <c r="Y114" s="14"/>
      <c r="Z114" s="14"/>
      <c r="AI114" s="53"/>
    </row>
    <row r="115" spans="6:35" ht="12.75">
      <c r="F115" s="14"/>
      <c r="G115" s="14"/>
      <c r="H115" s="53"/>
      <c r="I115" s="14"/>
      <c r="J115" s="14"/>
      <c r="K115" s="14"/>
      <c r="L115" s="14"/>
      <c r="M115" s="14"/>
      <c r="N115" s="14"/>
      <c r="O115" s="14"/>
      <c r="P115" s="14"/>
      <c r="Q115" s="14"/>
      <c r="R115" s="14"/>
      <c r="S115" s="14"/>
      <c r="T115" s="14"/>
      <c r="U115" s="14"/>
      <c r="V115" s="14"/>
      <c r="W115" s="14"/>
      <c r="X115" s="14"/>
      <c r="Y115" s="14"/>
      <c r="Z115" s="14"/>
      <c r="AI115" s="53"/>
    </row>
    <row r="116" spans="6:35" ht="12.75">
      <c r="F116" s="14"/>
      <c r="G116" s="14"/>
      <c r="H116" s="53"/>
      <c r="I116" s="14"/>
      <c r="J116" s="14"/>
      <c r="K116" s="14"/>
      <c r="L116" s="14"/>
      <c r="M116" s="14"/>
      <c r="N116" s="14"/>
      <c r="O116" s="14"/>
      <c r="P116" s="14"/>
      <c r="Q116" s="14"/>
      <c r="R116" s="14"/>
      <c r="S116" s="14"/>
      <c r="T116" s="14"/>
      <c r="U116" s="14"/>
      <c r="V116" s="14"/>
      <c r="W116" s="14"/>
      <c r="X116" s="14"/>
      <c r="Y116" s="14"/>
      <c r="Z116" s="14"/>
      <c r="AI116" s="53"/>
    </row>
    <row r="117" spans="6:35" ht="12.75">
      <c r="F117" s="14"/>
      <c r="G117" s="14"/>
      <c r="H117" s="53"/>
      <c r="I117" s="14"/>
      <c r="J117" s="14"/>
      <c r="K117" s="14"/>
      <c r="L117" s="14"/>
      <c r="M117" s="14"/>
      <c r="N117" s="14"/>
      <c r="O117" s="14"/>
      <c r="P117" s="14"/>
      <c r="Q117" s="14"/>
      <c r="R117" s="14"/>
      <c r="S117" s="14"/>
      <c r="T117" s="14"/>
      <c r="U117" s="14"/>
      <c r="V117" s="14"/>
      <c r="W117" s="14"/>
      <c r="X117" s="14"/>
      <c r="Y117" s="14"/>
      <c r="Z117" s="14"/>
      <c r="AI117" s="53"/>
    </row>
    <row r="118" spans="6:35" ht="12.75">
      <c r="F118" s="14"/>
      <c r="G118" s="14"/>
      <c r="H118" s="53"/>
      <c r="I118" s="14"/>
      <c r="J118" s="14"/>
      <c r="K118" s="14"/>
      <c r="L118" s="14"/>
      <c r="M118" s="14"/>
      <c r="N118" s="14"/>
      <c r="O118" s="14"/>
      <c r="P118" s="14"/>
      <c r="Q118" s="14"/>
      <c r="R118" s="14"/>
      <c r="S118" s="14"/>
      <c r="T118" s="14"/>
      <c r="U118" s="14"/>
      <c r="V118" s="14"/>
      <c r="W118" s="14"/>
      <c r="X118" s="14"/>
      <c r="Y118" s="14"/>
      <c r="Z118" s="14"/>
      <c r="AI118" s="53"/>
    </row>
    <row r="119" spans="6:35" ht="12.75">
      <c r="F119" s="14"/>
      <c r="G119" s="14"/>
      <c r="H119" s="53"/>
      <c r="I119" s="14"/>
      <c r="J119" s="14"/>
      <c r="K119" s="14"/>
      <c r="L119" s="14"/>
      <c r="M119" s="14"/>
      <c r="N119" s="14"/>
      <c r="O119" s="14"/>
      <c r="P119" s="14"/>
      <c r="Q119" s="14"/>
      <c r="R119" s="14"/>
      <c r="S119" s="14"/>
      <c r="T119" s="14"/>
      <c r="U119" s="14"/>
      <c r="V119" s="14"/>
      <c r="W119" s="14"/>
      <c r="X119" s="14"/>
      <c r="Y119" s="14"/>
      <c r="Z119" s="14"/>
      <c r="AI119" s="53"/>
    </row>
    <row r="120" spans="6:35" ht="12.75">
      <c r="F120" s="14"/>
      <c r="G120" s="14"/>
      <c r="H120" s="53"/>
      <c r="I120" s="14"/>
      <c r="J120" s="14"/>
      <c r="K120" s="14"/>
      <c r="L120" s="14"/>
      <c r="M120" s="14"/>
      <c r="N120" s="14"/>
      <c r="O120" s="14"/>
      <c r="P120" s="14"/>
      <c r="Q120" s="14"/>
      <c r="R120" s="14"/>
      <c r="S120" s="14"/>
      <c r="T120" s="14"/>
      <c r="U120" s="14"/>
      <c r="V120" s="14"/>
      <c r="W120" s="14"/>
      <c r="X120" s="14"/>
      <c r="Y120" s="14"/>
      <c r="Z120" s="14"/>
      <c r="AI120" s="53"/>
    </row>
    <row r="121" spans="6:35" ht="12.75">
      <c r="F121" s="14"/>
      <c r="G121" s="14"/>
      <c r="H121" s="53"/>
      <c r="I121" s="14"/>
      <c r="J121" s="14"/>
      <c r="K121" s="14"/>
      <c r="L121" s="14"/>
      <c r="M121" s="14"/>
      <c r="N121" s="14"/>
      <c r="O121" s="14"/>
      <c r="P121" s="14"/>
      <c r="Q121" s="14"/>
      <c r="R121" s="14"/>
      <c r="S121" s="14"/>
      <c r="T121" s="14"/>
      <c r="U121" s="14"/>
      <c r="V121" s="14"/>
      <c r="W121" s="14"/>
      <c r="X121" s="14"/>
      <c r="Y121" s="14"/>
      <c r="Z121" s="14"/>
      <c r="AI121" s="53"/>
    </row>
    <row r="122" spans="6:35" ht="12.75">
      <c r="F122" s="14"/>
      <c r="G122" s="14"/>
      <c r="H122" s="53"/>
      <c r="I122" s="14"/>
      <c r="J122" s="14"/>
      <c r="K122" s="14"/>
      <c r="L122" s="14"/>
      <c r="M122" s="14"/>
      <c r="N122" s="14"/>
      <c r="O122" s="14"/>
      <c r="P122" s="14"/>
      <c r="Q122" s="14"/>
      <c r="R122" s="14"/>
      <c r="S122" s="14"/>
      <c r="T122" s="14"/>
      <c r="U122" s="14"/>
      <c r="V122" s="14"/>
      <c r="W122" s="14"/>
      <c r="X122" s="14"/>
      <c r="Y122" s="14"/>
      <c r="Z122" s="14"/>
      <c r="AI122" s="53"/>
    </row>
    <row r="123" spans="6:35" ht="12.75">
      <c r="F123" s="14"/>
      <c r="G123" s="14"/>
      <c r="H123" s="53"/>
      <c r="I123" s="14"/>
      <c r="J123" s="14"/>
      <c r="K123" s="14"/>
      <c r="L123" s="14"/>
      <c r="M123" s="14"/>
      <c r="N123" s="14"/>
      <c r="O123" s="14"/>
      <c r="P123" s="14"/>
      <c r="Q123" s="14"/>
      <c r="R123" s="14"/>
      <c r="S123" s="14"/>
      <c r="T123" s="14"/>
      <c r="U123" s="14"/>
      <c r="V123" s="14"/>
      <c r="W123" s="14"/>
      <c r="X123" s="14"/>
      <c r="Y123" s="14"/>
      <c r="Z123" s="14"/>
      <c r="AI123" s="53"/>
    </row>
    <row r="124" spans="6:35" ht="12.75">
      <c r="F124" s="14"/>
      <c r="G124" s="14"/>
      <c r="H124" s="53"/>
      <c r="I124" s="14"/>
      <c r="J124" s="14"/>
      <c r="K124" s="14"/>
      <c r="L124" s="14"/>
      <c r="M124" s="14"/>
      <c r="N124" s="14"/>
      <c r="O124" s="14"/>
      <c r="P124" s="14"/>
      <c r="Q124" s="14"/>
      <c r="R124" s="14"/>
      <c r="S124" s="14"/>
      <c r="T124" s="14"/>
      <c r="U124" s="14"/>
      <c r="V124" s="14"/>
      <c r="W124" s="14"/>
      <c r="X124" s="14"/>
      <c r="Y124" s="14"/>
      <c r="Z124" s="14"/>
      <c r="AI124" s="53"/>
    </row>
    <row r="125" spans="6:35" ht="12.75">
      <c r="F125" s="14"/>
      <c r="G125" s="14"/>
      <c r="H125" s="53"/>
      <c r="I125" s="14"/>
      <c r="J125" s="14"/>
      <c r="K125" s="14"/>
      <c r="L125" s="14"/>
      <c r="M125" s="14"/>
      <c r="N125" s="14"/>
      <c r="O125" s="14"/>
      <c r="P125" s="14"/>
      <c r="Q125" s="14"/>
      <c r="R125" s="14"/>
      <c r="S125" s="14"/>
      <c r="T125" s="14"/>
      <c r="U125" s="14"/>
      <c r="V125" s="14"/>
      <c r="W125" s="14"/>
      <c r="X125" s="14"/>
      <c r="Y125" s="14"/>
      <c r="Z125" s="14"/>
      <c r="AI125" s="53"/>
    </row>
    <row r="126" spans="6:35" ht="12.75">
      <c r="F126" s="14"/>
      <c r="G126" s="14"/>
      <c r="H126" s="53"/>
      <c r="I126" s="14"/>
      <c r="J126" s="14"/>
      <c r="K126" s="14"/>
      <c r="L126" s="14"/>
      <c r="M126" s="14"/>
      <c r="N126" s="14"/>
      <c r="O126" s="14"/>
      <c r="P126" s="14"/>
      <c r="Q126" s="14"/>
      <c r="R126" s="14"/>
      <c r="S126" s="14"/>
      <c r="T126" s="14"/>
      <c r="U126" s="14"/>
      <c r="V126" s="14"/>
      <c r="W126" s="14"/>
      <c r="X126" s="14"/>
      <c r="Y126" s="14"/>
      <c r="Z126" s="14"/>
      <c r="AI126" s="53"/>
    </row>
    <row r="127" spans="6:35" ht="12.75">
      <c r="F127" s="14"/>
      <c r="G127" s="14"/>
      <c r="H127" s="53"/>
      <c r="I127" s="14"/>
      <c r="J127" s="14"/>
      <c r="K127" s="14"/>
      <c r="L127" s="14"/>
      <c r="M127" s="14"/>
      <c r="N127" s="14"/>
      <c r="O127" s="14"/>
      <c r="P127" s="14"/>
      <c r="Q127" s="14"/>
      <c r="R127" s="14"/>
      <c r="S127" s="14"/>
      <c r="T127" s="14"/>
      <c r="U127" s="14"/>
      <c r="V127" s="14"/>
      <c r="W127" s="14"/>
      <c r="X127" s="14"/>
      <c r="Y127" s="14"/>
      <c r="Z127" s="14"/>
      <c r="AI127" s="53"/>
    </row>
    <row r="128" spans="6:35" ht="12.75">
      <c r="F128" s="14"/>
      <c r="G128" s="14"/>
      <c r="H128" s="53"/>
      <c r="I128" s="14"/>
      <c r="J128" s="14"/>
      <c r="K128" s="14"/>
      <c r="L128" s="14"/>
      <c r="M128" s="14"/>
      <c r="N128" s="14"/>
      <c r="O128" s="14"/>
      <c r="P128" s="14"/>
      <c r="Q128" s="14"/>
      <c r="R128" s="14"/>
      <c r="S128" s="14"/>
      <c r="T128" s="14"/>
      <c r="U128" s="14"/>
      <c r="V128" s="14"/>
      <c r="W128" s="14"/>
      <c r="X128" s="14"/>
      <c r="Y128" s="14"/>
      <c r="Z128" s="14"/>
      <c r="AI128" s="53"/>
    </row>
    <row r="129" spans="6:35" ht="12.75">
      <c r="F129" s="14"/>
      <c r="G129" s="14"/>
      <c r="H129" s="53"/>
      <c r="I129" s="14"/>
      <c r="J129" s="14"/>
      <c r="K129" s="14"/>
      <c r="L129" s="14"/>
      <c r="M129" s="14"/>
      <c r="N129" s="14"/>
      <c r="O129" s="14"/>
      <c r="P129" s="14"/>
      <c r="Q129" s="14"/>
      <c r="R129" s="14"/>
      <c r="S129" s="14"/>
      <c r="T129" s="14"/>
      <c r="U129" s="14"/>
      <c r="V129" s="14"/>
      <c r="W129" s="14"/>
      <c r="X129" s="14"/>
      <c r="Y129" s="14"/>
      <c r="Z129" s="14"/>
      <c r="AI129" s="53"/>
    </row>
    <row r="130" spans="6:35" ht="12.75">
      <c r="F130" s="14"/>
      <c r="G130" s="14"/>
      <c r="H130" s="53"/>
      <c r="I130" s="14"/>
      <c r="J130" s="14"/>
      <c r="K130" s="14"/>
      <c r="L130" s="14"/>
      <c r="M130" s="14"/>
      <c r="N130" s="14"/>
      <c r="O130" s="14"/>
      <c r="P130" s="14"/>
      <c r="Q130" s="14"/>
      <c r="R130" s="14"/>
      <c r="S130" s="14"/>
      <c r="T130" s="14"/>
      <c r="U130" s="14"/>
      <c r="V130" s="14"/>
      <c r="W130" s="14"/>
      <c r="X130" s="14"/>
      <c r="Y130" s="14"/>
      <c r="Z130" s="14"/>
      <c r="AI130" s="53"/>
    </row>
    <row r="131" spans="6:35" ht="12.75">
      <c r="F131" s="14"/>
      <c r="G131" s="14"/>
      <c r="H131" s="53"/>
      <c r="I131" s="14"/>
      <c r="J131" s="14"/>
      <c r="K131" s="14"/>
      <c r="L131" s="14"/>
      <c r="M131" s="14"/>
      <c r="N131" s="14"/>
      <c r="O131" s="14"/>
      <c r="P131" s="14"/>
      <c r="Q131" s="14"/>
      <c r="R131" s="14"/>
      <c r="S131" s="14"/>
      <c r="T131" s="14"/>
      <c r="U131" s="14"/>
      <c r="V131" s="14"/>
      <c r="W131" s="14"/>
      <c r="X131" s="14"/>
      <c r="Y131" s="14"/>
      <c r="Z131" s="14"/>
      <c r="AI131" s="53"/>
    </row>
    <row r="132" spans="6:35" ht="12.75">
      <c r="F132" s="14"/>
      <c r="G132" s="14"/>
      <c r="H132" s="53"/>
      <c r="I132" s="14"/>
      <c r="J132" s="14"/>
      <c r="K132" s="14"/>
      <c r="L132" s="14"/>
      <c r="M132" s="14"/>
      <c r="N132" s="14"/>
      <c r="O132" s="14"/>
      <c r="P132" s="14"/>
      <c r="Q132" s="14"/>
      <c r="R132" s="14"/>
      <c r="S132" s="14"/>
      <c r="T132" s="14"/>
      <c r="U132" s="14"/>
      <c r="V132" s="14"/>
      <c r="W132" s="14"/>
      <c r="X132" s="14"/>
      <c r="Y132" s="14"/>
      <c r="Z132" s="14"/>
      <c r="AI132" s="53"/>
    </row>
    <row r="133" spans="6:35" ht="12.75">
      <c r="F133" s="14"/>
      <c r="G133" s="14"/>
      <c r="H133" s="53"/>
      <c r="I133" s="14"/>
      <c r="J133" s="14"/>
      <c r="K133" s="14"/>
      <c r="L133" s="14"/>
      <c r="M133" s="14"/>
      <c r="N133" s="14"/>
      <c r="O133" s="14"/>
      <c r="P133" s="14"/>
      <c r="Q133" s="14"/>
      <c r="R133" s="14"/>
      <c r="S133" s="14"/>
      <c r="T133" s="14"/>
      <c r="U133" s="14"/>
      <c r="V133" s="14"/>
      <c r="W133" s="14"/>
      <c r="X133" s="14"/>
      <c r="Y133" s="14"/>
      <c r="Z133" s="14"/>
      <c r="AI133" s="53"/>
    </row>
    <row r="134" spans="6:35" ht="12.75">
      <c r="F134" s="14"/>
      <c r="G134" s="14"/>
      <c r="H134" s="53"/>
      <c r="I134" s="14"/>
      <c r="J134" s="14"/>
      <c r="K134" s="14"/>
      <c r="L134" s="14"/>
      <c r="M134" s="14"/>
      <c r="N134" s="14"/>
      <c r="O134" s="14"/>
      <c r="P134" s="14"/>
      <c r="Q134" s="14"/>
      <c r="R134" s="14"/>
      <c r="S134" s="14"/>
      <c r="T134" s="14"/>
      <c r="U134" s="14"/>
      <c r="V134" s="14"/>
      <c r="W134" s="14"/>
      <c r="X134" s="14"/>
      <c r="Y134" s="14"/>
      <c r="Z134" s="14"/>
      <c r="AI134" s="53"/>
    </row>
    <row r="135" spans="6:35" ht="12.75">
      <c r="F135" s="14"/>
      <c r="G135" s="14"/>
      <c r="H135" s="53"/>
      <c r="I135" s="14"/>
      <c r="J135" s="14"/>
      <c r="K135" s="14"/>
      <c r="L135" s="14"/>
      <c r="M135" s="14"/>
      <c r="N135" s="14"/>
      <c r="O135" s="14"/>
      <c r="P135" s="14"/>
      <c r="Q135" s="14"/>
      <c r="R135" s="14"/>
      <c r="S135" s="14"/>
      <c r="T135" s="14"/>
      <c r="U135" s="14"/>
      <c r="V135" s="14"/>
      <c r="W135" s="14"/>
      <c r="X135" s="14"/>
      <c r="Y135" s="14"/>
      <c r="Z135" s="14"/>
      <c r="AI135" s="53"/>
    </row>
    <row r="136" spans="6:35" ht="12.75">
      <c r="F136" s="14"/>
      <c r="G136" s="14"/>
      <c r="H136" s="53"/>
      <c r="I136" s="14"/>
      <c r="J136" s="14"/>
      <c r="K136" s="14"/>
      <c r="L136" s="14"/>
      <c r="M136" s="14"/>
      <c r="N136" s="14"/>
      <c r="O136" s="14"/>
      <c r="P136" s="14"/>
      <c r="Q136" s="14"/>
      <c r="R136" s="14"/>
      <c r="S136" s="14"/>
      <c r="T136" s="14"/>
      <c r="U136" s="14"/>
      <c r="V136" s="14"/>
      <c r="W136" s="14"/>
      <c r="X136" s="14"/>
      <c r="Y136" s="14"/>
      <c r="Z136" s="14"/>
      <c r="AI136" s="53"/>
    </row>
    <row r="137" spans="6:35" ht="12.75">
      <c r="F137" s="14"/>
      <c r="G137" s="14"/>
      <c r="H137" s="53"/>
      <c r="I137" s="14"/>
      <c r="J137" s="14"/>
      <c r="K137" s="14"/>
      <c r="L137" s="14"/>
      <c r="M137" s="14"/>
      <c r="N137" s="14"/>
      <c r="O137" s="14"/>
      <c r="P137" s="14"/>
      <c r="Q137" s="14"/>
      <c r="R137" s="14"/>
      <c r="S137" s="14"/>
      <c r="T137" s="14"/>
      <c r="U137" s="14"/>
      <c r="V137" s="14"/>
      <c r="W137" s="14"/>
      <c r="X137" s="14"/>
      <c r="Y137" s="14"/>
      <c r="Z137" s="14"/>
      <c r="AI137" s="53"/>
    </row>
    <row r="138" spans="6:35" ht="12.75">
      <c r="F138" s="14"/>
      <c r="G138" s="14"/>
      <c r="H138" s="53"/>
      <c r="I138" s="14"/>
      <c r="J138" s="14"/>
      <c r="K138" s="14"/>
      <c r="L138" s="14"/>
      <c r="M138" s="14"/>
      <c r="N138" s="14"/>
      <c r="O138" s="14"/>
      <c r="P138" s="14"/>
      <c r="Q138" s="14"/>
      <c r="R138" s="14"/>
      <c r="S138" s="14"/>
      <c r="T138" s="14"/>
      <c r="U138" s="14"/>
      <c r="V138" s="14"/>
      <c r="W138" s="14"/>
      <c r="X138" s="14"/>
      <c r="Y138" s="14"/>
      <c r="Z138" s="14"/>
      <c r="AI138" s="53"/>
    </row>
    <row r="139" spans="6:35" ht="12.75">
      <c r="F139" s="14"/>
      <c r="G139" s="14"/>
      <c r="H139" s="53"/>
      <c r="I139" s="14"/>
      <c r="J139" s="14"/>
      <c r="K139" s="14"/>
      <c r="L139" s="14"/>
      <c r="M139" s="14"/>
      <c r="N139" s="14"/>
      <c r="O139" s="14"/>
      <c r="P139" s="14"/>
      <c r="Q139" s="14"/>
      <c r="R139" s="14"/>
      <c r="S139" s="14"/>
      <c r="T139" s="14"/>
      <c r="U139" s="14"/>
      <c r="V139" s="14"/>
      <c r="W139" s="14"/>
      <c r="X139" s="14"/>
      <c r="Y139" s="14"/>
      <c r="Z139" s="14"/>
      <c r="AI139" s="53"/>
    </row>
    <row r="140" spans="6:35" ht="12.75">
      <c r="F140" s="14"/>
      <c r="G140" s="14"/>
      <c r="H140" s="53"/>
      <c r="I140" s="14"/>
      <c r="J140" s="14"/>
      <c r="K140" s="14"/>
      <c r="L140" s="14"/>
      <c r="M140" s="14"/>
      <c r="N140" s="14"/>
      <c r="O140" s="14"/>
      <c r="P140" s="14"/>
      <c r="Q140" s="14"/>
      <c r="R140" s="14"/>
      <c r="S140" s="14"/>
      <c r="T140" s="14"/>
      <c r="U140" s="14"/>
      <c r="V140" s="14"/>
      <c r="W140" s="14"/>
      <c r="X140" s="14"/>
      <c r="Y140" s="14"/>
      <c r="Z140" s="14"/>
      <c r="AI140" s="53"/>
    </row>
    <row r="141" spans="6:35" ht="12.75">
      <c r="F141" s="14"/>
      <c r="G141" s="14"/>
      <c r="H141" s="53"/>
      <c r="I141" s="14"/>
      <c r="J141" s="14"/>
      <c r="K141" s="14"/>
      <c r="L141" s="14"/>
      <c r="M141" s="14"/>
      <c r="N141" s="14"/>
      <c r="O141" s="14"/>
      <c r="P141" s="14"/>
      <c r="Q141" s="14"/>
      <c r="R141" s="14"/>
      <c r="S141" s="14"/>
      <c r="T141" s="14"/>
      <c r="U141" s="14"/>
      <c r="V141" s="14"/>
      <c r="W141" s="14"/>
      <c r="X141" s="14"/>
      <c r="Y141" s="14"/>
      <c r="Z141" s="14"/>
      <c r="AI141" s="53"/>
    </row>
    <row r="142" spans="6:35" ht="12.75">
      <c r="F142" s="14"/>
      <c r="G142" s="14"/>
      <c r="H142" s="53"/>
      <c r="I142" s="14"/>
      <c r="J142" s="14"/>
      <c r="K142" s="14"/>
      <c r="L142" s="14"/>
      <c r="M142" s="14"/>
      <c r="N142" s="14"/>
      <c r="O142" s="14"/>
      <c r="P142" s="14"/>
      <c r="Q142" s="14"/>
      <c r="R142" s="14"/>
      <c r="S142" s="14"/>
      <c r="T142" s="14"/>
      <c r="U142" s="14"/>
      <c r="V142" s="14"/>
      <c r="W142" s="14"/>
      <c r="X142" s="14"/>
      <c r="Y142" s="14"/>
      <c r="Z142" s="14"/>
      <c r="AI142" s="53"/>
    </row>
    <row r="143" spans="6:35" ht="12.75">
      <c r="F143" s="14"/>
      <c r="G143" s="14"/>
      <c r="H143" s="53"/>
      <c r="I143" s="14"/>
      <c r="J143" s="14"/>
      <c r="K143" s="14"/>
      <c r="L143" s="14"/>
      <c r="M143" s="14"/>
      <c r="N143" s="14"/>
      <c r="O143" s="14"/>
      <c r="P143" s="14"/>
      <c r="Q143" s="14"/>
      <c r="R143" s="14"/>
      <c r="S143" s="14"/>
      <c r="T143" s="14"/>
      <c r="U143" s="14"/>
      <c r="V143" s="14"/>
      <c r="W143" s="14"/>
      <c r="X143" s="14"/>
      <c r="Y143" s="14"/>
      <c r="Z143" s="14"/>
      <c r="AI143" s="53"/>
    </row>
    <row r="144" spans="6:35" ht="12.75">
      <c r="F144" s="14"/>
      <c r="G144" s="14"/>
      <c r="H144" s="53"/>
      <c r="I144" s="14"/>
      <c r="J144" s="14"/>
      <c r="K144" s="14"/>
      <c r="L144" s="14"/>
      <c r="M144" s="14"/>
      <c r="N144" s="14"/>
      <c r="O144" s="14"/>
      <c r="P144" s="14"/>
      <c r="Q144" s="14"/>
      <c r="R144" s="14"/>
      <c r="S144" s="14"/>
      <c r="T144" s="14"/>
      <c r="U144" s="14"/>
      <c r="V144" s="14"/>
      <c r="W144" s="14"/>
      <c r="X144" s="14"/>
      <c r="Y144" s="14"/>
      <c r="Z144" s="14"/>
      <c r="AI144" s="53"/>
    </row>
    <row r="145" spans="6:35" ht="12.75">
      <c r="F145" s="14"/>
      <c r="G145" s="14"/>
      <c r="H145" s="53"/>
      <c r="I145" s="14"/>
      <c r="J145" s="14"/>
      <c r="K145" s="14"/>
      <c r="L145" s="14"/>
      <c r="M145" s="14"/>
      <c r="N145" s="14"/>
      <c r="O145" s="14"/>
      <c r="P145" s="14"/>
      <c r="Q145" s="14"/>
      <c r="R145" s="14"/>
      <c r="S145" s="14"/>
      <c r="T145" s="14"/>
      <c r="U145" s="14"/>
      <c r="V145" s="14"/>
      <c r="W145" s="14"/>
      <c r="X145" s="14"/>
      <c r="Y145" s="14"/>
      <c r="Z145" s="14"/>
      <c r="AI145" s="53"/>
    </row>
    <row r="146" spans="6:35" ht="12.75">
      <c r="F146" s="14"/>
      <c r="G146" s="14"/>
      <c r="H146" s="53"/>
      <c r="I146" s="14"/>
      <c r="J146" s="14"/>
      <c r="K146" s="14"/>
      <c r="L146" s="14"/>
      <c r="M146" s="14"/>
      <c r="N146" s="14"/>
      <c r="O146" s="14"/>
      <c r="P146" s="14"/>
      <c r="Q146" s="14"/>
      <c r="R146" s="14"/>
      <c r="S146" s="14"/>
      <c r="T146" s="14"/>
      <c r="U146" s="14"/>
      <c r="V146" s="14"/>
      <c r="W146" s="14"/>
      <c r="X146" s="14"/>
      <c r="Y146" s="14"/>
      <c r="Z146" s="14"/>
      <c r="AI146" s="53"/>
    </row>
    <row r="147" spans="6:35" ht="12.75">
      <c r="F147" s="14"/>
      <c r="G147" s="14"/>
      <c r="H147" s="53"/>
      <c r="I147" s="14"/>
      <c r="J147" s="14"/>
      <c r="K147" s="14"/>
      <c r="L147" s="14"/>
      <c r="M147" s="14"/>
      <c r="N147" s="14"/>
      <c r="O147" s="14"/>
      <c r="P147" s="14"/>
      <c r="Q147" s="14"/>
      <c r="R147" s="14"/>
      <c r="S147" s="14"/>
      <c r="T147" s="14"/>
      <c r="U147" s="14"/>
      <c r="V147" s="14"/>
      <c r="W147" s="14"/>
      <c r="X147" s="14"/>
      <c r="Y147" s="14"/>
      <c r="Z147" s="14"/>
      <c r="AI147" s="53"/>
    </row>
    <row r="148" spans="6:35" ht="12.75">
      <c r="F148" s="14"/>
      <c r="G148" s="14"/>
      <c r="H148" s="53"/>
      <c r="I148" s="14"/>
      <c r="J148" s="14"/>
      <c r="K148" s="14"/>
      <c r="L148" s="14"/>
      <c r="M148" s="14"/>
      <c r="N148" s="14"/>
      <c r="O148" s="14"/>
      <c r="P148" s="14"/>
      <c r="Q148" s="14"/>
      <c r="R148" s="14"/>
      <c r="S148" s="14"/>
      <c r="T148" s="14"/>
      <c r="U148" s="14"/>
      <c r="V148" s="14"/>
      <c r="W148" s="14"/>
      <c r="X148" s="14"/>
      <c r="Y148" s="14"/>
      <c r="Z148" s="14"/>
      <c r="AI148" s="53"/>
    </row>
    <row r="149" spans="6:35" ht="12.75">
      <c r="F149" s="14"/>
      <c r="G149" s="14"/>
      <c r="H149" s="53"/>
      <c r="I149" s="14"/>
      <c r="J149" s="14"/>
      <c r="K149" s="14"/>
      <c r="L149" s="14"/>
      <c r="M149" s="14"/>
      <c r="N149" s="14"/>
      <c r="O149" s="14"/>
      <c r="P149" s="14"/>
      <c r="Q149" s="14"/>
      <c r="R149" s="14"/>
      <c r="S149" s="14"/>
      <c r="T149" s="14"/>
      <c r="U149" s="14"/>
      <c r="V149" s="14"/>
      <c r="W149" s="14"/>
      <c r="X149" s="14"/>
      <c r="Y149" s="14"/>
      <c r="Z149" s="14"/>
      <c r="AI149" s="53"/>
    </row>
    <row r="150" spans="6:35" ht="12.75">
      <c r="F150" s="14"/>
      <c r="G150" s="14"/>
      <c r="H150" s="53"/>
      <c r="I150" s="14"/>
      <c r="J150" s="14"/>
      <c r="K150" s="14"/>
      <c r="L150" s="14"/>
      <c r="M150" s="14"/>
      <c r="N150" s="14"/>
      <c r="O150" s="14"/>
      <c r="P150" s="14"/>
      <c r="Q150" s="14"/>
      <c r="R150" s="14"/>
      <c r="S150" s="14"/>
      <c r="T150" s="14"/>
      <c r="U150" s="14"/>
      <c r="V150" s="14"/>
      <c r="W150" s="14"/>
      <c r="X150" s="14"/>
      <c r="Y150" s="14"/>
      <c r="Z150" s="14"/>
      <c r="AI150" s="53"/>
    </row>
    <row r="151" spans="6:35" ht="12.75">
      <c r="F151" s="14"/>
      <c r="G151" s="14"/>
      <c r="H151" s="53"/>
      <c r="I151" s="14"/>
      <c r="J151" s="14"/>
      <c r="K151" s="14"/>
      <c r="L151" s="14"/>
      <c r="M151" s="14"/>
      <c r="N151" s="14"/>
      <c r="O151" s="14"/>
      <c r="P151" s="14"/>
      <c r="Q151" s="14"/>
      <c r="R151" s="14"/>
      <c r="S151" s="14"/>
      <c r="T151" s="14"/>
      <c r="U151" s="14"/>
      <c r="V151" s="14"/>
      <c r="W151" s="14"/>
      <c r="X151" s="14"/>
      <c r="Y151" s="14"/>
      <c r="Z151" s="14"/>
      <c r="AI151" s="53"/>
    </row>
    <row r="152" spans="6:35" ht="12.75">
      <c r="F152" s="14"/>
      <c r="G152" s="14"/>
      <c r="H152" s="53"/>
      <c r="I152" s="14"/>
      <c r="J152" s="14"/>
      <c r="K152" s="14"/>
      <c r="L152" s="14"/>
      <c r="M152" s="14"/>
      <c r="N152" s="14"/>
      <c r="O152" s="14"/>
      <c r="P152" s="14"/>
      <c r="Q152" s="14"/>
      <c r="R152" s="14"/>
      <c r="S152" s="14"/>
      <c r="T152" s="14"/>
      <c r="U152" s="14"/>
      <c r="V152" s="14"/>
      <c r="W152" s="14"/>
      <c r="X152" s="14"/>
      <c r="Y152" s="14"/>
      <c r="Z152" s="14"/>
      <c r="AI152" s="53"/>
    </row>
    <row r="153" spans="6:35" ht="12.75">
      <c r="F153" s="14"/>
      <c r="G153" s="14"/>
      <c r="H153" s="53"/>
      <c r="I153" s="14"/>
      <c r="J153" s="14"/>
      <c r="K153" s="14"/>
      <c r="L153" s="14"/>
      <c r="M153" s="14"/>
      <c r="N153" s="14"/>
      <c r="O153" s="14"/>
      <c r="P153" s="14"/>
      <c r="Q153" s="14"/>
      <c r="R153" s="14"/>
      <c r="S153" s="14"/>
      <c r="T153" s="14"/>
      <c r="U153" s="14"/>
      <c r="V153" s="14"/>
      <c r="W153" s="14"/>
      <c r="X153" s="14"/>
      <c r="Y153" s="14"/>
      <c r="Z153" s="14"/>
      <c r="AI153" s="53"/>
    </row>
    <row r="154" spans="6:35" ht="12.75">
      <c r="F154" s="14"/>
      <c r="G154" s="14"/>
      <c r="H154" s="53"/>
      <c r="I154" s="14"/>
      <c r="J154" s="14"/>
      <c r="K154" s="14"/>
      <c r="L154" s="14"/>
      <c r="M154" s="14"/>
      <c r="N154" s="14"/>
      <c r="O154" s="14"/>
      <c r="P154" s="14"/>
      <c r="Q154" s="14"/>
      <c r="R154" s="14"/>
      <c r="S154" s="14"/>
      <c r="T154" s="14"/>
      <c r="U154" s="14"/>
      <c r="V154" s="14"/>
      <c r="W154" s="14"/>
      <c r="X154" s="14"/>
      <c r="Y154" s="14"/>
      <c r="Z154" s="14"/>
      <c r="AI154" s="53"/>
    </row>
    <row r="155" spans="6:35" ht="12.75">
      <c r="F155" s="14"/>
      <c r="G155" s="14"/>
      <c r="H155" s="53"/>
      <c r="I155" s="14"/>
      <c r="J155" s="14"/>
      <c r="K155" s="14"/>
      <c r="L155" s="14"/>
      <c r="M155" s="14"/>
      <c r="N155" s="14"/>
      <c r="O155" s="14"/>
      <c r="P155" s="14"/>
      <c r="Q155" s="14"/>
      <c r="R155" s="14"/>
      <c r="S155" s="14"/>
      <c r="T155" s="14"/>
      <c r="U155" s="14"/>
      <c r="V155" s="14"/>
      <c r="W155" s="14"/>
      <c r="X155" s="14"/>
      <c r="Y155" s="14"/>
      <c r="Z155" s="14"/>
      <c r="AI155" s="53"/>
    </row>
    <row r="156" spans="6:35" ht="12.75">
      <c r="F156" s="14"/>
      <c r="G156" s="14"/>
      <c r="H156" s="53"/>
      <c r="I156" s="14"/>
      <c r="J156" s="14"/>
      <c r="K156" s="14"/>
      <c r="L156" s="14"/>
      <c r="M156" s="14"/>
      <c r="N156" s="14"/>
      <c r="O156" s="14"/>
      <c r="P156" s="14"/>
      <c r="Q156" s="14"/>
      <c r="R156" s="14"/>
      <c r="S156" s="14"/>
      <c r="T156" s="14"/>
      <c r="U156" s="14"/>
      <c r="V156" s="14"/>
      <c r="W156" s="14"/>
      <c r="X156" s="14"/>
      <c r="Y156" s="14"/>
      <c r="Z156" s="14"/>
      <c r="AI156" s="53"/>
    </row>
    <row r="157" spans="6:35" ht="12.75">
      <c r="F157" s="14"/>
      <c r="G157" s="14"/>
      <c r="H157" s="53"/>
      <c r="I157" s="14"/>
      <c r="J157" s="14"/>
      <c r="K157" s="14"/>
      <c r="L157" s="14"/>
      <c r="M157" s="14"/>
      <c r="N157" s="14"/>
      <c r="O157" s="14"/>
      <c r="P157" s="14"/>
      <c r="Q157" s="14"/>
      <c r="R157" s="14"/>
      <c r="S157" s="14"/>
      <c r="T157" s="14"/>
      <c r="U157" s="14"/>
      <c r="V157" s="14"/>
      <c r="W157" s="14"/>
      <c r="X157" s="14"/>
      <c r="Y157" s="14"/>
      <c r="Z157" s="14"/>
      <c r="AI157" s="53"/>
    </row>
    <row r="158" spans="6:35" ht="12.75">
      <c r="F158" s="14"/>
      <c r="G158" s="14"/>
      <c r="H158" s="53"/>
      <c r="I158" s="14"/>
      <c r="J158" s="14"/>
      <c r="K158" s="14"/>
      <c r="L158" s="14"/>
      <c r="M158" s="14"/>
      <c r="N158" s="14"/>
      <c r="O158" s="14"/>
      <c r="P158" s="14"/>
      <c r="Q158" s="14"/>
      <c r="R158" s="14"/>
      <c r="S158" s="14"/>
      <c r="T158" s="14"/>
      <c r="U158" s="14"/>
      <c r="V158" s="14"/>
      <c r="W158" s="14"/>
      <c r="X158" s="14"/>
      <c r="Y158" s="14"/>
      <c r="Z158" s="14"/>
      <c r="AI158" s="53"/>
    </row>
    <row r="159" spans="6:35" ht="12.75">
      <c r="F159" s="14"/>
      <c r="G159" s="14"/>
      <c r="H159" s="53"/>
      <c r="I159" s="14"/>
      <c r="J159" s="14"/>
      <c r="K159" s="14"/>
      <c r="L159" s="14"/>
      <c r="M159" s="14"/>
      <c r="N159" s="14"/>
      <c r="O159" s="14"/>
      <c r="P159" s="14"/>
      <c r="Q159" s="14"/>
      <c r="R159" s="14"/>
      <c r="S159" s="14"/>
      <c r="T159" s="14"/>
      <c r="U159" s="14"/>
      <c r="V159" s="14"/>
      <c r="W159" s="14"/>
      <c r="X159" s="14"/>
      <c r="Y159" s="14"/>
      <c r="Z159" s="14"/>
      <c r="AI159" s="53"/>
    </row>
    <row r="160" spans="6:35" ht="12.75">
      <c r="F160" s="14"/>
      <c r="G160" s="14"/>
      <c r="H160" s="53"/>
      <c r="I160" s="14"/>
      <c r="J160" s="14"/>
      <c r="K160" s="14"/>
      <c r="L160" s="14"/>
      <c r="M160" s="14"/>
      <c r="N160" s="14"/>
      <c r="O160" s="14"/>
      <c r="P160" s="14"/>
      <c r="Q160" s="14"/>
      <c r="R160" s="14"/>
      <c r="S160" s="14"/>
      <c r="T160" s="14"/>
      <c r="U160" s="14"/>
      <c r="V160" s="14"/>
      <c r="W160" s="14"/>
      <c r="X160" s="14"/>
      <c r="Y160" s="14"/>
      <c r="Z160" s="14"/>
      <c r="AI160" s="53"/>
    </row>
    <row r="161" spans="6:35" ht="12.75">
      <c r="F161" s="14"/>
      <c r="G161" s="14"/>
      <c r="H161" s="53"/>
      <c r="I161" s="14"/>
      <c r="J161" s="14"/>
      <c r="K161" s="14"/>
      <c r="L161" s="14"/>
      <c r="M161" s="14"/>
      <c r="N161" s="14"/>
      <c r="O161" s="14"/>
      <c r="P161" s="14"/>
      <c r="Q161" s="14"/>
      <c r="R161" s="14"/>
      <c r="S161" s="14"/>
      <c r="T161" s="14"/>
      <c r="U161" s="14"/>
      <c r="V161" s="14"/>
      <c r="W161" s="14"/>
      <c r="X161" s="14"/>
      <c r="Y161" s="14"/>
      <c r="Z161" s="14"/>
      <c r="AI161" s="53"/>
    </row>
    <row r="162" spans="6:35" ht="12.75">
      <c r="F162" s="14"/>
      <c r="G162" s="14"/>
      <c r="H162" s="53"/>
      <c r="I162" s="14"/>
      <c r="J162" s="14"/>
      <c r="K162" s="14"/>
      <c r="L162" s="14"/>
      <c r="M162" s="14"/>
      <c r="N162" s="14"/>
      <c r="O162" s="14"/>
      <c r="P162" s="14"/>
      <c r="Q162" s="14"/>
      <c r="R162" s="14"/>
      <c r="S162" s="14"/>
      <c r="T162" s="14"/>
      <c r="U162" s="14"/>
      <c r="V162" s="14"/>
      <c r="W162" s="14"/>
      <c r="X162" s="14"/>
      <c r="Y162" s="14"/>
      <c r="Z162" s="14"/>
      <c r="AI162" s="53"/>
    </row>
    <row r="163" spans="6:35" ht="12.75">
      <c r="F163" s="14"/>
      <c r="G163" s="14"/>
      <c r="H163" s="53"/>
      <c r="I163" s="14"/>
      <c r="J163" s="14"/>
      <c r="K163" s="14"/>
      <c r="L163" s="14"/>
      <c r="M163" s="14"/>
      <c r="N163" s="14"/>
      <c r="O163" s="14"/>
      <c r="P163" s="14"/>
      <c r="Q163" s="14"/>
      <c r="R163" s="14"/>
      <c r="S163" s="14"/>
      <c r="T163" s="14"/>
      <c r="U163" s="14"/>
      <c r="V163" s="14"/>
      <c r="W163" s="14"/>
      <c r="X163" s="14"/>
      <c r="Y163" s="14"/>
      <c r="Z163" s="14"/>
      <c r="AI163" s="53"/>
    </row>
    <row r="164" spans="6:35" ht="12.75">
      <c r="F164" s="14"/>
      <c r="G164" s="14"/>
      <c r="H164" s="53"/>
      <c r="I164" s="14"/>
      <c r="J164" s="14"/>
      <c r="K164" s="14"/>
      <c r="L164" s="14"/>
      <c r="M164" s="14"/>
      <c r="N164" s="14"/>
      <c r="O164" s="14"/>
      <c r="P164" s="14"/>
      <c r="Q164" s="14"/>
      <c r="R164" s="14"/>
      <c r="S164" s="14"/>
      <c r="T164" s="14"/>
      <c r="U164" s="14"/>
      <c r="V164" s="14"/>
      <c r="W164" s="14"/>
      <c r="X164" s="14"/>
      <c r="Y164" s="14"/>
      <c r="Z164" s="14"/>
      <c r="AI164" s="53"/>
    </row>
    <row r="165" spans="6:35" ht="12.75">
      <c r="F165" s="14"/>
      <c r="G165" s="14"/>
      <c r="H165" s="53"/>
      <c r="I165" s="14"/>
      <c r="J165" s="14"/>
      <c r="K165" s="14"/>
      <c r="L165" s="14"/>
      <c r="M165" s="14"/>
      <c r="N165" s="14"/>
      <c r="O165" s="14"/>
      <c r="P165" s="14"/>
      <c r="Q165" s="14"/>
      <c r="R165" s="14"/>
      <c r="S165" s="14"/>
      <c r="T165" s="14"/>
      <c r="U165" s="14"/>
      <c r="V165" s="14"/>
      <c r="W165" s="14"/>
      <c r="X165" s="14"/>
      <c r="Y165" s="14"/>
      <c r="Z165" s="14"/>
      <c r="AI165" s="53"/>
    </row>
    <row r="166" spans="6:35" ht="12.75">
      <c r="F166" s="14"/>
      <c r="G166" s="14"/>
      <c r="H166" s="53"/>
      <c r="I166" s="14"/>
      <c r="J166" s="14"/>
      <c r="K166" s="14"/>
      <c r="L166" s="14"/>
      <c r="M166" s="14"/>
      <c r="N166" s="14"/>
      <c r="O166" s="14"/>
      <c r="P166" s="14"/>
      <c r="Q166" s="14"/>
      <c r="R166" s="14"/>
      <c r="S166" s="14"/>
      <c r="T166" s="14"/>
      <c r="U166" s="14"/>
      <c r="V166" s="14"/>
      <c r="W166" s="14"/>
      <c r="X166" s="14"/>
      <c r="Y166" s="14"/>
      <c r="Z166" s="14"/>
      <c r="AI166" s="53"/>
    </row>
    <row r="167" spans="6:35" ht="12.75">
      <c r="F167" s="14"/>
      <c r="G167" s="14"/>
      <c r="H167" s="53"/>
      <c r="I167" s="14"/>
      <c r="J167" s="14"/>
      <c r="K167" s="14"/>
      <c r="L167" s="14"/>
      <c r="M167" s="14"/>
      <c r="N167" s="14"/>
      <c r="O167" s="14"/>
      <c r="P167" s="14"/>
      <c r="Q167" s="14"/>
      <c r="R167" s="14"/>
      <c r="S167" s="14"/>
      <c r="T167" s="14"/>
      <c r="U167" s="14"/>
      <c r="V167" s="14"/>
      <c r="W167" s="14"/>
      <c r="X167" s="14"/>
      <c r="Y167" s="14"/>
      <c r="Z167" s="14"/>
      <c r="AI167" s="53"/>
    </row>
    <row r="168" spans="6:35" ht="12.75">
      <c r="F168" s="14"/>
      <c r="G168" s="14"/>
      <c r="H168" s="53"/>
      <c r="I168" s="14"/>
      <c r="J168" s="14"/>
      <c r="K168" s="14"/>
      <c r="L168" s="14"/>
      <c r="M168" s="14"/>
      <c r="N168" s="14"/>
      <c r="O168" s="14"/>
      <c r="P168" s="14"/>
      <c r="Q168" s="14"/>
      <c r="R168" s="14"/>
      <c r="S168" s="14"/>
      <c r="T168" s="14"/>
      <c r="U168" s="14"/>
      <c r="V168" s="14"/>
      <c r="W168" s="14"/>
      <c r="X168" s="14"/>
      <c r="Y168" s="14"/>
      <c r="Z168" s="14"/>
      <c r="AI168" s="53"/>
    </row>
    <row r="169" spans="6:35" ht="12.75">
      <c r="F169" s="14"/>
      <c r="G169" s="14"/>
      <c r="H169" s="53"/>
      <c r="I169" s="14"/>
      <c r="J169" s="14"/>
      <c r="K169" s="14"/>
      <c r="L169" s="14"/>
      <c r="M169" s="14"/>
      <c r="N169" s="14"/>
      <c r="O169" s="14"/>
      <c r="P169" s="14"/>
      <c r="Q169" s="14"/>
      <c r="R169" s="14"/>
      <c r="S169" s="14"/>
      <c r="T169" s="14"/>
      <c r="U169" s="14"/>
      <c r="V169" s="14"/>
      <c r="W169" s="14"/>
      <c r="X169" s="14"/>
      <c r="Y169" s="14"/>
      <c r="Z169" s="14"/>
      <c r="AI169" s="53"/>
    </row>
    <row r="170" spans="6:35" ht="12.75">
      <c r="F170" s="14"/>
      <c r="G170" s="14"/>
      <c r="H170" s="53"/>
      <c r="I170" s="14"/>
      <c r="J170" s="14"/>
      <c r="K170" s="14"/>
      <c r="L170" s="14"/>
      <c r="M170" s="14"/>
      <c r="N170" s="14"/>
      <c r="O170" s="14"/>
      <c r="P170" s="14"/>
      <c r="Q170" s="14"/>
      <c r="R170" s="14"/>
      <c r="S170" s="14"/>
      <c r="T170" s="14"/>
      <c r="U170" s="14"/>
      <c r="V170" s="14"/>
      <c r="W170" s="14"/>
      <c r="X170" s="14"/>
      <c r="Y170" s="14"/>
      <c r="Z170" s="14"/>
      <c r="AI170" s="53"/>
    </row>
    <row r="171" spans="6:35" ht="12.75">
      <c r="F171" s="14"/>
      <c r="G171" s="14"/>
      <c r="H171" s="53"/>
      <c r="I171" s="14"/>
      <c r="J171" s="14"/>
      <c r="K171" s="14"/>
      <c r="L171" s="14"/>
      <c r="M171" s="14"/>
      <c r="N171" s="14"/>
      <c r="O171" s="14"/>
      <c r="P171" s="14"/>
      <c r="Q171" s="14"/>
      <c r="R171" s="14"/>
      <c r="S171" s="14"/>
      <c r="T171" s="14"/>
      <c r="U171" s="14"/>
      <c r="V171" s="14"/>
      <c r="W171" s="14"/>
      <c r="X171" s="14"/>
      <c r="Y171" s="14"/>
      <c r="Z171" s="14"/>
      <c r="AI171" s="53"/>
    </row>
    <row r="172" spans="6:35" ht="12.75">
      <c r="F172" s="14"/>
      <c r="G172" s="14"/>
      <c r="H172" s="53"/>
      <c r="I172" s="14"/>
      <c r="J172" s="14"/>
      <c r="K172" s="14"/>
      <c r="L172" s="14"/>
      <c r="M172" s="14"/>
      <c r="N172" s="14"/>
      <c r="O172" s="14"/>
      <c r="P172" s="14"/>
      <c r="Q172" s="14"/>
      <c r="R172" s="14"/>
      <c r="S172" s="14"/>
      <c r="T172" s="14"/>
      <c r="U172" s="14"/>
      <c r="V172" s="14"/>
      <c r="W172" s="14"/>
      <c r="X172" s="14"/>
      <c r="Y172" s="14"/>
      <c r="Z172" s="14"/>
      <c r="AI172" s="53"/>
    </row>
    <row r="173" spans="6:35" ht="12.75">
      <c r="F173" s="14"/>
      <c r="G173" s="14"/>
      <c r="H173" s="53"/>
      <c r="I173" s="14"/>
      <c r="J173" s="14"/>
      <c r="K173" s="14"/>
      <c r="L173" s="14"/>
      <c r="M173" s="14"/>
      <c r="N173" s="14"/>
      <c r="O173" s="14"/>
      <c r="P173" s="14"/>
      <c r="Q173" s="14"/>
      <c r="R173" s="14"/>
      <c r="S173" s="14"/>
      <c r="T173" s="14"/>
      <c r="U173" s="14"/>
      <c r="V173" s="14"/>
      <c r="W173" s="14"/>
      <c r="X173" s="14"/>
      <c r="Y173" s="14"/>
      <c r="Z173" s="14"/>
      <c r="AI173" s="53"/>
    </row>
    <row r="174" spans="6:35" ht="12.75">
      <c r="F174" s="14"/>
      <c r="G174" s="14"/>
      <c r="H174" s="53"/>
      <c r="I174" s="14"/>
      <c r="J174" s="14"/>
      <c r="K174" s="14"/>
      <c r="L174" s="14"/>
      <c r="M174" s="14"/>
      <c r="N174" s="14"/>
      <c r="O174" s="14"/>
      <c r="P174" s="14"/>
      <c r="Q174" s="14"/>
      <c r="R174" s="14"/>
      <c r="S174" s="14"/>
      <c r="T174" s="14"/>
      <c r="U174" s="14"/>
      <c r="V174" s="14"/>
      <c r="W174" s="14"/>
      <c r="X174" s="14"/>
      <c r="Y174" s="14"/>
      <c r="Z174" s="14"/>
      <c r="AI174" s="53"/>
    </row>
    <row r="175" spans="6:35" ht="12.75">
      <c r="F175" s="14"/>
      <c r="G175" s="14"/>
      <c r="H175" s="53"/>
      <c r="I175" s="14"/>
      <c r="J175" s="14"/>
      <c r="K175" s="14"/>
      <c r="L175" s="14"/>
      <c r="M175" s="14"/>
      <c r="N175" s="14"/>
      <c r="O175" s="14"/>
      <c r="P175" s="14"/>
      <c r="Q175" s="14"/>
      <c r="R175" s="14"/>
      <c r="S175" s="14"/>
      <c r="T175" s="14"/>
      <c r="U175" s="14"/>
      <c r="V175" s="14"/>
      <c r="W175" s="14"/>
      <c r="X175" s="14"/>
      <c r="Y175" s="14"/>
      <c r="Z175" s="14"/>
      <c r="AI175" s="53"/>
    </row>
    <row r="176" spans="6:35" ht="12.75">
      <c r="F176" s="14"/>
      <c r="G176" s="14"/>
      <c r="H176" s="53"/>
      <c r="I176" s="14"/>
      <c r="J176" s="14"/>
      <c r="K176" s="14"/>
      <c r="L176" s="14"/>
      <c r="M176" s="14"/>
      <c r="N176" s="14"/>
      <c r="O176" s="14"/>
      <c r="P176" s="14"/>
      <c r="Q176" s="14"/>
      <c r="R176" s="14"/>
      <c r="S176" s="14"/>
      <c r="T176" s="14"/>
      <c r="U176" s="14"/>
      <c r="V176" s="14"/>
      <c r="W176" s="14"/>
      <c r="X176" s="14"/>
      <c r="Y176" s="14"/>
      <c r="Z176" s="14"/>
      <c r="AI176" s="53"/>
    </row>
    <row r="177" spans="6:35" ht="12.75">
      <c r="F177" s="14"/>
      <c r="G177" s="14"/>
      <c r="H177" s="53"/>
      <c r="I177" s="14"/>
      <c r="J177" s="14"/>
      <c r="K177" s="14"/>
      <c r="L177" s="14"/>
      <c r="M177" s="14"/>
      <c r="N177" s="14"/>
      <c r="O177" s="14"/>
      <c r="P177" s="14"/>
      <c r="Q177" s="14"/>
      <c r="R177" s="14"/>
      <c r="S177" s="14"/>
      <c r="T177" s="14"/>
      <c r="U177" s="14"/>
      <c r="V177" s="14"/>
      <c r="W177" s="14"/>
      <c r="X177" s="14"/>
      <c r="Y177" s="14"/>
      <c r="Z177" s="14"/>
      <c r="AI177" s="53"/>
    </row>
    <row r="178" spans="6:35" ht="12.75">
      <c r="F178" s="14"/>
      <c r="G178" s="14"/>
      <c r="H178" s="53"/>
      <c r="I178" s="14"/>
      <c r="J178" s="14"/>
      <c r="K178" s="14"/>
      <c r="L178" s="14"/>
      <c r="M178" s="14"/>
      <c r="N178" s="14"/>
      <c r="O178" s="14"/>
      <c r="P178" s="14"/>
      <c r="Q178" s="14"/>
      <c r="R178" s="14"/>
      <c r="S178" s="14"/>
      <c r="T178" s="14"/>
      <c r="U178" s="14"/>
      <c r="V178" s="14"/>
      <c r="W178" s="14"/>
      <c r="X178" s="14"/>
      <c r="Y178" s="14"/>
      <c r="Z178" s="14"/>
      <c r="AI178" s="53"/>
    </row>
    <row r="179" spans="6:35" ht="12.75">
      <c r="F179" s="14"/>
      <c r="G179" s="14"/>
      <c r="H179" s="53"/>
      <c r="I179" s="14"/>
      <c r="J179" s="14"/>
      <c r="K179" s="14"/>
      <c r="L179" s="14"/>
      <c r="M179" s="14"/>
      <c r="N179" s="14"/>
      <c r="O179" s="14"/>
      <c r="P179" s="14"/>
      <c r="Q179" s="14"/>
      <c r="R179" s="14"/>
      <c r="S179" s="14"/>
      <c r="T179" s="14"/>
      <c r="U179" s="14"/>
      <c r="V179" s="14"/>
      <c r="W179" s="14"/>
      <c r="X179" s="14"/>
      <c r="Y179" s="14"/>
      <c r="Z179" s="14"/>
      <c r="AI179" s="53"/>
    </row>
    <row r="180" spans="6:35" ht="12.75">
      <c r="F180" s="14"/>
      <c r="G180" s="14"/>
      <c r="H180" s="53"/>
      <c r="I180" s="14"/>
      <c r="J180" s="14"/>
      <c r="K180" s="14"/>
      <c r="L180" s="14"/>
      <c r="M180" s="14"/>
      <c r="N180" s="14"/>
      <c r="O180" s="14"/>
      <c r="P180" s="14"/>
      <c r="Q180" s="14"/>
      <c r="R180" s="14"/>
      <c r="S180" s="14"/>
      <c r="T180" s="14"/>
      <c r="U180" s="14"/>
      <c r="V180" s="14"/>
      <c r="W180" s="14"/>
      <c r="X180" s="14"/>
      <c r="Y180" s="14"/>
      <c r="Z180" s="14"/>
      <c r="AI180" s="53"/>
    </row>
    <row r="181" spans="6:35" ht="12.75">
      <c r="F181" s="14"/>
      <c r="G181" s="14"/>
      <c r="H181" s="53"/>
      <c r="I181" s="14"/>
      <c r="J181" s="14"/>
      <c r="K181" s="14"/>
      <c r="L181" s="14"/>
      <c r="M181" s="14"/>
      <c r="N181" s="14"/>
      <c r="O181" s="14"/>
      <c r="P181" s="14"/>
      <c r="Q181" s="14"/>
      <c r="R181" s="14"/>
      <c r="S181" s="14"/>
      <c r="T181" s="14"/>
      <c r="U181" s="14"/>
      <c r="V181" s="14"/>
      <c r="W181" s="14"/>
      <c r="X181" s="14"/>
      <c r="Y181" s="14"/>
      <c r="Z181" s="14"/>
      <c r="AI181" s="53"/>
    </row>
    <row r="182" spans="6:35" ht="12.75">
      <c r="F182" s="14"/>
      <c r="G182" s="14"/>
      <c r="H182" s="53"/>
      <c r="I182" s="14"/>
      <c r="J182" s="14"/>
      <c r="K182" s="14"/>
      <c r="L182" s="14"/>
      <c r="M182" s="14"/>
      <c r="N182" s="14"/>
      <c r="O182" s="14"/>
      <c r="P182" s="14"/>
      <c r="Q182" s="14"/>
      <c r="R182" s="14"/>
      <c r="S182" s="14"/>
      <c r="T182" s="14"/>
      <c r="U182" s="14"/>
      <c r="V182" s="14"/>
      <c r="W182" s="14"/>
      <c r="X182" s="14"/>
      <c r="Y182" s="14"/>
      <c r="Z182" s="14"/>
      <c r="AI182" s="53"/>
    </row>
    <row r="183" spans="6:35" ht="12.75">
      <c r="F183" s="14"/>
      <c r="G183" s="14"/>
      <c r="H183" s="53"/>
      <c r="I183" s="14"/>
      <c r="J183" s="14"/>
      <c r="K183" s="14"/>
      <c r="L183" s="14"/>
      <c r="M183" s="14"/>
      <c r="N183" s="14"/>
      <c r="O183" s="14"/>
      <c r="P183" s="14"/>
      <c r="Q183" s="14"/>
      <c r="R183" s="14"/>
      <c r="S183" s="14"/>
      <c r="T183" s="14"/>
      <c r="U183" s="14"/>
      <c r="V183" s="14"/>
      <c r="W183" s="14"/>
      <c r="X183" s="14"/>
      <c r="Y183" s="14"/>
      <c r="Z183" s="14"/>
      <c r="AI183" s="53"/>
    </row>
    <row r="184" spans="6:35" ht="12.75">
      <c r="F184" s="14"/>
      <c r="G184" s="14"/>
      <c r="H184" s="53"/>
      <c r="I184" s="14"/>
      <c r="J184" s="14"/>
      <c r="K184" s="14"/>
      <c r="L184" s="14"/>
      <c r="M184" s="14"/>
      <c r="N184" s="14"/>
      <c r="O184" s="14"/>
      <c r="P184" s="14"/>
      <c r="Q184" s="14"/>
      <c r="R184" s="14"/>
      <c r="S184" s="14"/>
      <c r="T184" s="14"/>
      <c r="U184" s="14"/>
      <c r="V184" s="14"/>
      <c r="W184" s="14"/>
      <c r="X184" s="14"/>
      <c r="Y184" s="14"/>
      <c r="Z184" s="14"/>
      <c r="AI184" s="53"/>
    </row>
    <row r="185" spans="6:35" ht="12.75">
      <c r="F185" s="14"/>
      <c r="G185" s="14"/>
      <c r="H185" s="53"/>
      <c r="I185" s="14"/>
      <c r="J185" s="14"/>
      <c r="K185" s="14"/>
      <c r="L185" s="14"/>
      <c r="M185" s="14"/>
      <c r="N185" s="14"/>
      <c r="O185" s="14"/>
      <c r="P185" s="14"/>
      <c r="Q185" s="14"/>
      <c r="R185" s="14"/>
      <c r="S185" s="14"/>
      <c r="T185" s="14"/>
      <c r="U185" s="14"/>
      <c r="V185" s="14"/>
      <c r="W185" s="14"/>
      <c r="X185" s="14"/>
      <c r="Y185" s="14"/>
      <c r="Z185" s="14"/>
      <c r="AI185" s="53"/>
    </row>
    <row r="186" spans="6:35" ht="12.75">
      <c r="F186" s="14"/>
      <c r="G186" s="14"/>
      <c r="H186" s="53"/>
      <c r="I186" s="14"/>
      <c r="J186" s="14"/>
      <c r="K186" s="14"/>
      <c r="L186" s="14"/>
      <c r="M186" s="14"/>
      <c r="N186" s="14"/>
      <c r="O186" s="14"/>
      <c r="P186" s="14"/>
      <c r="Q186" s="14"/>
      <c r="R186" s="14"/>
      <c r="S186" s="14"/>
      <c r="T186" s="14"/>
      <c r="U186" s="14"/>
      <c r="V186" s="14"/>
      <c r="W186" s="14"/>
      <c r="X186" s="14"/>
      <c r="Y186" s="14"/>
      <c r="Z186" s="14"/>
      <c r="AI186" s="53"/>
    </row>
    <row r="187" spans="6:35" ht="12.75">
      <c r="F187" s="14"/>
      <c r="G187" s="14"/>
      <c r="H187" s="53"/>
      <c r="I187" s="14"/>
      <c r="J187" s="14"/>
      <c r="K187" s="14"/>
      <c r="L187" s="14"/>
      <c r="M187" s="14"/>
      <c r="N187" s="14"/>
      <c r="O187" s="14"/>
      <c r="P187" s="14"/>
      <c r="Q187" s="14"/>
      <c r="R187" s="14"/>
      <c r="S187" s="14"/>
      <c r="T187" s="14"/>
      <c r="U187" s="14"/>
      <c r="V187" s="14"/>
      <c r="W187" s="14"/>
      <c r="X187" s="14"/>
      <c r="Y187" s="14"/>
      <c r="Z187" s="14"/>
      <c r="AI187" s="53"/>
    </row>
    <row r="188" spans="6:35" ht="12.75">
      <c r="F188" s="14"/>
      <c r="G188" s="14"/>
      <c r="H188" s="53"/>
      <c r="I188" s="14"/>
      <c r="J188" s="14"/>
      <c r="K188" s="14"/>
      <c r="L188" s="14"/>
      <c r="M188" s="14"/>
      <c r="N188" s="14"/>
      <c r="O188" s="14"/>
      <c r="P188" s="14"/>
      <c r="Q188" s="14"/>
      <c r="R188" s="14"/>
      <c r="S188" s="14"/>
      <c r="T188" s="14"/>
      <c r="U188" s="14"/>
      <c r="V188" s="14"/>
      <c r="W188" s="14"/>
      <c r="X188" s="14"/>
      <c r="Y188" s="14"/>
      <c r="Z188" s="14"/>
      <c r="AI188" s="53"/>
    </row>
    <row r="189" spans="6:35" ht="12.75">
      <c r="F189" s="14"/>
      <c r="G189" s="14"/>
      <c r="H189" s="53"/>
      <c r="I189" s="14"/>
      <c r="J189" s="14"/>
      <c r="K189" s="14"/>
      <c r="L189" s="14"/>
      <c r="M189" s="14"/>
      <c r="N189" s="14"/>
      <c r="O189" s="14"/>
      <c r="P189" s="14"/>
      <c r="Q189" s="14"/>
      <c r="R189" s="14"/>
      <c r="S189" s="14"/>
      <c r="T189" s="14"/>
      <c r="U189" s="14"/>
      <c r="V189" s="14"/>
      <c r="W189" s="14"/>
      <c r="X189" s="14"/>
      <c r="Y189" s="14"/>
      <c r="Z189" s="14"/>
      <c r="AI189" s="53"/>
    </row>
    <row r="190" spans="6:35" ht="12.75">
      <c r="F190" s="14"/>
      <c r="G190" s="14"/>
      <c r="H190" s="53"/>
      <c r="I190" s="14"/>
      <c r="J190" s="14"/>
      <c r="K190" s="14"/>
      <c r="L190" s="14"/>
      <c r="M190" s="14"/>
      <c r="N190" s="14"/>
      <c r="O190" s="14"/>
      <c r="P190" s="14"/>
      <c r="Q190" s="14"/>
      <c r="R190" s="14"/>
      <c r="S190" s="14"/>
      <c r="T190" s="14"/>
      <c r="U190" s="14"/>
      <c r="V190" s="14"/>
      <c r="W190" s="14"/>
      <c r="X190" s="14"/>
      <c r="Y190" s="14"/>
      <c r="Z190" s="14"/>
      <c r="AI190" s="53"/>
    </row>
    <row r="191" spans="6:35" ht="12.75">
      <c r="F191" s="14"/>
      <c r="G191" s="14"/>
      <c r="H191" s="53"/>
      <c r="I191" s="14"/>
      <c r="J191" s="14"/>
      <c r="K191" s="14"/>
      <c r="L191" s="14"/>
      <c r="M191" s="14"/>
      <c r="N191" s="14"/>
      <c r="O191" s="14"/>
      <c r="P191" s="14"/>
      <c r="Q191" s="14"/>
      <c r="R191" s="14"/>
      <c r="S191" s="14"/>
      <c r="T191" s="14"/>
      <c r="U191" s="14"/>
      <c r="V191" s="14"/>
      <c r="W191" s="14"/>
      <c r="X191" s="14"/>
      <c r="Y191" s="14"/>
      <c r="Z191" s="14"/>
      <c r="AI191" s="53"/>
    </row>
    <row r="192" spans="6:35" ht="12.75">
      <c r="F192" s="14"/>
      <c r="G192" s="14"/>
      <c r="H192" s="53"/>
      <c r="I192" s="14"/>
      <c r="J192" s="14"/>
      <c r="K192" s="14"/>
      <c r="L192" s="14"/>
      <c r="M192" s="14"/>
      <c r="N192" s="14"/>
      <c r="O192" s="14"/>
      <c r="P192" s="14"/>
      <c r="Q192" s="14"/>
      <c r="R192" s="14"/>
      <c r="S192" s="14"/>
      <c r="T192" s="14"/>
      <c r="U192" s="14"/>
      <c r="V192" s="14"/>
      <c r="W192" s="14"/>
      <c r="X192" s="14"/>
      <c r="Y192" s="14"/>
      <c r="Z192" s="14"/>
      <c r="AI192" s="53"/>
    </row>
    <row r="193" spans="6:35" ht="12.75">
      <c r="F193" s="14"/>
      <c r="G193" s="14"/>
      <c r="H193" s="53"/>
      <c r="I193" s="14"/>
      <c r="J193" s="14"/>
      <c r="K193" s="14"/>
      <c r="L193" s="14"/>
      <c r="M193" s="14"/>
      <c r="N193" s="14"/>
      <c r="O193" s="14"/>
      <c r="P193" s="14"/>
      <c r="Q193" s="14"/>
      <c r="R193" s="14"/>
      <c r="S193" s="14"/>
      <c r="T193" s="14"/>
      <c r="U193" s="14"/>
      <c r="V193" s="14"/>
      <c r="W193" s="14"/>
      <c r="X193" s="14"/>
      <c r="Y193" s="14"/>
      <c r="Z193" s="14"/>
      <c r="AI193" s="53"/>
    </row>
    <row r="194" spans="6:35" ht="12.75">
      <c r="F194" s="14"/>
      <c r="G194" s="14"/>
      <c r="H194" s="53"/>
      <c r="I194" s="14"/>
      <c r="J194" s="14"/>
      <c r="K194" s="14"/>
      <c r="L194" s="14"/>
      <c r="M194" s="14"/>
      <c r="N194" s="14"/>
      <c r="O194" s="14"/>
      <c r="P194" s="14"/>
      <c r="Q194" s="14"/>
      <c r="R194" s="14"/>
      <c r="S194" s="14"/>
      <c r="T194" s="14"/>
      <c r="U194" s="14"/>
      <c r="V194" s="14"/>
      <c r="W194" s="14"/>
      <c r="X194" s="14"/>
      <c r="Y194" s="14"/>
      <c r="Z194" s="14"/>
      <c r="AI194" s="53"/>
    </row>
    <row r="195" spans="6:35" ht="12.75">
      <c r="F195" s="14"/>
      <c r="G195" s="14"/>
      <c r="H195" s="53"/>
      <c r="I195" s="14"/>
      <c r="J195" s="14"/>
      <c r="K195" s="14"/>
      <c r="L195" s="14"/>
      <c r="M195" s="14"/>
      <c r="N195" s="14"/>
      <c r="O195" s="14"/>
      <c r="P195" s="14"/>
      <c r="Q195" s="14"/>
      <c r="R195" s="14"/>
      <c r="S195" s="14"/>
      <c r="T195" s="14"/>
      <c r="U195" s="14"/>
      <c r="V195" s="14"/>
      <c r="W195" s="14"/>
      <c r="X195" s="14"/>
      <c r="Y195" s="14"/>
      <c r="Z195" s="14"/>
      <c r="AI195" s="53"/>
    </row>
    <row r="196" spans="6:35" ht="12.75">
      <c r="F196" s="14"/>
      <c r="G196" s="14"/>
      <c r="H196" s="53"/>
      <c r="I196" s="14"/>
      <c r="J196" s="14"/>
      <c r="K196" s="14"/>
      <c r="L196" s="14"/>
      <c r="M196" s="14"/>
      <c r="N196" s="14"/>
      <c r="O196" s="14"/>
      <c r="P196" s="14"/>
      <c r="Q196" s="14"/>
      <c r="R196" s="14"/>
      <c r="S196" s="14"/>
      <c r="T196" s="14"/>
      <c r="U196" s="14"/>
      <c r="V196" s="14"/>
      <c r="W196" s="14"/>
      <c r="X196" s="14"/>
      <c r="Y196" s="14"/>
      <c r="Z196" s="14"/>
      <c r="AI196" s="53"/>
    </row>
    <row r="197" spans="6:35" ht="12.75">
      <c r="F197" s="14"/>
      <c r="G197" s="14"/>
      <c r="H197" s="53"/>
      <c r="I197" s="14"/>
      <c r="J197" s="14"/>
      <c r="K197" s="14"/>
      <c r="L197" s="14"/>
      <c r="M197" s="14"/>
      <c r="N197" s="14"/>
      <c r="O197" s="14"/>
      <c r="P197" s="14"/>
      <c r="Q197" s="14"/>
      <c r="R197" s="14"/>
      <c r="S197" s="14"/>
      <c r="T197" s="14"/>
      <c r="U197" s="14"/>
      <c r="V197" s="14"/>
      <c r="W197" s="14"/>
      <c r="X197" s="14"/>
      <c r="Y197" s="14"/>
      <c r="Z197" s="14"/>
      <c r="AI197" s="53"/>
    </row>
    <row r="198" spans="6:35" ht="12.75">
      <c r="F198" s="14"/>
      <c r="G198" s="14"/>
      <c r="H198" s="53"/>
      <c r="I198" s="14"/>
      <c r="J198" s="14"/>
      <c r="K198" s="14"/>
      <c r="L198" s="14"/>
      <c r="M198" s="14"/>
      <c r="N198" s="14"/>
      <c r="O198" s="14"/>
      <c r="P198" s="14"/>
      <c r="Q198" s="14"/>
      <c r="R198" s="14"/>
      <c r="S198" s="14"/>
      <c r="T198" s="14"/>
      <c r="U198" s="14"/>
      <c r="V198" s="14"/>
      <c r="W198" s="14"/>
      <c r="X198" s="14"/>
      <c r="Y198" s="14"/>
      <c r="Z198" s="14"/>
      <c r="AI198" s="53"/>
    </row>
    <row r="199" spans="6:35" ht="12.75">
      <c r="F199" s="14"/>
      <c r="G199" s="14"/>
      <c r="H199" s="53"/>
      <c r="I199" s="14"/>
      <c r="J199" s="14"/>
      <c r="K199" s="14"/>
      <c r="L199" s="14"/>
      <c r="M199" s="14"/>
      <c r="N199" s="14"/>
      <c r="O199" s="14"/>
      <c r="P199" s="14"/>
      <c r="Q199" s="14"/>
      <c r="R199" s="14"/>
      <c r="S199" s="14"/>
      <c r="T199" s="14"/>
      <c r="U199" s="14"/>
      <c r="V199" s="14"/>
      <c r="W199" s="14"/>
      <c r="X199" s="14"/>
      <c r="Y199" s="14"/>
      <c r="Z199" s="14"/>
      <c r="AI199" s="53"/>
    </row>
    <row r="200" spans="6:35" ht="12.75">
      <c r="F200" s="14"/>
      <c r="G200" s="14"/>
      <c r="H200" s="53"/>
      <c r="I200" s="14"/>
      <c r="J200" s="14"/>
      <c r="K200" s="14"/>
      <c r="L200" s="14"/>
      <c r="M200" s="14"/>
      <c r="N200" s="14"/>
      <c r="O200" s="14"/>
      <c r="P200" s="14"/>
      <c r="Q200" s="14"/>
      <c r="R200" s="14"/>
      <c r="S200" s="14"/>
      <c r="T200" s="14"/>
      <c r="U200" s="14"/>
      <c r="V200" s="14"/>
      <c r="W200" s="14"/>
      <c r="X200" s="14"/>
      <c r="Y200" s="14"/>
      <c r="Z200" s="14"/>
      <c r="AI200" s="53"/>
    </row>
    <row r="201" spans="6:35" ht="12.75">
      <c r="F201" s="14"/>
      <c r="G201" s="14"/>
      <c r="H201" s="53"/>
      <c r="I201" s="14"/>
      <c r="J201" s="14"/>
      <c r="K201" s="14"/>
      <c r="L201" s="14"/>
      <c r="M201" s="14"/>
      <c r="N201" s="14"/>
      <c r="O201" s="14"/>
      <c r="P201" s="14"/>
      <c r="Q201" s="14"/>
      <c r="R201" s="14"/>
      <c r="S201" s="14"/>
      <c r="T201" s="14"/>
      <c r="U201" s="14"/>
      <c r="V201" s="14"/>
      <c r="W201" s="14"/>
      <c r="X201" s="14"/>
      <c r="Y201" s="14"/>
      <c r="Z201" s="14"/>
      <c r="AI201" s="53"/>
    </row>
    <row r="202" spans="6:35" ht="12.75">
      <c r="F202" s="14"/>
      <c r="G202" s="14"/>
      <c r="H202" s="53"/>
      <c r="I202" s="14"/>
      <c r="J202" s="14"/>
      <c r="K202" s="14"/>
      <c r="L202" s="14"/>
      <c r="M202" s="14"/>
      <c r="N202" s="14"/>
      <c r="O202" s="14"/>
      <c r="P202" s="14"/>
      <c r="Q202" s="14"/>
      <c r="R202" s="14"/>
      <c r="S202" s="14"/>
      <c r="T202" s="14"/>
      <c r="U202" s="14"/>
      <c r="V202" s="14"/>
      <c r="W202" s="14"/>
      <c r="X202" s="14"/>
      <c r="Y202" s="14"/>
      <c r="Z202" s="14"/>
      <c r="AI202" s="53"/>
    </row>
    <row r="203" spans="6:35" ht="12.75">
      <c r="F203" s="14"/>
      <c r="G203" s="14"/>
      <c r="H203" s="53"/>
      <c r="I203" s="14"/>
      <c r="J203" s="14"/>
      <c r="K203" s="14"/>
      <c r="L203" s="14"/>
      <c r="M203" s="14"/>
      <c r="N203" s="14"/>
      <c r="O203" s="14"/>
      <c r="P203" s="14"/>
      <c r="Q203" s="14"/>
      <c r="R203" s="14"/>
      <c r="S203" s="14"/>
      <c r="T203" s="14"/>
      <c r="U203" s="14"/>
      <c r="V203" s="14"/>
      <c r="W203" s="14"/>
      <c r="X203" s="14"/>
      <c r="Y203" s="14"/>
      <c r="Z203" s="14"/>
      <c r="AI203" s="53"/>
    </row>
    <row r="204" spans="6:35" ht="12.75">
      <c r="F204" s="14"/>
      <c r="G204" s="14"/>
      <c r="H204" s="53"/>
      <c r="I204" s="14"/>
      <c r="J204" s="14"/>
      <c r="K204" s="14"/>
      <c r="L204" s="14"/>
      <c r="M204" s="14"/>
      <c r="N204" s="14"/>
      <c r="O204" s="14"/>
      <c r="P204" s="14"/>
      <c r="Q204" s="14"/>
      <c r="R204" s="14"/>
      <c r="S204" s="14"/>
      <c r="T204" s="14"/>
      <c r="U204" s="14"/>
      <c r="V204" s="14"/>
      <c r="W204" s="14"/>
      <c r="X204" s="14"/>
      <c r="Y204" s="14"/>
      <c r="Z204" s="14"/>
      <c r="AI204" s="53"/>
    </row>
    <row r="205" spans="6:35" ht="12.75">
      <c r="F205" s="14"/>
      <c r="G205" s="14"/>
      <c r="H205" s="53"/>
      <c r="I205" s="14"/>
      <c r="J205" s="14"/>
      <c r="K205" s="14"/>
      <c r="L205" s="14"/>
      <c r="M205" s="14"/>
      <c r="N205" s="14"/>
      <c r="O205" s="14"/>
      <c r="P205" s="14"/>
      <c r="Q205" s="14"/>
      <c r="R205" s="14"/>
      <c r="S205" s="14"/>
      <c r="T205" s="14"/>
      <c r="U205" s="14"/>
      <c r="V205" s="14"/>
      <c r="W205" s="14"/>
      <c r="X205" s="14"/>
      <c r="Y205" s="14"/>
      <c r="Z205" s="14"/>
      <c r="AI205" s="53"/>
    </row>
    <row r="206" spans="6:35" ht="12.75">
      <c r="F206" s="14"/>
      <c r="G206" s="14"/>
      <c r="H206" s="53"/>
      <c r="I206" s="14"/>
      <c r="J206" s="14"/>
      <c r="K206" s="14"/>
      <c r="L206" s="14"/>
      <c r="M206" s="14"/>
      <c r="N206" s="14"/>
      <c r="O206" s="14"/>
      <c r="P206" s="14"/>
      <c r="Q206" s="14"/>
      <c r="R206" s="14"/>
      <c r="S206" s="14"/>
      <c r="T206" s="14"/>
      <c r="U206" s="14"/>
      <c r="V206" s="14"/>
      <c r="W206" s="14"/>
      <c r="X206" s="14"/>
      <c r="Y206" s="14"/>
      <c r="Z206" s="14"/>
      <c r="AI206" s="53"/>
    </row>
    <row r="207" spans="6:35" ht="12.75">
      <c r="F207" s="14"/>
      <c r="G207" s="14"/>
      <c r="H207" s="53"/>
      <c r="I207" s="14"/>
      <c r="J207" s="14"/>
      <c r="K207" s="14"/>
      <c r="L207" s="14"/>
      <c r="M207" s="14"/>
      <c r="N207" s="14"/>
      <c r="O207" s="14"/>
      <c r="P207" s="14"/>
      <c r="Q207" s="14"/>
      <c r="R207" s="14"/>
      <c r="S207" s="14"/>
      <c r="T207" s="14"/>
      <c r="U207" s="14"/>
      <c r="V207" s="14"/>
      <c r="W207" s="14"/>
      <c r="X207" s="14"/>
      <c r="Y207" s="14"/>
      <c r="Z207" s="14"/>
      <c r="AI207" s="53"/>
    </row>
    <row r="208" spans="6:35" ht="12.75">
      <c r="F208" s="14"/>
      <c r="G208" s="14"/>
      <c r="H208" s="53"/>
      <c r="I208" s="14"/>
      <c r="J208" s="14"/>
      <c r="K208" s="14"/>
      <c r="L208" s="14"/>
      <c r="M208" s="14"/>
      <c r="N208" s="14"/>
      <c r="O208" s="14"/>
      <c r="P208" s="14"/>
      <c r="Q208" s="14"/>
      <c r="R208" s="14"/>
      <c r="S208" s="14"/>
      <c r="T208" s="14"/>
      <c r="U208" s="14"/>
      <c r="V208" s="14"/>
      <c r="W208" s="14"/>
      <c r="X208" s="14"/>
      <c r="Y208" s="14"/>
      <c r="Z208" s="14"/>
      <c r="AI208" s="53"/>
    </row>
    <row r="209" spans="6:35" ht="12.75">
      <c r="F209" s="14"/>
      <c r="G209" s="14"/>
      <c r="H209" s="53"/>
      <c r="I209" s="14"/>
      <c r="J209" s="14"/>
      <c r="K209" s="14"/>
      <c r="L209" s="14"/>
      <c r="M209" s="14"/>
      <c r="N209" s="14"/>
      <c r="O209" s="14"/>
      <c r="P209" s="14"/>
      <c r="Q209" s="14"/>
      <c r="R209" s="14"/>
      <c r="S209" s="14"/>
      <c r="T209" s="14"/>
      <c r="U209" s="14"/>
      <c r="V209" s="14"/>
      <c r="W209" s="14"/>
      <c r="X209" s="14"/>
      <c r="Y209" s="14"/>
      <c r="Z209" s="14"/>
      <c r="AI209" s="53"/>
    </row>
    <row r="210" spans="6:35" ht="12.75">
      <c r="F210" s="14"/>
      <c r="G210" s="14"/>
      <c r="H210" s="53"/>
      <c r="I210" s="14"/>
      <c r="J210" s="14"/>
      <c r="K210" s="14"/>
      <c r="L210" s="14"/>
      <c r="M210" s="14"/>
      <c r="N210" s="14"/>
      <c r="O210" s="14"/>
      <c r="P210" s="14"/>
      <c r="Q210" s="14"/>
      <c r="R210" s="14"/>
      <c r="S210" s="14"/>
      <c r="T210" s="14"/>
      <c r="U210" s="14"/>
      <c r="V210" s="14"/>
      <c r="W210" s="14"/>
      <c r="X210" s="14"/>
      <c r="Y210" s="14"/>
      <c r="Z210" s="14"/>
      <c r="AI210" s="53"/>
    </row>
    <row r="211" spans="6:35" ht="12.75">
      <c r="F211" s="14"/>
      <c r="G211" s="14"/>
      <c r="H211" s="53"/>
      <c r="I211" s="14"/>
      <c r="J211" s="14"/>
      <c r="K211" s="14"/>
      <c r="L211" s="14"/>
      <c r="M211" s="14"/>
      <c r="N211" s="14"/>
      <c r="O211" s="14"/>
      <c r="P211" s="14"/>
      <c r="Q211" s="14"/>
      <c r="R211" s="14"/>
      <c r="S211" s="14"/>
      <c r="T211" s="14"/>
      <c r="U211" s="14"/>
      <c r="V211" s="14"/>
      <c r="W211" s="14"/>
      <c r="X211" s="14"/>
      <c r="Y211" s="14"/>
      <c r="Z211" s="14"/>
      <c r="AI211" s="53"/>
    </row>
    <row r="212" spans="6:35" ht="12.75">
      <c r="F212" s="14"/>
      <c r="G212" s="14"/>
      <c r="H212" s="53"/>
      <c r="I212" s="14"/>
      <c r="J212" s="14"/>
      <c r="K212" s="14"/>
      <c r="L212" s="14"/>
      <c r="M212" s="14"/>
      <c r="N212" s="14"/>
      <c r="O212" s="14"/>
      <c r="P212" s="14"/>
      <c r="Q212" s="14"/>
      <c r="R212" s="14"/>
      <c r="S212" s="14"/>
      <c r="T212" s="14"/>
      <c r="U212" s="14"/>
      <c r="V212" s="14"/>
      <c r="W212" s="14"/>
      <c r="X212" s="14"/>
      <c r="Y212" s="14"/>
      <c r="Z212" s="14"/>
      <c r="AI212" s="53"/>
    </row>
    <row r="213" spans="6:35" ht="12.75">
      <c r="F213" s="14"/>
      <c r="G213" s="14"/>
      <c r="H213" s="53"/>
      <c r="I213" s="14"/>
      <c r="J213" s="14"/>
      <c r="K213" s="14"/>
      <c r="L213" s="14"/>
      <c r="M213" s="14"/>
      <c r="N213" s="14"/>
      <c r="O213" s="14"/>
      <c r="P213" s="14"/>
      <c r="Q213" s="14"/>
      <c r="R213" s="14"/>
      <c r="S213" s="14"/>
      <c r="T213" s="14"/>
      <c r="U213" s="14"/>
      <c r="V213" s="14"/>
      <c r="W213" s="14"/>
      <c r="X213" s="14"/>
      <c r="Y213" s="14"/>
      <c r="Z213" s="14"/>
      <c r="AI213" s="53"/>
    </row>
    <row r="214" spans="6:35" ht="12.75">
      <c r="F214" s="14"/>
      <c r="G214" s="14"/>
      <c r="H214" s="53"/>
      <c r="I214" s="14"/>
      <c r="J214" s="14"/>
      <c r="K214" s="14"/>
      <c r="L214" s="14"/>
      <c r="M214" s="14"/>
      <c r="N214" s="14"/>
      <c r="O214" s="14"/>
      <c r="P214" s="14"/>
      <c r="Q214" s="14"/>
      <c r="R214" s="14"/>
      <c r="S214" s="14"/>
      <c r="T214" s="14"/>
      <c r="U214" s="14"/>
      <c r="V214" s="14"/>
      <c r="W214" s="14"/>
      <c r="X214" s="14"/>
      <c r="Y214" s="14"/>
      <c r="Z214" s="14"/>
      <c r="AI214" s="53"/>
    </row>
    <row r="215" spans="6:35" ht="12.75">
      <c r="F215" s="14"/>
      <c r="G215" s="14"/>
      <c r="H215" s="53"/>
      <c r="I215" s="14"/>
      <c r="J215" s="14"/>
      <c r="K215" s="14"/>
      <c r="L215" s="14"/>
      <c r="M215" s="14"/>
      <c r="N215" s="14"/>
      <c r="O215" s="14"/>
      <c r="P215" s="14"/>
      <c r="Q215" s="14"/>
      <c r="R215" s="14"/>
      <c r="S215" s="14"/>
      <c r="T215" s="14"/>
      <c r="U215" s="14"/>
      <c r="V215" s="14"/>
      <c r="W215" s="14"/>
      <c r="X215" s="14"/>
      <c r="Y215" s="14"/>
      <c r="Z215" s="14"/>
      <c r="AI215" s="53"/>
    </row>
    <row r="216" spans="6:35" ht="12.75">
      <c r="F216" s="14"/>
      <c r="G216" s="14"/>
      <c r="H216" s="53"/>
      <c r="I216" s="14"/>
      <c r="J216" s="14"/>
      <c r="K216" s="14"/>
      <c r="L216" s="14"/>
      <c r="M216" s="14"/>
      <c r="N216" s="14"/>
      <c r="O216" s="14"/>
      <c r="P216" s="14"/>
      <c r="Q216" s="14"/>
      <c r="R216" s="14"/>
      <c r="S216" s="14"/>
      <c r="T216" s="14"/>
      <c r="U216" s="14"/>
      <c r="V216" s="14"/>
      <c r="W216" s="14"/>
      <c r="X216" s="14"/>
      <c r="Y216" s="14"/>
      <c r="Z216" s="14"/>
      <c r="AI216" s="53"/>
    </row>
    <row r="217" spans="6:35" ht="12.75">
      <c r="F217" s="14"/>
      <c r="G217" s="14"/>
      <c r="H217" s="53"/>
      <c r="I217" s="14"/>
      <c r="J217" s="14"/>
      <c r="K217" s="14"/>
      <c r="L217" s="14"/>
      <c r="M217" s="14"/>
      <c r="N217" s="14"/>
      <c r="O217" s="14"/>
      <c r="P217" s="14"/>
      <c r="Q217" s="14"/>
      <c r="R217" s="14"/>
      <c r="S217" s="14"/>
      <c r="T217" s="14"/>
      <c r="U217" s="14"/>
      <c r="V217" s="14"/>
      <c r="W217" s="14"/>
      <c r="X217" s="14"/>
      <c r="Y217" s="14"/>
      <c r="Z217" s="14"/>
      <c r="AI217" s="53"/>
    </row>
    <row r="218" spans="6:35" ht="12.75">
      <c r="F218" s="14"/>
      <c r="G218" s="14"/>
      <c r="H218" s="53"/>
      <c r="I218" s="14"/>
      <c r="J218" s="14"/>
      <c r="K218" s="14"/>
      <c r="L218" s="14"/>
      <c r="M218" s="14"/>
      <c r="N218" s="14"/>
      <c r="O218" s="14"/>
      <c r="P218" s="14"/>
      <c r="Q218" s="14"/>
      <c r="R218" s="14"/>
      <c r="S218" s="14"/>
      <c r="T218" s="14"/>
      <c r="U218" s="14"/>
      <c r="V218" s="14"/>
      <c r="W218" s="14"/>
      <c r="X218" s="14"/>
      <c r="Y218" s="14"/>
      <c r="Z218" s="14"/>
      <c r="AI218" s="53"/>
    </row>
    <row r="219" spans="6:35" ht="12.75">
      <c r="F219" s="14"/>
      <c r="G219" s="14"/>
      <c r="H219" s="53"/>
      <c r="I219" s="14"/>
      <c r="J219" s="14"/>
      <c r="K219" s="14"/>
      <c r="L219" s="14"/>
      <c r="M219" s="14"/>
      <c r="N219" s="14"/>
      <c r="O219" s="14"/>
      <c r="P219" s="14"/>
      <c r="Q219" s="14"/>
      <c r="R219" s="14"/>
      <c r="S219" s="14"/>
      <c r="T219" s="14"/>
      <c r="U219" s="14"/>
      <c r="V219" s="14"/>
      <c r="W219" s="14"/>
      <c r="X219" s="14"/>
      <c r="Y219" s="14"/>
      <c r="Z219" s="14"/>
      <c r="AI219" s="53"/>
    </row>
    <row r="220" spans="6:35" ht="12.75">
      <c r="F220" s="14"/>
      <c r="G220" s="14"/>
      <c r="H220" s="53"/>
      <c r="I220" s="14"/>
      <c r="J220" s="14"/>
      <c r="K220" s="14"/>
      <c r="L220" s="14"/>
      <c r="M220" s="14"/>
      <c r="N220" s="14"/>
      <c r="O220" s="14"/>
      <c r="P220" s="14"/>
      <c r="Q220" s="14"/>
      <c r="R220" s="14"/>
      <c r="S220" s="14"/>
      <c r="T220" s="14"/>
      <c r="U220" s="14"/>
      <c r="V220" s="14"/>
      <c r="W220" s="14"/>
      <c r="X220" s="14"/>
      <c r="Y220" s="14"/>
      <c r="Z220" s="14"/>
      <c r="AI220" s="53"/>
    </row>
    <row r="221" spans="6:35" ht="12.75">
      <c r="F221" s="14"/>
      <c r="G221" s="14"/>
      <c r="H221" s="53"/>
      <c r="I221" s="14"/>
      <c r="J221" s="14"/>
      <c r="K221" s="14"/>
      <c r="L221" s="14"/>
      <c r="M221" s="14"/>
      <c r="N221" s="14"/>
      <c r="O221" s="14"/>
      <c r="P221" s="14"/>
      <c r="Q221" s="14"/>
      <c r="R221" s="14"/>
      <c r="S221" s="14"/>
      <c r="T221" s="14"/>
      <c r="U221" s="14"/>
      <c r="V221" s="14"/>
      <c r="W221" s="14"/>
      <c r="X221" s="14"/>
      <c r="Y221" s="14"/>
      <c r="Z221" s="14"/>
      <c r="AI221" s="53"/>
    </row>
    <row r="222" spans="6:35" ht="12.75">
      <c r="F222" s="14"/>
      <c r="G222" s="14"/>
      <c r="H222" s="53"/>
      <c r="I222" s="14"/>
      <c r="J222" s="14"/>
      <c r="K222" s="14"/>
      <c r="L222" s="14"/>
      <c r="M222" s="14"/>
      <c r="N222" s="14"/>
      <c r="O222" s="14"/>
      <c r="P222" s="14"/>
      <c r="Q222" s="14"/>
      <c r="R222" s="14"/>
      <c r="S222" s="14"/>
      <c r="T222" s="14"/>
      <c r="U222" s="14"/>
      <c r="V222" s="14"/>
      <c r="W222" s="14"/>
      <c r="X222" s="14"/>
      <c r="Y222" s="14"/>
      <c r="Z222" s="14"/>
      <c r="AI222" s="53"/>
    </row>
    <row r="223" spans="6:35" ht="12.75">
      <c r="F223" s="14"/>
      <c r="G223" s="14"/>
      <c r="H223" s="53"/>
      <c r="I223" s="14"/>
      <c r="J223" s="14"/>
      <c r="K223" s="14"/>
      <c r="L223" s="14"/>
      <c r="M223" s="14"/>
      <c r="N223" s="14"/>
      <c r="O223" s="14"/>
      <c r="P223" s="14"/>
      <c r="Q223" s="14"/>
      <c r="R223" s="14"/>
      <c r="S223" s="14"/>
      <c r="T223" s="14"/>
      <c r="U223" s="14"/>
      <c r="V223" s="14"/>
      <c r="W223" s="14"/>
      <c r="X223" s="14"/>
      <c r="Y223" s="14"/>
      <c r="Z223" s="14"/>
      <c r="AI223" s="53"/>
    </row>
    <row r="224" spans="6:35" ht="12.75">
      <c r="F224" s="14"/>
      <c r="G224" s="14"/>
      <c r="H224" s="53"/>
      <c r="I224" s="14"/>
      <c r="J224" s="14"/>
      <c r="K224" s="14"/>
      <c r="L224" s="14"/>
      <c r="M224" s="14"/>
      <c r="N224" s="14"/>
      <c r="O224" s="14"/>
      <c r="P224" s="14"/>
      <c r="Q224" s="14"/>
      <c r="R224" s="14"/>
      <c r="S224" s="14"/>
      <c r="T224" s="14"/>
      <c r="U224" s="14"/>
      <c r="V224" s="14"/>
      <c r="W224" s="14"/>
      <c r="X224" s="14"/>
      <c r="Y224" s="14"/>
      <c r="Z224" s="14"/>
      <c r="AI224" s="53"/>
    </row>
    <row r="225" spans="6:35" ht="12.75">
      <c r="F225" s="14"/>
      <c r="G225" s="14"/>
      <c r="H225" s="53"/>
      <c r="I225" s="14"/>
      <c r="J225" s="14"/>
      <c r="K225" s="14"/>
      <c r="L225" s="14"/>
      <c r="M225" s="14"/>
      <c r="N225" s="14"/>
      <c r="O225" s="14"/>
      <c r="P225" s="14"/>
      <c r="Q225" s="14"/>
      <c r="R225" s="14"/>
      <c r="S225" s="14"/>
      <c r="T225" s="14"/>
      <c r="U225" s="14"/>
      <c r="V225" s="14"/>
      <c r="W225" s="14"/>
      <c r="X225" s="14"/>
      <c r="Y225" s="14"/>
      <c r="Z225" s="14"/>
      <c r="AI225" s="53"/>
    </row>
    <row r="226" spans="6:35" ht="12.75">
      <c r="F226" s="14"/>
      <c r="G226" s="14"/>
      <c r="H226" s="53"/>
      <c r="I226" s="14"/>
      <c r="J226" s="14"/>
      <c r="K226" s="14"/>
      <c r="L226" s="14"/>
      <c r="M226" s="14"/>
      <c r="N226" s="14"/>
      <c r="O226" s="14"/>
      <c r="P226" s="14"/>
      <c r="Q226" s="14"/>
      <c r="R226" s="14"/>
      <c r="S226" s="14"/>
      <c r="T226" s="14"/>
      <c r="U226" s="14"/>
      <c r="V226" s="14"/>
      <c r="W226" s="14"/>
      <c r="X226" s="14"/>
      <c r="Y226" s="14"/>
      <c r="Z226" s="14"/>
      <c r="AI226" s="53"/>
    </row>
    <row r="227" spans="6:35" ht="12.75">
      <c r="F227" s="14"/>
      <c r="G227" s="14"/>
      <c r="H227" s="53"/>
      <c r="I227" s="14"/>
      <c r="J227" s="14"/>
      <c r="K227" s="14"/>
      <c r="L227" s="14"/>
      <c r="M227" s="14"/>
      <c r="N227" s="14"/>
      <c r="O227" s="14"/>
      <c r="P227" s="14"/>
      <c r="Q227" s="14"/>
      <c r="R227" s="14"/>
      <c r="S227" s="14"/>
      <c r="T227" s="14"/>
      <c r="U227" s="14"/>
      <c r="V227" s="14"/>
      <c r="W227" s="14"/>
      <c r="X227" s="14"/>
      <c r="Y227" s="14"/>
      <c r="Z227" s="14"/>
      <c r="AI227" s="53"/>
    </row>
    <row r="228" spans="6:35" ht="12.75">
      <c r="F228" s="14"/>
      <c r="G228" s="14"/>
      <c r="H228" s="53"/>
      <c r="I228" s="14"/>
      <c r="J228" s="14"/>
      <c r="K228" s="14"/>
      <c r="L228" s="14"/>
      <c r="M228" s="14"/>
      <c r="N228" s="14"/>
      <c r="O228" s="14"/>
      <c r="P228" s="14"/>
      <c r="Q228" s="14"/>
      <c r="R228" s="14"/>
      <c r="S228" s="14"/>
      <c r="T228" s="14"/>
      <c r="U228" s="14"/>
      <c r="V228" s="14"/>
      <c r="W228" s="14"/>
      <c r="X228" s="14"/>
      <c r="Y228" s="14"/>
      <c r="Z228" s="14"/>
      <c r="AI228" s="53"/>
    </row>
    <row r="229" spans="6:35" ht="12.75">
      <c r="F229" s="14"/>
      <c r="G229" s="14"/>
      <c r="H229" s="53"/>
      <c r="I229" s="14"/>
      <c r="J229" s="14"/>
      <c r="K229" s="14"/>
      <c r="L229" s="14"/>
      <c r="M229" s="14"/>
      <c r="N229" s="14"/>
      <c r="O229" s="14"/>
      <c r="P229" s="14"/>
      <c r="Q229" s="14"/>
      <c r="R229" s="14"/>
      <c r="S229" s="14"/>
      <c r="T229" s="14"/>
      <c r="U229" s="14"/>
      <c r="V229" s="14"/>
      <c r="W229" s="14"/>
      <c r="X229" s="14"/>
      <c r="Y229" s="14"/>
      <c r="Z229" s="14"/>
      <c r="AI229" s="53"/>
    </row>
    <row r="230" spans="6:35" ht="12.75">
      <c r="F230" s="14"/>
      <c r="G230" s="14"/>
      <c r="H230" s="53"/>
      <c r="I230" s="14"/>
      <c r="J230" s="14"/>
      <c r="K230" s="14"/>
      <c r="L230" s="14"/>
      <c r="M230" s="14"/>
      <c r="N230" s="14"/>
      <c r="O230" s="14"/>
      <c r="P230" s="14"/>
      <c r="Q230" s="14"/>
      <c r="R230" s="14"/>
      <c r="S230" s="14"/>
      <c r="T230" s="14"/>
      <c r="U230" s="14"/>
      <c r="V230" s="14"/>
      <c r="W230" s="14"/>
      <c r="X230" s="14"/>
      <c r="Y230" s="14"/>
      <c r="Z230" s="14"/>
      <c r="AI230" s="53"/>
    </row>
    <row r="231" spans="6:35" ht="12.75">
      <c r="F231" s="14"/>
      <c r="G231" s="14"/>
      <c r="H231" s="53"/>
      <c r="I231" s="14"/>
      <c r="J231" s="14"/>
      <c r="K231" s="14"/>
      <c r="L231" s="14"/>
      <c r="M231" s="14"/>
      <c r="N231" s="14"/>
      <c r="O231" s="14"/>
      <c r="P231" s="14"/>
      <c r="Q231" s="14"/>
      <c r="R231" s="14"/>
      <c r="S231" s="14"/>
      <c r="T231" s="14"/>
      <c r="U231" s="14"/>
      <c r="V231" s="14"/>
      <c r="W231" s="14"/>
      <c r="X231" s="14"/>
      <c r="Y231" s="14"/>
      <c r="Z231" s="14"/>
      <c r="AI231" s="53"/>
    </row>
    <row r="232" spans="6:35" ht="12.75">
      <c r="F232" s="14"/>
      <c r="G232" s="14"/>
      <c r="H232" s="53"/>
      <c r="I232" s="14"/>
      <c r="J232" s="14"/>
      <c r="K232" s="14"/>
      <c r="L232" s="14"/>
      <c r="M232" s="14"/>
      <c r="N232" s="14"/>
      <c r="O232" s="14"/>
      <c r="P232" s="14"/>
      <c r="Q232" s="14"/>
      <c r="R232" s="14"/>
      <c r="S232" s="14"/>
      <c r="T232" s="14"/>
      <c r="U232" s="14"/>
      <c r="V232" s="14"/>
      <c r="W232" s="14"/>
      <c r="X232" s="14"/>
      <c r="Y232" s="14"/>
      <c r="Z232" s="14"/>
      <c r="AI232" s="53"/>
    </row>
    <row r="233" spans="6:35" ht="12.75">
      <c r="F233" s="14"/>
      <c r="G233" s="14"/>
      <c r="H233" s="53"/>
      <c r="I233" s="14"/>
      <c r="J233" s="14"/>
      <c r="K233" s="14"/>
      <c r="L233" s="14"/>
      <c r="M233" s="14"/>
      <c r="N233" s="14"/>
      <c r="O233" s="14"/>
      <c r="P233" s="14"/>
      <c r="Q233" s="14"/>
      <c r="R233" s="14"/>
      <c r="S233" s="14"/>
      <c r="T233" s="14"/>
      <c r="U233" s="14"/>
      <c r="V233" s="14"/>
      <c r="W233" s="14"/>
      <c r="X233" s="14"/>
      <c r="Y233" s="14"/>
      <c r="Z233" s="14"/>
      <c r="AI233" s="53"/>
    </row>
    <row r="234" spans="6:35" ht="12.75">
      <c r="F234" s="14"/>
      <c r="G234" s="14"/>
      <c r="H234" s="53"/>
      <c r="I234" s="14"/>
      <c r="J234" s="14"/>
      <c r="K234" s="14"/>
      <c r="L234" s="14"/>
      <c r="M234" s="14"/>
      <c r="N234" s="14"/>
      <c r="O234" s="14"/>
      <c r="P234" s="14"/>
      <c r="Q234" s="14"/>
      <c r="R234" s="14"/>
      <c r="S234" s="14"/>
      <c r="T234" s="14"/>
      <c r="U234" s="14"/>
      <c r="V234" s="14"/>
      <c r="W234" s="14"/>
      <c r="X234" s="14"/>
      <c r="Y234" s="14"/>
      <c r="Z234" s="14"/>
      <c r="AI234" s="53"/>
    </row>
    <row r="235" spans="6:35" ht="12.75">
      <c r="F235" s="14"/>
      <c r="G235" s="14"/>
      <c r="H235" s="53"/>
      <c r="I235" s="14"/>
      <c r="J235" s="14"/>
      <c r="K235" s="14"/>
      <c r="L235" s="14"/>
      <c r="M235" s="14"/>
      <c r="N235" s="14"/>
      <c r="O235" s="14"/>
      <c r="P235" s="14"/>
      <c r="Q235" s="14"/>
      <c r="R235" s="14"/>
      <c r="S235" s="14"/>
      <c r="T235" s="14"/>
      <c r="U235" s="14"/>
      <c r="V235" s="14"/>
      <c r="W235" s="14"/>
      <c r="X235" s="14"/>
      <c r="Y235" s="14"/>
      <c r="Z235" s="14"/>
      <c r="AI235" s="53"/>
    </row>
    <row r="236" spans="6:35" ht="12.75">
      <c r="F236" s="14"/>
      <c r="G236" s="14"/>
      <c r="H236" s="53"/>
      <c r="I236" s="14"/>
      <c r="J236" s="14"/>
      <c r="K236" s="14"/>
      <c r="L236" s="14"/>
      <c r="M236" s="14"/>
      <c r="N236" s="14"/>
      <c r="O236" s="14"/>
      <c r="P236" s="14"/>
      <c r="Q236" s="14"/>
      <c r="R236" s="14"/>
      <c r="S236" s="14"/>
      <c r="T236" s="14"/>
      <c r="U236" s="14"/>
      <c r="V236" s="14"/>
      <c r="W236" s="14"/>
      <c r="X236" s="14"/>
      <c r="Y236" s="14"/>
      <c r="Z236" s="14"/>
      <c r="AI236" s="53"/>
    </row>
    <row r="237" spans="6:35" ht="12.75">
      <c r="F237" s="14"/>
      <c r="G237" s="14"/>
      <c r="H237" s="53"/>
      <c r="I237" s="14"/>
      <c r="J237" s="14"/>
      <c r="K237" s="14"/>
      <c r="L237" s="14"/>
      <c r="M237" s="14"/>
      <c r="N237" s="14"/>
      <c r="O237" s="14"/>
      <c r="P237" s="14"/>
      <c r="Q237" s="14"/>
      <c r="R237" s="14"/>
      <c r="S237" s="14"/>
      <c r="T237" s="14"/>
      <c r="U237" s="14"/>
      <c r="V237" s="14"/>
      <c r="W237" s="14"/>
      <c r="X237" s="14"/>
      <c r="Y237" s="14"/>
      <c r="Z237" s="14"/>
      <c r="AI237" s="53"/>
    </row>
    <row r="238" spans="6:35" ht="12.75">
      <c r="F238" s="14"/>
      <c r="G238" s="14"/>
      <c r="H238" s="53"/>
      <c r="I238" s="14"/>
      <c r="J238" s="14"/>
      <c r="K238" s="14"/>
      <c r="L238" s="14"/>
      <c r="M238" s="14"/>
      <c r="N238" s="14"/>
      <c r="O238" s="14"/>
      <c r="P238" s="14"/>
      <c r="Q238" s="14"/>
      <c r="R238" s="14"/>
      <c r="S238" s="14"/>
      <c r="T238" s="14"/>
      <c r="U238" s="14"/>
      <c r="V238" s="14"/>
      <c r="W238" s="14"/>
      <c r="X238" s="14"/>
      <c r="Y238" s="14"/>
      <c r="Z238" s="14"/>
      <c r="AI238" s="53"/>
    </row>
    <row r="239" spans="6:35" ht="12.75">
      <c r="F239" s="14"/>
      <c r="G239" s="14"/>
      <c r="H239" s="53"/>
      <c r="I239" s="14"/>
      <c r="J239" s="14"/>
      <c r="K239" s="14"/>
      <c r="L239" s="14"/>
      <c r="M239" s="14"/>
      <c r="N239" s="14"/>
      <c r="O239" s="14"/>
      <c r="P239" s="14"/>
      <c r="Q239" s="14"/>
      <c r="R239" s="14"/>
      <c r="S239" s="14"/>
      <c r="T239" s="14"/>
      <c r="U239" s="14"/>
      <c r="V239" s="14"/>
      <c r="W239" s="14"/>
      <c r="X239" s="14"/>
      <c r="Y239" s="14"/>
      <c r="Z239" s="14"/>
      <c r="AI239" s="53"/>
    </row>
    <row r="240" spans="6:35" ht="12.75">
      <c r="F240" s="14"/>
      <c r="G240" s="14"/>
      <c r="H240" s="53"/>
      <c r="I240" s="14"/>
      <c r="J240" s="14"/>
      <c r="K240" s="14"/>
      <c r="L240" s="14"/>
      <c r="M240" s="14"/>
      <c r="N240" s="14"/>
      <c r="O240" s="14"/>
      <c r="P240" s="14"/>
      <c r="Q240" s="14"/>
      <c r="R240" s="14"/>
      <c r="S240" s="14"/>
      <c r="T240" s="14"/>
      <c r="U240" s="14"/>
      <c r="V240" s="14"/>
      <c r="W240" s="14"/>
      <c r="X240" s="14"/>
      <c r="Y240" s="14"/>
      <c r="Z240" s="14"/>
      <c r="AI240" s="53"/>
    </row>
    <row r="241" spans="6:35" ht="12.75">
      <c r="F241" s="14"/>
      <c r="G241" s="14"/>
      <c r="H241" s="53"/>
      <c r="I241" s="14"/>
      <c r="J241" s="14"/>
      <c r="K241" s="14"/>
      <c r="L241" s="14"/>
      <c r="M241" s="14"/>
      <c r="N241" s="14"/>
      <c r="O241" s="14"/>
      <c r="P241" s="14"/>
      <c r="Q241" s="14"/>
      <c r="R241" s="14"/>
      <c r="S241" s="14"/>
      <c r="T241" s="14"/>
      <c r="U241" s="14"/>
      <c r="V241" s="14"/>
      <c r="W241" s="14"/>
      <c r="X241" s="14"/>
      <c r="Y241" s="14"/>
      <c r="Z241" s="14"/>
      <c r="AI241" s="53"/>
    </row>
    <row r="242" spans="6:35" ht="12.75">
      <c r="F242" s="14"/>
      <c r="G242" s="14"/>
      <c r="H242" s="53"/>
      <c r="I242" s="14"/>
      <c r="J242" s="14"/>
      <c r="K242" s="14"/>
      <c r="L242" s="14"/>
      <c r="M242" s="14"/>
      <c r="N242" s="14"/>
      <c r="O242" s="14"/>
      <c r="P242" s="14"/>
      <c r="Q242" s="14"/>
      <c r="R242" s="14"/>
      <c r="S242" s="14"/>
      <c r="T242" s="14"/>
      <c r="U242" s="14"/>
      <c r="V242" s="14"/>
      <c r="W242" s="14"/>
      <c r="X242" s="14"/>
      <c r="Y242" s="14"/>
      <c r="Z242" s="14"/>
      <c r="AI242" s="53"/>
    </row>
    <row r="243" spans="6:35" ht="12.75">
      <c r="F243" s="14"/>
      <c r="G243" s="14"/>
      <c r="H243" s="53"/>
      <c r="I243" s="14"/>
      <c r="J243" s="14"/>
      <c r="K243" s="14"/>
      <c r="L243" s="14"/>
      <c r="M243" s="14"/>
      <c r="N243" s="14"/>
      <c r="O243" s="14"/>
      <c r="P243" s="14"/>
      <c r="Q243" s="14"/>
      <c r="R243" s="14"/>
      <c r="S243" s="14"/>
      <c r="T243" s="14"/>
      <c r="U243" s="14"/>
      <c r="V243" s="14"/>
      <c r="W243" s="14"/>
      <c r="X243" s="14"/>
      <c r="Y243" s="14"/>
      <c r="Z243" s="14"/>
      <c r="AI243" s="53"/>
    </row>
    <row r="244" spans="6:35" ht="12.75">
      <c r="F244" s="14"/>
      <c r="G244" s="14"/>
      <c r="H244" s="53"/>
      <c r="I244" s="14"/>
      <c r="J244" s="14"/>
      <c r="K244" s="14"/>
      <c r="L244" s="14"/>
      <c r="M244" s="14"/>
      <c r="N244" s="14"/>
      <c r="O244" s="14"/>
      <c r="P244" s="14"/>
      <c r="Q244" s="14"/>
      <c r="R244" s="14"/>
      <c r="S244" s="14"/>
      <c r="T244" s="14"/>
      <c r="U244" s="14"/>
      <c r="V244" s="14"/>
      <c r="W244" s="14"/>
      <c r="X244" s="14"/>
      <c r="Y244" s="14"/>
      <c r="Z244" s="14"/>
      <c r="AI244" s="53"/>
    </row>
    <row r="245" spans="6:35" ht="12.75">
      <c r="F245" s="14"/>
      <c r="G245" s="14"/>
      <c r="H245" s="53"/>
      <c r="I245" s="14"/>
      <c r="J245" s="14"/>
      <c r="K245" s="14"/>
      <c r="L245" s="14"/>
      <c r="M245" s="14"/>
      <c r="N245" s="14"/>
      <c r="O245" s="14"/>
      <c r="P245" s="14"/>
      <c r="Q245" s="14"/>
      <c r="R245" s="14"/>
      <c r="S245" s="14"/>
      <c r="T245" s="14"/>
      <c r="U245" s="14"/>
      <c r="V245" s="14"/>
      <c r="W245" s="14"/>
      <c r="X245" s="14"/>
      <c r="Y245" s="14"/>
      <c r="Z245" s="14"/>
      <c r="AI245" s="53"/>
    </row>
    <row r="246" spans="6:35" ht="12.75">
      <c r="F246" s="14"/>
      <c r="G246" s="14"/>
      <c r="H246" s="53"/>
      <c r="I246" s="14"/>
      <c r="J246" s="14"/>
      <c r="K246" s="14"/>
      <c r="L246" s="14"/>
      <c r="M246" s="14"/>
      <c r="N246" s="14"/>
      <c r="O246" s="14"/>
      <c r="P246" s="14"/>
      <c r="Q246" s="14"/>
      <c r="R246" s="14"/>
      <c r="S246" s="14"/>
      <c r="T246" s="14"/>
      <c r="U246" s="14"/>
      <c r="V246" s="14"/>
      <c r="W246" s="14"/>
      <c r="X246" s="14"/>
      <c r="Y246" s="14"/>
      <c r="Z246" s="14"/>
      <c r="AI246" s="53"/>
    </row>
    <row r="247" spans="6:35" ht="12.75">
      <c r="F247" s="14"/>
      <c r="G247" s="14"/>
      <c r="H247" s="53"/>
      <c r="I247" s="14"/>
      <c r="J247" s="14"/>
      <c r="K247" s="14"/>
      <c r="L247" s="14"/>
      <c r="M247" s="14"/>
      <c r="N247" s="14"/>
      <c r="O247" s="14"/>
      <c r="P247" s="14"/>
      <c r="Q247" s="14"/>
      <c r="R247" s="14"/>
      <c r="S247" s="14"/>
      <c r="T247" s="14"/>
      <c r="U247" s="14"/>
      <c r="V247" s="14"/>
      <c r="W247" s="14"/>
      <c r="X247" s="14"/>
      <c r="Y247" s="14"/>
      <c r="Z247" s="14"/>
      <c r="AI247" s="53"/>
    </row>
    <row r="248" spans="6:35" ht="12.75">
      <c r="F248" s="14"/>
      <c r="G248" s="14"/>
      <c r="H248" s="53"/>
      <c r="I248" s="14"/>
      <c r="J248" s="14"/>
      <c r="K248" s="14"/>
      <c r="L248" s="14"/>
      <c r="M248" s="14"/>
      <c r="N248" s="14"/>
      <c r="O248" s="14"/>
      <c r="P248" s="14"/>
      <c r="Q248" s="14"/>
      <c r="R248" s="14"/>
      <c r="S248" s="14"/>
      <c r="T248" s="14"/>
      <c r="U248" s="14"/>
      <c r="V248" s="14"/>
      <c r="W248" s="14"/>
      <c r="X248" s="14"/>
      <c r="Y248" s="14"/>
      <c r="Z248" s="14"/>
      <c r="AI248" s="53"/>
    </row>
    <row r="249" spans="6:35" ht="12.75">
      <c r="F249" s="14"/>
      <c r="G249" s="14"/>
      <c r="H249" s="53"/>
      <c r="I249" s="14"/>
      <c r="J249" s="14"/>
      <c r="K249" s="14"/>
      <c r="L249" s="14"/>
      <c r="M249" s="14"/>
      <c r="N249" s="14"/>
      <c r="O249" s="14"/>
      <c r="P249" s="14"/>
      <c r="Q249" s="14"/>
      <c r="R249" s="14"/>
      <c r="S249" s="14"/>
      <c r="T249" s="14"/>
      <c r="U249" s="14"/>
      <c r="V249" s="14"/>
      <c r="W249" s="14"/>
      <c r="X249" s="14"/>
      <c r="Y249" s="14"/>
      <c r="Z249" s="14"/>
      <c r="AI249" s="53"/>
    </row>
    <row r="250" spans="6:35" ht="12.75">
      <c r="F250" s="14"/>
      <c r="G250" s="14"/>
      <c r="H250" s="53"/>
      <c r="I250" s="14"/>
      <c r="J250" s="14"/>
      <c r="K250" s="14"/>
      <c r="L250" s="14"/>
      <c r="M250" s="14"/>
      <c r="N250" s="14"/>
      <c r="O250" s="14"/>
      <c r="P250" s="14"/>
      <c r="Q250" s="14"/>
      <c r="R250" s="14"/>
      <c r="S250" s="14"/>
      <c r="T250" s="14"/>
      <c r="U250" s="14"/>
      <c r="V250" s="14"/>
      <c r="W250" s="14"/>
      <c r="X250" s="14"/>
      <c r="Y250" s="14"/>
      <c r="Z250" s="14"/>
      <c r="AI250" s="53"/>
    </row>
    <row r="251" spans="6:35" ht="12.75">
      <c r="F251" s="14"/>
      <c r="G251" s="14"/>
      <c r="H251" s="53"/>
      <c r="I251" s="14"/>
      <c r="J251" s="14"/>
      <c r="K251" s="14"/>
      <c r="L251" s="14"/>
      <c r="M251" s="14"/>
      <c r="N251" s="14"/>
      <c r="O251" s="14"/>
      <c r="P251" s="14"/>
      <c r="Q251" s="14"/>
      <c r="R251" s="14"/>
      <c r="S251" s="14"/>
      <c r="T251" s="14"/>
      <c r="U251" s="14"/>
      <c r="V251" s="14"/>
      <c r="W251" s="14"/>
      <c r="X251" s="14"/>
      <c r="Y251" s="14"/>
      <c r="Z251" s="14"/>
      <c r="AI251" s="53"/>
    </row>
    <row r="252" spans="6:35" ht="12.75">
      <c r="F252" s="14"/>
      <c r="G252" s="14"/>
      <c r="H252" s="53"/>
      <c r="I252" s="14"/>
      <c r="J252" s="14"/>
      <c r="K252" s="14"/>
      <c r="L252" s="14"/>
      <c r="M252" s="14"/>
      <c r="N252" s="14"/>
      <c r="O252" s="14"/>
      <c r="P252" s="14"/>
      <c r="Q252" s="14"/>
      <c r="R252" s="14"/>
      <c r="S252" s="14"/>
      <c r="T252" s="14"/>
      <c r="U252" s="14"/>
      <c r="V252" s="14"/>
      <c r="W252" s="14"/>
      <c r="X252" s="14"/>
      <c r="Y252" s="14"/>
      <c r="Z252" s="14"/>
      <c r="AI252" s="53"/>
    </row>
    <row r="253" spans="6:35" ht="12.75">
      <c r="F253" s="14"/>
      <c r="G253" s="14"/>
      <c r="H253" s="53"/>
      <c r="I253" s="14"/>
      <c r="J253" s="14"/>
      <c r="K253" s="14"/>
      <c r="L253" s="14"/>
      <c r="M253" s="14"/>
      <c r="N253" s="14"/>
      <c r="O253" s="14"/>
      <c r="P253" s="14"/>
      <c r="Q253" s="14"/>
      <c r="R253" s="14"/>
      <c r="S253" s="14"/>
      <c r="T253" s="14"/>
      <c r="U253" s="14"/>
      <c r="V253" s="14"/>
      <c r="W253" s="14"/>
      <c r="X253" s="14"/>
      <c r="Y253" s="14"/>
      <c r="Z253" s="14"/>
      <c r="AI253" s="53"/>
    </row>
    <row r="254" spans="6:35" ht="12.75">
      <c r="F254" s="14"/>
      <c r="G254" s="14"/>
      <c r="H254" s="53"/>
      <c r="I254" s="14"/>
      <c r="J254" s="14"/>
      <c r="K254" s="14"/>
      <c r="L254" s="14"/>
      <c r="M254" s="14"/>
      <c r="N254" s="14"/>
      <c r="O254" s="14"/>
      <c r="P254" s="14"/>
      <c r="Q254" s="14"/>
      <c r="R254" s="14"/>
      <c r="S254" s="14"/>
      <c r="T254" s="14"/>
      <c r="U254" s="14"/>
      <c r="V254" s="14"/>
      <c r="W254" s="14"/>
      <c r="X254" s="14"/>
      <c r="Y254" s="14"/>
      <c r="Z254" s="14"/>
      <c r="AI254" s="53"/>
    </row>
    <row r="255" spans="6:35" ht="12.75">
      <c r="F255" s="14"/>
      <c r="G255" s="14"/>
      <c r="H255" s="53"/>
      <c r="I255" s="14"/>
      <c r="J255" s="14"/>
      <c r="K255" s="14"/>
      <c r="L255" s="14"/>
      <c r="M255" s="14"/>
      <c r="N255" s="14"/>
      <c r="O255" s="14"/>
      <c r="P255" s="14"/>
      <c r="Q255" s="14"/>
      <c r="R255" s="14"/>
      <c r="S255" s="14"/>
      <c r="T255" s="14"/>
      <c r="U255" s="14"/>
      <c r="V255" s="14"/>
      <c r="W255" s="14"/>
      <c r="X255" s="14"/>
      <c r="Y255" s="14"/>
      <c r="Z255" s="14"/>
      <c r="AI255" s="53"/>
    </row>
    <row r="256" spans="6:35" ht="12.75">
      <c r="F256" s="14"/>
      <c r="G256" s="14"/>
      <c r="H256" s="53"/>
      <c r="I256" s="14"/>
      <c r="J256" s="14"/>
      <c r="K256" s="14"/>
      <c r="L256" s="14"/>
      <c r="M256" s="14"/>
      <c r="N256" s="14"/>
      <c r="O256" s="14"/>
      <c r="P256" s="14"/>
      <c r="Q256" s="14"/>
      <c r="R256" s="14"/>
      <c r="S256" s="14"/>
      <c r="T256" s="14"/>
      <c r="U256" s="14"/>
      <c r="V256" s="14"/>
      <c r="W256" s="14"/>
      <c r="X256" s="14"/>
      <c r="Y256" s="14"/>
      <c r="Z256" s="14"/>
      <c r="AI256" s="53"/>
    </row>
    <row r="257" spans="6:35" ht="12.75">
      <c r="F257" s="14"/>
      <c r="G257" s="14"/>
      <c r="H257" s="53"/>
      <c r="I257" s="14"/>
      <c r="J257" s="14"/>
      <c r="K257" s="14"/>
      <c r="L257" s="14"/>
      <c r="M257" s="14"/>
      <c r="N257" s="14"/>
      <c r="O257" s="14"/>
      <c r="P257" s="14"/>
      <c r="Q257" s="14"/>
      <c r="R257" s="14"/>
      <c r="S257" s="14"/>
      <c r="T257" s="14"/>
      <c r="U257" s="14"/>
      <c r="V257" s="14"/>
      <c r="W257" s="14"/>
      <c r="X257" s="14"/>
      <c r="Y257" s="14"/>
      <c r="Z257" s="14"/>
      <c r="AI257" s="53"/>
    </row>
    <row r="258" spans="6:35" ht="12.75">
      <c r="F258" s="14"/>
      <c r="G258" s="14"/>
      <c r="H258" s="53"/>
      <c r="I258" s="14"/>
      <c r="J258" s="14"/>
      <c r="K258" s="14"/>
      <c r="L258" s="14"/>
      <c r="M258" s="14"/>
      <c r="N258" s="14"/>
      <c r="O258" s="14"/>
      <c r="P258" s="14"/>
      <c r="Q258" s="14"/>
      <c r="R258" s="14"/>
      <c r="S258" s="14"/>
      <c r="T258" s="14"/>
      <c r="U258" s="14"/>
      <c r="V258" s="14"/>
      <c r="W258" s="14"/>
      <c r="X258" s="14"/>
      <c r="Y258" s="14"/>
      <c r="Z258" s="14"/>
      <c r="AI258" s="53"/>
    </row>
    <row r="259" spans="6:35" ht="12.75">
      <c r="F259" s="14"/>
      <c r="G259" s="14"/>
      <c r="H259" s="53"/>
      <c r="I259" s="14"/>
      <c r="J259" s="14"/>
      <c r="K259" s="14"/>
      <c r="L259" s="14"/>
      <c r="M259" s="14"/>
      <c r="N259" s="14"/>
      <c r="O259" s="14"/>
      <c r="P259" s="14"/>
      <c r="Q259" s="14"/>
      <c r="R259" s="14"/>
      <c r="S259" s="14"/>
      <c r="T259" s="14"/>
      <c r="U259" s="14"/>
      <c r="V259" s="14"/>
      <c r="W259" s="14"/>
      <c r="X259" s="14"/>
      <c r="Y259" s="14"/>
      <c r="Z259" s="14"/>
      <c r="AI259" s="53"/>
    </row>
    <row r="260" spans="6:35" ht="12.75">
      <c r="F260" s="14"/>
      <c r="G260" s="14"/>
      <c r="H260" s="53"/>
      <c r="I260" s="14"/>
      <c r="J260" s="14"/>
      <c r="K260" s="14"/>
      <c r="L260" s="14"/>
      <c r="M260" s="14"/>
      <c r="N260" s="14"/>
      <c r="O260" s="14"/>
      <c r="P260" s="14"/>
      <c r="Q260" s="14"/>
      <c r="R260" s="14"/>
      <c r="S260" s="14"/>
      <c r="T260" s="14"/>
      <c r="U260" s="14"/>
      <c r="V260" s="14"/>
      <c r="W260" s="14"/>
      <c r="X260" s="14"/>
      <c r="Y260" s="14"/>
      <c r="Z260" s="14"/>
      <c r="AI260" s="53"/>
    </row>
    <row r="261" spans="6:35" ht="12.75">
      <c r="F261" s="14"/>
      <c r="G261" s="14"/>
      <c r="H261" s="53"/>
      <c r="I261" s="14"/>
      <c r="J261" s="14"/>
      <c r="K261" s="14"/>
      <c r="L261" s="14"/>
      <c r="M261" s="14"/>
      <c r="N261" s="14"/>
      <c r="O261" s="14"/>
      <c r="P261" s="14"/>
      <c r="Q261" s="14"/>
      <c r="R261" s="14"/>
      <c r="S261" s="14"/>
      <c r="T261" s="14"/>
      <c r="U261" s="14"/>
      <c r="V261" s="14"/>
      <c r="W261" s="14"/>
      <c r="X261" s="14"/>
      <c r="Y261" s="14"/>
      <c r="Z261" s="14"/>
      <c r="AI261" s="53"/>
    </row>
    <row r="262" spans="6:35" ht="12.75">
      <c r="F262" s="14"/>
      <c r="G262" s="14"/>
      <c r="H262" s="53"/>
      <c r="I262" s="14"/>
      <c r="J262" s="14"/>
      <c r="K262" s="14"/>
      <c r="L262" s="14"/>
      <c r="M262" s="14"/>
      <c r="N262" s="14"/>
      <c r="O262" s="14"/>
      <c r="P262" s="14"/>
      <c r="Q262" s="14"/>
      <c r="R262" s="14"/>
      <c r="S262" s="14"/>
      <c r="T262" s="14"/>
      <c r="U262" s="14"/>
      <c r="V262" s="14"/>
      <c r="W262" s="14"/>
      <c r="X262" s="14"/>
      <c r="Y262" s="14"/>
      <c r="Z262" s="14"/>
      <c r="AI262" s="53"/>
    </row>
    <row r="263" spans="6:35" ht="12.75">
      <c r="F263" s="14"/>
      <c r="G263" s="14"/>
      <c r="H263" s="53"/>
      <c r="I263" s="14"/>
      <c r="J263" s="14"/>
      <c r="K263" s="14"/>
      <c r="L263" s="14"/>
      <c r="M263" s="14"/>
      <c r="N263" s="14"/>
      <c r="O263" s="14"/>
      <c r="P263" s="14"/>
      <c r="Q263" s="14"/>
      <c r="R263" s="14"/>
      <c r="S263" s="14"/>
      <c r="T263" s="14"/>
      <c r="U263" s="14"/>
      <c r="V263" s="14"/>
      <c r="W263" s="14"/>
      <c r="X263" s="14"/>
      <c r="Y263" s="14"/>
      <c r="Z263" s="14"/>
      <c r="AI263" s="53"/>
    </row>
    <row r="264" spans="6:35" ht="12.75">
      <c r="F264" s="14"/>
      <c r="G264" s="14"/>
      <c r="H264" s="53"/>
      <c r="I264" s="14"/>
      <c r="J264" s="14"/>
      <c r="K264" s="14"/>
      <c r="L264" s="14"/>
      <c r="M264" s="14"/>
      <c r="N264" s="14"/>
      <c r="O264" s="14"/>
      <c r="P264" s="14"/>
      <c r="Q264" s="14"/>
      <c r="R264" s="14"/>
      <c r="S264" s="14"/>
      <c r="T264" s="14"/>
      <c r="U264" s="14"/>
      <c r="V264" s="14"/>
      <c r="W264" s="14"/>
      <c r="X264" s="14"/>
      <c r="Y264" s="14"/>
      <c r="Z264" s="14"/>
      <c r="AI264" s="53"/>
    </row>
    <row r="265" spans="6:35" ht="12.75">
      <c r="F265" s="14"/>
      <c r="G265" s="14"/>
      <c r="H265" s="53"/>
      <c r="I265" s="14"/>
      <c r="J265" s="14"/>
      <c r="K265" s="14"/>
      <c r="L265" s="14"/>
      <c r="M265" s="14"/>
      <c r="N265" s="14"/>
      <c r="O265" s="14"/>
      <c r="P265" s="14"/>
      <c r="Q265" s="14"/>
      <c r="R265" s="14"/>
      <c r="S265" s="14"/>
      <c r="T265" s="14"/>
      <c r="U265" s="14"/>
      <c r="V265" s="14"/>
      <c r="W265" s="14"/>
      <c r="X265" s="14"/>
      <c r="Y265" s="14"/>
      <c r="Z265" s="14"/>
      <c r="AI265" s="53"/>
    </row>
    <row r="266" spans="6:35" ht="12.75">
      <c r="F266" s="14"/>
      <c r="G266" s="14"/>
      <c r="H266" s="53"/>
      <c r="I266" s="14"/>
      <c r="J266" s="14"/>
      <c r="K266" s="14"/>
      <c r="L266" s="14"/>
      <c r="M266" s="14"/>
      <c r="N266" s="14"/>
      <c r="O266" s="14"/>
      <c r="P266" s="14"/>
      <c r="Q266" s="14"/>
      <c r="R266" s="14"/>
      <c r="S266" s="14"/>
      <c r="T266" s="14"/>
      <c r="U266" s="14"/>
      <c r="V266" s="14"/>
      <c r="W266" s="14"/>
      <c r="X266" s="14"/>
      <c r="Y266" s="14"/>
      <c r="Z266" s="14"/>
      <c r="AI266" s="53"/>
    </row>
    <row r="267" spans="6:35" ht="12.75">
      <c r="F267" s="14"/>
      <c r="G267" s="14"/>
      <c r="H267" s="53"/>
      <c r="I267" s="14"/>
      <c r="J267" s="14"/>
      <c r="K267" s="14"/>
      <c r="L267" s="14"/>
      <c r="M267" s="14"/>
      <c r="N267" s="14"/>
      <c r="O267" s="14"/>
      <c r="P267" s="14"/>
      <c r="Q267" s="14"/>
      <c r="R267" s="14"/>
      <c r="S267" s="14"/>
      <c r="T267" s="14"/>
      <c r="U267" s="14"/>
      <c r="V267" s="14"/>
      <c r="W267" s="14"/>
      <c r="X267" s="14"/>
      <c r="Y267" s="14"/>
      <c r="Z267" s="14"/>
      <c r="AI267" s="53"/>
    </row>
    <row r="268" spans="6:35" ht="12.75">
      <c r="F268" s="14"/>
      <c r="G268" s="14"/>
      <c r="H268" s="53"/>
      <c r="I268" s="14"/>
      <c r="J268" s="14"/>
      <c r="K268" s="14"/>
      <c r="L268" s="14"/>
      <c r="M268" s="14"/>
      <c r="N268" s="14"/>
      <c r="O268" s="14"/>
      <c r="P268" s="14"/>
      <c r="Q268" s="14"/>
      <c r="R268" s="14"/>
      <c r="S268" s="14"/>
      <c r="T268" s="14"/>
      <c r="U268" s="14"/>
      <c r="V268" s="14"/>
      <c r="W268" s="14"/>
      <c r="X268" s="14"/>
      <c r="Y268" s="14"/>
      <c r="Z268" s="14"/>
      <c r="AI268" s="53"/>
    </row>
    <row r="269" spans="6:35" ht="12.75">
      <c r="F269" s="14"/>
      <c r="G269" s="14"/>
      <c r="H269" s="53"/>
      <c r="I269" s="14"/>
      <c r="J269" s="14"/>
      <c r="K269" s="14"/>
      <c r="L269" s="14"/>
      <c r="M269" s="14"/>
      <c r="N269" s="14"/>
      <c r="O269" s="14"/>
      <c r="P269" s="14"/>
      <c r="Q269" s="14"/>
      <c r="R269" s="14"/>
      <c r="S269" s="14"/>
      <c r="T269" s="14"/>
      <c r="U269" s="14"/>
      <c r="V269" s="14"/>
      <c r="W269" s="14"/>
      <c r="X269" s="14"/>
      <c r="Y269" s="14"/>
      <c r="Z269" s="14"/>
      <c r="AI269" s="53"/>
    </row>
    <row r="270" spans="6:35" ht="12.75">
      <c r="F270" s="14"/>
      <c r="G270" s="14"/>
      <c r="H270" s="53"/>
      <c r="I270" s="14"/>
      <c r="J270" s="14"/>
      <c r="K270" s="14"/>
      <c r="L270" s="14"/>
      <c r="M270" s="14"/>
      <c r="N270" s="14"/>
      <c r="O270" s="14"/>
      <c r="P270" s="14"/>
      <c r="Q270" s="14"/>
      <c r="R270" s="14"/>
      <c r="S270" s="14"/>
      <c r="T270" s="14"/>
      <c r="U270" s="14"/>
      <c r="V270" s="14"/>
      <c r="W270" s="14"/>
      <c r="X270" s="14"/>
      <c r="Y270" s="14"/>
      <c r="Z270" s="14"/>
      <c r="AI270" s="53"/>
    </row>
    <row r="271" spans="6:35" ht="12.75">
      <c r="F271" s="14"/>
      <c r="G271" s="14"/>
      <c r="H271" s="53"/>
      <c r="I271" s="14"/>
      <c r="J271" s="14"/>
      <c r="K271" s="14"/>
      <c r="L271" s="14"/>
      <c r="M271" s="14"/>
      <c r="N271" s="14"/>
      <c r="O271" s="14"/>
      <c r="P271" s="14"/>
      <c r="Q271" s="14"/>
      <c r="R271" s="14"/>
      <c r="S271" s="14"/>
      <c r="T271" s="14"/>
      <c r="U271" s="14"/>
      <c r="V271" s="14"/>
      <c r="W271" s="14"/>
      <c r="X271" s="14"/>
      <c r="Y271" s="14"/>
      <c r="Z271" s="14"/>
      <c r="AI271" s="53"/>
    </row>
    <row r="272" spans="6:35" ht="12.75">
      <c r="F272" s="14"/>
      <c r="G272" s="14"/>
      <c r="H272" s="53"/>
      <c r="I272" s="14"/>
      <c r="J272" s="14"/>
      <c r="K272" s="14"/>
      <c r="L272" s="14"/>
      <c r="M272" s="14"/>
      <c r="N272" s="14"/>
      <c r="O272" s="14"/>
      <c r="P272" s="14"/>
      <c r="Q272" s="14"/>
      <c r="R272" s="14"/>
      <c r="S272" s="14"/>
      <c r="T272" s="14"/>
      <c r="U272" s="14"/>
      <c r="V272" s="14"/>
      <c r="W272" s="14"/>
      <c r="X272" s="14"/>
      <c r="Y272" s="14"/>
      <c r="Z272" s="14"/>
      <c r="AI272" s="53"/>
    </row>
    <row r="273" spans="6:35" ht="12.75">
      <c r="F273" s="14"/>
      <c r="G273" s="14"/>
      <c r="H273" s="53"/>
      <c r="I273" s="14"/>
      <c r="J273" s="14"/>
      <c r="K273" s="14"/>
      <c r="L273" s="14"/>
      <c r="M273" s="14"/>
      <c r="N273" s="14"/>
      <c r="O273" s="14"/>
      <c r="P273" s="14"/>
      <c r="Q273" s="14"/>
      <c r="R273" s="14"/>
      <c r="S273" s="14"/>
      <c r="T273" s="14"/>
      <c r="U273" s="14"/>
      <c r="V273" s="14"/>
      <c r="W273" s="14"/>
      <c r="X273" s="14"/>
      <c r="Y273" s="14"/>
      <c r="Z273" s="14"/>
      <c r="AI273" s="53"/>
    </row>
    <row r="274" spans="6:35" ht="12.75">
      <c r="F274" s="14"/>
      <c r="G274" s="14"/>
      <c r="H274" s="53"/>
      <c r="I274" s="14"/>
      <c r="J274" s="14"/>
      <c r="K274" s="14"/>
      <c r="L274" s="14"/>
      <c r="M274" s="14"/>
      <c r="N274" s="14"/>
      <c r="O274" s="14"/>
      <c r="P274" s="14"/>
      <c r="Q274" s="14"/>
      <c r="R274" s="14"/>
      <c r="S274" s="14"/>
      <c r="T274" s="14"/>
      <c r="U274" s="14"/>
      <c r="V274" s="14"/>
      <c r="W274" s="14"/>
      <c r="X274" s="14"/>
      <c r="Y274" s="14"/>
      <c r="Z274" s="14"/>
      <c r="AI274" s="53"/>
    </row>
    <row r="275" spans="6:35" ht="12.75">
      <c r="F275" s="14"/>
      <c r="G275" s="14"/>
      <c r="H275" s="53"/>
      <c r="I275" s="14"/>
      <c r="J275" s="14"/>
      <c r="K275" s="14"/>
      <c r="L275" s="14"/>
      <c r="M275" s="14"/>
      <c r="N275" s="14"/>
      <c r="O275" s="14"/>
      <c r="P275" s="14"/>
      <c r="Q275" s="14"/>
      <c r="R275" s="14"/>
      <c r="S275" s="14"/>
      <c r="T275" s="14"/>
      <c r="U275" s="14"/>
      <c r="V275" s="14"/>
      <c r="W275" s="14"/>
      <c r="X275" s="14"/>
      <c r="Y275" s="14"/>
      <c r="Z275" s="14"/>
      <c r="AI275" s="53"/>
    </row>
    <row r="276" spans="6:35" ht="12.75">
      <c r="F276" s="14"/>
      <c r="G276" s="14"/>
      <c r="H276" s="53"/>
      <c r="I276" s="14"/>
      <c r="J276" s="14"/>
      <c r="K276" s="14"/>
      <c r="L276" s="14"/>
      <c r="M276" s="14"/>
      <c r="N276" s="14"/>
      <c r="O276" s="14"/>
      <c r="P276" s="14"/>
      <c r="Q276" s="14"/>
      <c r="R276" s="14"/>
      <c r="S276" s="14"/>
      <c r="T276" s="14"/>
      <c r="U276" s="14"/>
      <c r="V276" s="14"/>
      <c r="W276" s="14"/>
      <c r="X276" s="14"/>
      <c r="Y276" s="14"/>
      <c r="Z276" s="14"/>
      <c r="AI276" s="53"/>
    </row>
    <row r="277" spans="6:35" ht="12.75">
      <c r="F277" s="14"/>
      <c r="G277" s="14"/>
      <c r="H277" s="53"/>
      <c r="I277" s="14"/>
      <c r="J277" s="14"/>
      <c r="K277" s="14"/>
      <c r="L277" s="14"/>
      <c r="M277" s="14"/>
      <c r="N277" s="14"/>
      <c r="O277" s="14"/>
      <c r="P277" s="14"/>
      <c r="Q277" s="14"/>
      <c r="R277" s="14"/>
      <c r="S277" s="14"/>
      <c r="T277" s="14"/>
      <c r="U277" s="14"/>
      <c r="V277" s="14"/>
      <c r="W277" s="14"/>
      <c r="X277" s="14"/>
      <c r="Y277" s="14"/>
      <c r="Z277" s="14"/>
      <c r="AI277" s="53"/>
    </row>
    <row r="278" spans="6:35" ht="12.75">
      <c r="F278" s="14"/>
      <c r="G278" s="14"/>
      <c r="H278" s="53"/>
      <c r="I278" s="14"/>
      <c r="J278" s="14"/>
      <c r="K278" s="14"/>
      <c r="L278" s="14"/>
      <c r="M278" s="14"/>
      <c r="N278" s="14"/>
      <c r="O278" s="14"/>
      <c r="P278" s="14"/>
      <c r="Q278" s="14"/>
      <c r="R278" s="14"/>
      <c r="S278" s="14"/>
      <c r="T278" s="14"/>
      <c r="U278" s="14"/>
      <c r="V278" s="14"/>
      <c r="W278" s="14"/>
      <c r="X278" s="14"/>
      <c r="Y278" s="14"/>
      <c r="Z278" s="14"/>
      <c r="AI278" s="53"/>
    </row>
    <row r="279" spans="6:35" ht="12.75">
      <c r="F279" s="14"/>
      <c r="G279" s="14"/>
      <c r="H279" s="53"/>
      <c r="I279" s="14"/>
      <c r="J279" s="14"/>
      <c r="K279" s="14"/>
      <c r="L279" s="14"/>
      <c r="M279" s="14"/>
      <c r="N279" s="14"/>
      <c r="O279" s="14"/>
      <c r="P279" s="14"/>
      <c r="Q279" s="14"/>
      <c r="R279" s="14"/>
      <c r="S279" s="14"/>
      <c r="T279" s="14"/>
      <c r="U279" s="14"/>
      <c r="V279" s="14"/>
      <c r="W279" s="14"/>
      <c r="X279" s="14"/>
      <c r="Y279" s="14"/>
      <c r="Z279" s="14"/>
      <c r="AI279" s="53"/>
    </row>
    <row r="280" spans="6:35" ht="12.75">
      <c r="F280" s="14"/>
      <c r="G280" s="14"/>
      <c r="H280" s="53"/>
      <c r="I280" s="14"/>
      <c r="J280" s="14"/>
      <c r="K280" s="14"/>
      <c r="L280" s="14"/>
      <c r="M280" s="14"/>
      <c r="N280" s="14"/>
      <c r="O280" s="14"/>
      <c r="P280" s="14"/>
      <c r="Q280" s="14"/>
      <c r="R280" s="14"/>
      <c r="S280" s="14"/>
      <c r="T280" s="14"/>
      <c r="U280" s="14"/>
      <c r="V280" s="14"/>
      <c r="W280" s="14"/>
      <c r="X280" s="14"/>
      <c r="Y280" s="14"/>
      <c r="Z280" s="14"/>
      <c r="AI280" s="53"/>
    </row>
    <row r="281" spans="6:35" ht="12.75">
      <c r="F281" s="14"/>
      <c r="G281" s="14"/>
      <c r="H281" s="53"/>
      <c r="I281" s="14"/>
      <c r="J281" s="14"/>
      <c r="K281" s="14"/>
      <c r="L281" s="14"/>
      <c r="M281" s="14"/>
      <c r="N281" s="14"/>
      <c r="O281" s="14"/>
      <c r="P281" s="14"/>
      <c r="Q281" s="14"/>
      <c r="R281" s="14"/>
      <c r="S281" s="14"/>
      <c r="T281" s="14"/>
      <c r="U281" s="14"/>
      <c r="V281" s="14"/>
      <c r="W281" s="14"/>
      <c r="X281" s="14"/>
      <c r="Y281" s="14"/>
      <c r="Z281" s="14"/>
      <c r="AI281" s="53"/>
    </row>
    <row r="282" spans="6:35" ht="12.75">
      <c r="F282" s="14"/>
      <c r="G282" s="14"/>
      <c r="H282" s="53"/>
      <c r="I282" s="14"/>
      <c r="J282" s="14"/>
      <c r="K282" s="14"/>
      <c r="L282" s="14"/>
      <c r="M282" s="14"/>
      <c r="N282" s="14"/>
      <c r="O282" s="14"/>
      <c r="P282" s="14"/>
      <c r="Q282" s="14"/>
      <c r="R282" s="14"/>
      <c r="S282" s="14"/>
      <c r="T282" s="14"/>
      <c r="U282" s="14"/>
      <c r="V282" s="14"/>
      <c r="W282" s="14"/>
      <c r="X282" s="14"/>
      <c r="Y282" s="14"/>
      <c r="Z282" s="14"/>
      <c r="AI282" s="53"/>
    </row>
    <row r="283" spans="6:35" ht="12.75">
      <c r="F283" s="14"/>
      <c r="G283" s="14"/>
      <c r="H283" s="53"/>
      <c r="I283" s="14"/>
      <c r="J283" s="14"/>
      <c r="K283" s="14"/>
      <c r="L283" s="14"/>
      <c r="M283" s="14"/>
      <c r="N283" s="14"/>
      <c r="O283" s="14"/>
      <c r="P283" s="14"/>
      <c r="Q283" s="14"/>
      <c r="R283" s="14"/>
      <c r="S283" s="14"/>
      <c r="T283" s="14"/>
      <c r="U283" s="14"/>
      <c r="V283" s="14"/>
      <c r="W283" s="14"/>
      <c r="X283" s="14"/>
      <c r="Y283" s="14"/>
      <c r="Z283" s="14"/>
      <c r="AI283" s="53"/>
    </row>
    <row r="284" spans="6:35" ht="12.75">
      <c r="F284" s="14"/>
      <c r="G284" s="14"/>
      <c r="H284" s="53"/>
      <c r="I284" s="14"/>
      <c r="J284" s="14"/>
      <c r="K284" s="14"/>
      <c r="L284" s="14"/>
      <c r="M284" s="14"/>
      <c r="N284" s="14"/>
      <c r="O284" s="14"/>
      <c r="P284" s="14"/>
      <c r="Q284" s="14"/>
      <c r="R284" s="14"/>
      <c r="S284" s="14"/>
      <c r="T284" s="14"/>
      <c r="U284" s="14"/>
      <c r="V284" s="14"/>
      <c r="W284" s="14"/>
      <c r="X284" s="14"/>
      <c r="Y284" s="14"/>
      <c r="Z284" s="14"/>
      <c r="AI284" s="53"/>
    </row>
    <row r="285" spans="6:35" ht="12.75">
      <c r="F285" s="14"/>
      <c r="G285" s="14"/>
      <c r="H285" s="53"/>
      <c r="I285" s="14"/>
      <c r="J285" s="14"/>
      <c r="K285" s="14"/>
      <c r="L285" s="14"/>
      <c r="M285" s="14"/>
      <c r="N285" s="14"/>
      <c r="O285" s="14"/>
      <c r="P285" s="14"/>
      <c r="Q285" s="14"/>
      <c r="R285" s="14"/>
      <c r="S285" s="14"/>
      <c r="T285" s="14"/>
      <c r="U285" s="14"/>
      <c r="V285" s="14"/>
      <c r="W285" s="14"/>
      <c r="X285" s="14"/>
      <c r="Y285" s="14"/>
      <c r="Z285" s="14"/>
      <c r="AI285" s="53"/>
    </row>
    <row r="286" spans="6:35" ht="12.75">
      <c r="F286" s="14"/>
      <c r="G286" s="14"/>
      <c r="H286" s="53"/>
      <c r="I286" s="14"/>
      <c r="J286" s="14"/>
      <c r="K286" s="14"/>
      <c r="L286" s="14"/>
      <c r="M286" s="14"/>
      <c r="N286" s="14"/>
      <c r="O286" s="14"/>
      <c r="P286" s="14"/>
      <c r="Q286" s="14"/>
      <c r="R286" s="14"/>
      <c r="S286" s="14"/>
      <c r="T286" s="14"/>
      <c r="U286" s="14"/>
      <c r="V286" s="14"/>
      <c r="W286" s="14"/>
      <c r="X286" s="14"/>
      <c r="Y286" s="14"/>
      <c r="Z286" s="14"/>
      <c r="AI286" s="53"/>
    </row>
    <row r="287" spans="6:35" ht="12.75">
      <c r="F287" s="14"/>
      <c r="G287" s="14"/>
      <c r="H287" s="53"/>
      <c r="I287" s="14"/>
      <c r="J287" s="14"/>
      <c r="K287" s="14"/>
      <c r="L287" s="14"/>
      <c r="M287" s="14"/>
      <c r="N287" s="14"/>
      <c r="O287" s="14"/>
      <c r="P287" s="14"/>
      <c r="Q287" s="14"/>
      <c r="R287" s="14"/>
      <c r="S287" s="14"/>
      <c r="T287" s="14"/>
      <c r="U287" s="14"/>
      <c r="V287" s="14"/>
      <c r="W287" s="14"/>
      <c r="X287" s="14"/>
      <c r="Y287" s="14"/>
      <c r="Z287" s="14"/>
      <c r="AI287" s="53"/>
    </row>
    <row r="288" spans="6:35" ht="12.75">
      <c r="F288" s="14"/>
      <c r="G288" s="14"/>
      <c r="H288" s="53"/>
      <c r="I288" s="14"/>
      <c r="J288" s="14"/>
      <c r="K288" s="14"/>
      <c r="L288" s="14"/>
      <c r="M288" s="14"/>
      <c r="N288" s="14"/>
      <c r="O288" s="14"/>
      <c r="P288" s="14"/>
      <c r="Q288" s="14"/>
      <c r="R288" s="14"/>
      <c r="S288" s="14"/>
      <c r="T288" s="14"/>
      <c r="U288" s="14"/>
      <c r="V288" s="14"/>
      <c r="W288" s="14"/>
      <c r="X288" s="14"/>
      <c r="Y288" s="14"/>
      <c r="Z288" s="14"/>
      <c r="AI288" s="53"/>
    </row>
    <row r="289" spans="6:35" ht="12.75">
      <c r="F289" s="14"/>
      <c r="G289" s="14"/>
      <c r="H289" s="53"/>
      <c r="I289" s="14"/>
      <c r="J289" s="14"/>
      <c r="K289" s="14"/>
      <c r="L289" s="14"/>
      <c r="M289" s="14"/>
      <c r="N289" s="14"/>
      <c r="O289" s="14"/>
      <c r="P289" s="14"/>
      <c r="Q289" s="14"/>
      <c r="R289" s="14"/>
      <c r="S289" s="14"/>
      <c r="T289" s="14"/>
      <c r="U289" s="14"/>
      <c r="V289" s="14"/>
      <c r="W289" s="14"/>
      <c r="X289" s="14"/>
      <c r="Y289" s="14"/>
      <c r="Z289" s="14"/>
      <c r="AI289" s="53"/>
    </row>
    <row r="290" spans="6:35" ht="12.75">
      <c r="F290" s="14"/>
      <c r="G290" s="14"/>
      <c r="H290" s="53"/>
      <c r="I290" s="14"/>
      <c r="J290" s="14"/>
      <c r="K290" s="14"/>
      <c r="L290" s="14"/>
      <c r="M290" s="14"/>
      <c r="N290" s="14"/>
      <c r="O290" s="14"/>
      <c r="P290" s="14"/>
      <c r="Q290" s="14"/>
      <c r="R290" s="14"/>
      <c r="S290" s="14"/>
      <c r="T290" s="14"/>
      <c r="U290" s="14"/>
      <c r="V290" s="14"/>
      <c r="W290" s="14"/>
      <c r="X290" s="14"/>
      <c r="Y290" s="14"/>
      <c r="Z290" s="14"/>
      <c r="AI290" s="53"/>
    </row>
    <row r="291" spans="6:35" ht="12.75">
      <c r="F291" s="14"/>
      <c r="G291" s="14"/>
      <c r="H291" s="53"/>
      <c r="I291" s="14"/>
      <c r="J291" s="14"/>
      <c r="K291" s="14"/>
      <c r="L291" s="14"/>
      <c r="M291" s="14"/>
      <c r="N291" s="14"/>
      <c r="O291" s="14"/>
      <c r="P291" s="14"/>
      <c r="Q291" s="14"/>
      <c r="R291" s="14"/>
      <c r="S291" s="14"/>
      <c r="T291" s="14"/>
      <c r="U291" s="14"/>
      <c r="V291" s="14"/>
      <c r="W291" s="14"/>
      <c r="X291" s="14"/>
      <c r="Y291" s="14"/>
      <c r="Z291" s="14"/>
      <c r="AI291" s="53"/>
    </row>
    <row r="292" spans="6:35" ht="12.75">
      <c r="F292" s="14"/>
      <c r="G292" s="14"/>
      <c r="H292" s="53"/>
      <c r="I292" s="14"/>
      <c r="J292" s="14"/>
      <c r="K292" s="14"/>
      <c r="L292" s="14"/>
      <c r="M292" s="14"/>
      <c r="N292" s="14"/>
      <c r="O292" s="14"/>
      <c r="P292" s="14"/>
      <c r="Q292" s="14"/>
      <c r="R292" s="14"/>
      <c r="S292" s="14"/>
      <c r="T292" s="14"/>
      <c r="U292" s="14"/>
      <c r="V292" s="14"/>
      <c r="W292" s="14"/>
      <c r="X292" s="14"/>
      <c r="Y292" s="14"/>
      <c r="Z292" s="14"/>
      <c r="AI292" s="53"/>
    </row>
    <row r="293" spans="6:35" ht="12.75">
      <c r="F293" s="14"/>
      <c r="G293" s="14"/>
      <c r="H293" s="53"/>
      <c r="I293" s="14"/>
      <c r="J293" s="14"/>
      <c r="K293" s="14"/>
      <c r="L293" s="14"/>
      <c r="M293" s="14"/>
      <c r="N293" s="14"/>
      <c r="O293" s="14"/>
      <c r="P293" s="14"/>
      <c r="Q293" s="14"/>
      <c r="R293" s="14"/>
      <c r="S293" s="14"/>
      <c r="T293" s="14"/>
      <c r="U293" s="14"/>
      <c r="V293" s="14"/>
      <c r="W293" s="14"/>
      <c r="X293" s="14"/>
      <c r="Y293" s="14"/>
      <c r="Z293" s="14"/>
      <c r="AI293" s="53"/>
    </row>
    <row r="294" spans="6:35" ht="12.75">
      <c r="F294" s="14"/>
      <c r="G294" s="14"/>
      <c r="H294" s="53"/>
      <c r="I294" s="14"/>
      <c r="J294" s="14"/>
      <c r="K294" s="14"/>
      <c r="L294" s="14"/>
      <c r="M294" s="14"/>
      <c r="N294" s="14"/>
      <c r="O294" s="14"/>
      <c r="P294" s="14"/>
      <c r="Q294" s="14"/>
      <c r="R294" s="14"/>
      <c r="S294" s="14"/>
      <c r="T294" s="14"/>
      <c r="U294" s="14"/>
      <c r="V294" s="14"/>
      <c r="W294" s="14"/>
      <c r="X294" s="14"/>
      <c r="Y294" s="14"/>
      <c r="Z294" s="14"/>
      <c r="AI294" s="53"/>
    </row>
    <row r="295" spans="6:35" ht="12.75">
      <c r="F295" s="14"/>
      <c r="G295" s="14"/>
      <c r="H295" s="53"/>
      <c r="I295" s="14"/>
      <c r="J295" s="14"/>
      <c r="K295" s="14"/>
      <c r="L295" s="14"/>
      <c r="M295" s="14"/>
      <c r="N295" s="14"/>
      <c r="O295" s="14"/>
      <c r="P295" s="14"/>
      <c r="Q295" s="14"/>
      <c r="R295" s="14"/>
      <c r="S295" s="14"/>
      <c r="T295" s="14"/>
      <c r="U295" s="14"/>
      <c r="V295" s="14"/>
      <c r="W295" s="14"/>
      <c r="X295" s="14"/>
      <c r="Y295" s="14"/>
      <c r="Z295" s="14"/>
      <c r="AI295" s="53"/>
    </row>
    <row r="296" spans="6:35" ht="12.75">
      <c r="F296" s="14"/>
      <c r="G296" s="14"/>
      <c r="H296" s="53"/>
      <c r="I296" s="14"/>
      <c r="J296" s="14"/>
      <c r="K296" s="14"/>
      <c r="L296" s="14"/>
      <c r="M296" s="14"/>
      <c r="N296" s="14"/>
      <c r="O296" s="14"/>
      <c r="P296" s="14"/>
      <c r="Q296" s="14"/>
      <c r="R296" s="14"/>
      <c r="S296" s="14"/>
      <c r="T296" s="14"/>
      <c r="U296" s="14"/>
      <c r="V296" s="14"/>
      <c r="W296" s="14"/>
      <c r="X296" s="14"/>
      <c r="Y296" s="14"/>
      <c r="Z296" s="14"/>
      <c r="AI296" s="53"/>
    </row>
    <row r="297" spans="6:35" ht="12.75">
      <c r="F297" s="14"/>
      <c r="G297" s="14"/>
      <c r="H297" s="53"/>
      <c r="I297" s="14"/>
      <c r="J297" s="14"/>
      <c r="K297" s="14"/>
      <c r="L297" s="14"/>
      <c r="M297" s="14"/>
      <c r="N297" s="14"/>
      <c r="O297" s="14"/>
      <c r="P297" s="14"/>
      <c r="Q297" s="14"/>
      <c r="R297" s="14"/>
      <c r="S297" s="14"/>
      <c r="T297" s="14"/>
      <c r="U297" s="14"/>
      <c r="V297" s="14"/>
      <c r="W297" s="14"/>
      <c r="X297" s="14"/>
      <c r="Y297" s="14"/>
      <c r="Z297" s="14"/>
      <c r="AI297" s="53"/>
    </row>
    <row r="298" spans="6:35" ht="12.75">
      <c r="F298" s="14"/>
      <c r="G298" s="14"/>
      <c r="H298" s="53"/>
      <c r="I298" s="14"/>
      <c r="J298" s="14"/>
      <c r="K298" s="14"/>
      <c r="L298" s="14"/>
      <c r="M298" s="14"/>
      <c r="N298" s="14"/>
      <c r="O298" s="14"/>
      <c r="P298" s="14"/>
      <c r="Q298" s="14"/>
      <c r="R298" s="14"/>
      <c r="S298" s="14"/>
      <c r="T298" s="14"/>
      <c r="U298" s="14"/>
      <c r="V298" s="14"/>
      <c r="W298" s="14"/>
      <c r="X298" s="14"/>
      <c r="Y298" s="14"/>
      <c r="Z298" s="14"/>
      <c r="AI298" s="53"/>
    </row>
    <row r="299" spans="6:35" ht="12.75">
      <c r="F299" s="14"/>
      <c r="G299" s="14"/>
      <c r="H299" s="53"/>
      <c r="I299" s="14"/>
      <c r="J299" s="14"/>
      <c r="K299" s="14"/>
      <c r="L299" s="14"/>
      <c r="M299" s="14"/>
      <c r="N299" s="14"/>
      <c r="O299" s="14"/>
      <c r="P299" s="14"/>
      <c r="Q299" s="14"/>
      <c r="R299" s="14"/>
      <c r="S299" s="14"/>
      <c r="T299" s="14"/>
      <c r="U299" s="14"/>
      <c r="V299" s="14"/>
      <c r="W299" s="14"/>
      <c r="X299" s="14"/>
      <c r="Y299" s="14"/>
      <c r="Z299" s="14"/>
      <c r="AI299" s="53"/>
    </row>
    <row r="300" spans="6:35" ht="12.75">
      <c r="F300" s="14"/>
      <c r="G300" s="14"/>
      <c r="H300" s="53"/>
      <c r="I300" s="14"/>
      <c r="J300" s="14"/>
      <c r="K300" s="14"/>
      <c r="L300" s="14"/>
      <c r="M300" s="14"/>
      <c r="N300" s="14"/>
      <c r="O300" s="14"/>
      <c r="P300" s="14"/>
      <c r="Q300" s="14"/>
      <c r="R300" s="14"/>
      <c r="S300" s="14"/>
      <c r="T300" s="14"/>
      <c r="U300" s="14"/>
      <c r="V300" s="14"/>
      <c r="W300" s="14"/>
      <c r="X300" s="14"/>
      <c r="Y300" s="14"/>
      <c r="Z300" s="14"/>
      <c r="AI300" s="53"/>
    </row>
    <row r="301" spans="6:35" ht="12.75">
      <c r="F301" s="14"/>
      <c r="G301" s="14"/>
      <c r="H301" s="53"/>
      <c r="I301" s="14"/>
      <c r="J301" s="14"/>
      <c r="K301" s="14"/>
      <c r="L301" s="14"/>
      <c r="M301" s="14"/>
      <c r="N301" s="14"/>
      <c r="O301" s="14"/>
      <c r="P301" s="14"/>
      <c r="Q301" s="14"/>
      <c r="R301" s="14"/>
      <c r="S301" s="14"/>
      <c r="T301" s="14"/>
      <c r="U301" s="14"/>
      <c r="V301" s="14"/>
      <c r="W301" s="14"/>
      <c r="X301" s="14"/>
      <c r="Y301" s="14"/>
      <c r="Z301" s="14"/>
      <c r="AI301" s="53"/>
    </row>
    <row r="302" spans="6:35" ht="12.75">
      <c r="F302" s="14"/>
      <c r="G302" s="14"/>
      <c r="H302" s="53"/>
      <c r="I302" s="14"/>
      <c r="J302" s="14"/>
      <c r="K302" s="14"/>
      <c r="L302" s="14"/>
      <c r="M302" s="14"/>
      <c r="N302" s="14"/>
      <c r="O302" s="14"/>
      <c r="P302" s="14"/>
      <c r="Q302" s="14"/>
      <c r="R302" s="14"/>
      <c r="S302" s="14"/>
      <c r="T302" s="14"/>
      <c r="U302" s="14"/>
      <c r="V302" s="14"/>
      <c r="W302" s="14"/>
      <c r="X302" s="14"/>
      <c r="Y302" s="14"/>
      <c r="Z302" s="14"/>
      <c r="AI302" s="53"/>
    </row>
    <row r="303" spans="6:35" ht="12.75">
      <c r="F303" s="14"/>
      <c r="G303" s="14"/>
      <c r="H303" s="53"/>
      <c r="I303" s="14"/>
      <c r="J303" s="14"/>
      <c r="K303" s="14"/>
      <c r="L303" s="14"/>
      <c r="M303" s="14"/>
      <c r="N303" s="14"/>
      <c r="O303" s="14"/>
      <c r="P303" s="14"/>
      <c r="Q303" s="14"/>
      <c r="R303" s="14"/>
      <c r="S303" s="14"/>
      <c r="T303" s="14"/>
      <c r="U303" s="14"/>
      <c r="V303" s="14"/>
      <c r="W303" s="14"/>
      <c r="X303" s="14"/>
      <c r="Y303" s="14"/>
      <c r="Z303" s="14"/>
      <c r="AI303" s="53"/>
    </row>
    <row r="304" spans="6:35" ht="12.75">
      <c r="F304" s="14"/>
      <c r="G304" s="14"/>
      <c r="H304" s="53"/>
      <c r="I304" s="14"/>
      <c r="J304" s="14"/>
      <c r="K304" s="14"/>
      <c r="L304" s="14"/>
      <c r="M304" s="14"/>
      <c r="N304" s="14"/>
      <c r="O304" s="14"/>
      <c r="P304" s="14"/>
      <c r="Q304" s="14"/>
      <c r="R304" s="14"/>
      <c r="S304" s="14"/>
      <c r="T304" s="14"/>
      <c r="U304" s="14"/>
      <c r="V304" s="14"/>
      <c r="W304" s="14"/>
      <c r="X304" s="14"/>
      <c r="Y304" s="14"/>
      <c r="Z304" s="14"/>
      <c r="AI304" s="53"/>
    </row>
    <row r="305" spans="6:35" ht="12.75">
      <c r="F305" s="14"/>
      <c r="G305" s="14"/>
      <c r="H305" s="53"/>
      <c r="I305" s="14"/>
      <c r="J305" s="14"/>
      <c r="K305" s="14"/>
      <c r="L305" s="14"/>
      <c r="M305" s="14"/>
      <c r="N305" s="14"/>
      <c r="O305" s="14"/>
      <c r="P305" s="14"/>
      <c r="Q305" s="14"/>
      <c r="R305" s="14"/>
      <c r="S305" s="14"/>
      <c r="T305" s="14"/>
      <c r="U305" s="14"/>
      <c r="V305" s="14"/>
      <c r="W305" s="14"/>
      <c r="X305" s="14"/>
      <c r="Y305" s="14"/>
      <c r="Z305" s="14"/>
      <c r="AI305" s="53"/>
    </row>
    <row r="306" spans="6:35" ht="12.75">
      <c r="F306" s="14"/>
      <c r="G306" s="14"/>
      <c r="H306" s="53"/>
      <c r="I306" s="14"/>
      <c r="J306" s="14"/>
      <c r="K306" s="14"/>
      <c r="L306" s="14"/>
      <c r="M306" s="14"/>
      <c r="N306" s="14"/>
      <c r="O306" s="14"/>
      <c r="P306" s="14"/>
      <c r="Q306" s="14"/>
      <c r="R306" s="14"/>
      <c r="S306" s="14"/>
      <c r="T306" s="14"/>
      <c r="U306" s="14"/>
      <c r="V306" s="14"/>
      <c r="W306" s="14"/>
      <c r="X306" s="14"/>
      <c r="Y306" s="14"/>
      <c r="Z306" s="14"/>
      <c r="AI306" s="53"/>
    </row>
    <row r="307" spans="6:35" ht="12.75">
      <c r="F307" s="14"/>
      <c r="G307" s="14"/>
      <c r="H307" s="53"/>
      <c r="I307" s="14"/>
      <c r="J307" s="14"/>
      <c r="K307" s="14"/>
      <c r="L307" s="14"/>
      <c r="M307" s="14"/>
      <c r="N307" s="14"/>
      <c r="O307" s="14"/>
      <c r="P307" s="14"/>
      <c r="Q307" s="14"/>
      <c r="R307" s="14"/>
      <c r="S307" s="14"/>
      <c r="T307" s="14"/>
      <c r="U307" s="14"/>
      <c r="V307" s="14"/>
      <c r="W307" s="14"/>
      <c r="X307" s="14"/>
      <c r="Y307" s="14"/>
      <c r="Z307" s="14"/>
      <c r="AI307" s="53"/>
    </row>
    <row r="308" spans="6:35" ht="12.75">
      <c r="F308" s="14"/>
      <c r="G308" s="14"/>
      <c r="H308" s="53"/>
      <c r="I308" s="14"/>
      <c r="J308" s="14"/>
      <c r="K308" s="14"/>
      <c r="L308" s="14"/>
      <c r="M308" s="14"/>
      <c r="N308" s="14"/>
      <c r="O308" s="14"/>
      <c r="P308" s="14"/>
      <c r="Q308" s="14"/>
      <c r="R308" s="14"/>
      <c r="S308" s="14"/>
      <c r="T308" s="14"/>
      <c r="U308" s="14"/>
      <c r="V308" s="14"/>
      <c r="W308" s="14"/>
      <c r="X308" s="14"/>
      <c r="Y308" s="14"/>
      <c r="Z308" s="14"/>
      <c r="AI308" s="53"/>
    </row>
    <row r="309" spans="6:35" ht="12.75">
      <c r="F309" s="14"/>
      <c r="G309" s="14"/>
      <c r="H309" s="53"/>
      <c r="I309" s="14"/>
      <c r="J309" s="14"/>
      <c r="K309" s="14"/>
      <c r="L309" s="14"/>
      <c r="M309" s="14"/>
      <c r="N309" s="14"/>
      <c r="O309" s="14"/>
      <c r="P309" s="14"/>
      <c r="Q309" s="14"/>
      <c r="R309" s="14"/>
      <c r="S309" s="14"/>
      <c r="T309" s="14"/>
      <c r="U309" s="14"/>
      <c r="V309" s="14"/>
      <c r="W309" s="14"/>
      <c r="X309" s="14"/>
      <c r="Y309" s="14"/>
      <c r="Z309" s="14"/>
      <c r="AI309" s="53"/>
    </row>
    <row r="310" spans="6:35" ht="12.75">
      <c r="F310" s="14"/>
      <c r="G310" s="14"/>
      <c r="H310" s="53"/>
      <c r="I310" s="14"/>
      <c r="J310" s="14"/>
      <c r="K310" s="14"/>
      <c r="L310" s="14"/>
      <c r="M310" s="14"/>
      <c r="N310" s="14"/>
      <c r="O310" s="14"/>
      <c r="P310" s="14"/>
      <c r="Q310" s="14"/>
      <c r="R310" s="14"/>
      <c r="S310" s="14"/>
      <c r="T310" s="14"/>
      <c r="U310" s="14"/>
      <c r="V310" s="14"/>
      <c r="W310" s="14"/>
      <c r="X310" s="14"/>
      <c r="Y310" s="14"/>
      <c r="Z310" s="14"/>
      <c r="AI310" s="53"/>
    </row>
    <row r="311" spans="6:35" ht="12.75">
      <c r="F311" s="14"/>
      <c r="G311" s="14"/>
      <c r="H311" s="53"/>
      <c r="I311" s="14"/>
      <c r="J311" s="14"/>
      <c r="K311" s="14"/>
      <c r="L311" s="14"/>
      <c r="M311" s="14"/>
      <c r="N311" s="14"/>
      <c r="O311" s="14"/>
      <c r="P311" s="14"/>
      <c r="Q311" s="14"/>
      <c r="R311" s="14"/>
      <c r="S311" s="14"/>
      <c r="T311" s="14"/>
      <c r="U311" s="14"/>
      <c r="V311" s="14"/>
      <c r="W311" s="14"/>
      <c r="X311" s="14"/>
      <c r="Y311" s="14"/>
      <c r="Z311" s="14"/>
      <c r="AI311" s="53"/>
    </row>
    <row r="312" spans="6:35" ht="12.75">
      <c r="F312" s="14"/>
      <c r="G312" s="14"/>
      <c r="H312" s="53"/>
      <c r="I312" s="14"/>
      <c r="J312" s="14"/>
      <c r="K312" s="14"/>
      <c r="L312" s="14"/>
      <c r="M312" s="14"/>
      <c r="N312" s="14"/>
      <c r="O312" s="14"/>
      <c r="P312" s="14"/>
      <c r="Q312" s="14"/>
      <c r="R312" s="14"/>
      <c r="S312" s="14"/>
      <c r="T312" s="14"/>
      <c r="U312" s="14"/>
      <c r="V312" s="14"/>
      <c r="W312" s="14"/>
      <c r="X312" s="14"/>
      <c r="Y312" s="14"/>
      <c r="Z312" s="14"/>
      <c r="AI312" s="53"/>
    </row>
    <row r="313" spans="6:35" ht="12.75">
      <c r="F313" s="14"/>
      <c r="G313" s="14"/>
      <c r="H313" s="53"/>
      <c r="I313" s="14"/>
      <c r="J313" s="14"/>
      <c r="K313" s="14"/>
      <c r="L313" s="14"/>
      <c r="M313" s="14"/>
      <c r="N313" s="14"/>
      <c r="O313" s="14"/>
      <c r="P313" s="14"/>
      <c r="Q313" s="14"/>
      <c r="R313" s="14"/>
      <c r="S313" s="14"/>
      <c r="T313" s="14"/>
      <c r="U313" s="14"/>
      <c r="V313" s="14"/>
      <c r="W313" s="14"/>
      <c r="X313" s="14"/>
      <c r="Y313" s="14"/>
      <c r="Z313" s="14"/>
      <c r="AI313" s="53"/>
    </row>
    <row r="314" spans="6:35" ht="12.75">
      <c r="F314" s="14"/>
      <c r="G314" s="14"/>
      <c r="H314" s="53"/>
      <c r="I314" s="14"/>
      <c r="J314" s="14"/>
      <c r="K314" s="14"/>
      <c r="L314" s="14"/>
      <c r="M314" s="14"/>
      <c r="N314" s="14"/>
      <c r="O314" s="14"/>
      <c r="P314" s="14"/>
      <c r="Q314" s="14"/>
      <c r="R314" s="14"/>
      <c r="S314" s="14"/>
      <c r="T314" s="14"/>
      <c r="U314" s="14"/>
      <c r="V314" s="14"/>
      <c r="W314" s="14"/>
      <c r="X314" s="14"/>
      <c r="Y314" s="14"/>
      <c r="Z314" s="14"/>
      <c r="AI314" s="53"/>
    </row>
    <row r="315" spans="6:35" ht="12.75">
      <c r="F315" s="14"/>
      <c r="G315" s="14"/>
      <c r="H315" s="53"/>
      <c r="I315" s="14"/>
      <c r="J315" s="14"/>
      <c r="K315" s="14"/>
      <c r="L315" s="14"/>
      <c r="M315" s="14"/>
      <c r="N315" s="14"/>
      <c r="O315" s="14"/>
      <c r="P315" s="14"/>
      <c r="Q315" s="14"/>
      <c r="R315" s="14"/>
      <c r="S315" s="14"/>
      <c r="T315" s="14"/>
      <c r="U315" s="14"/>
      <c r="V315" s="14"/>
      <c r="W315" s="14"/>
      <c r="X315" s="14"/>
      <c r="Y315" s="14"/>
      <c r="Z315" s="14"/>
      <c r="AI315" s="53"/>
    </row>
    <row r="316" spans="6:35" ht="12.75">
      <c r="F316" s="14"/>
      <c r="G316" s="14"/>
      <c r="H316" s="53"/>
      <c r="I316" s="14"/>
      <c r="J316" s="14"/>
      <c r="K316" s="14"/>
      <c r="L316" s="14"/>
      <c r="M316" s="14"/>
      <c r="N316" s="14"/>
      <c r="O316" s="14"/>
      <c r="P316" s="14"/>
      <c r="Q316" s="14"/>
      <c r="R316" s="14"/>
      <c r="S316" s="14"/>
      <c r="T316" s="14"/>
      <c r="U316" s="14"/>
      <c r="V316" s="14"/>
      <c r="W316" s="14"/>
      <c r="X316" s="14"/>
      <c r="Y316" s="14"/>
      <c r="Z316" s="14"/>
      <c r="AI316" s="53"/>
    </row>
    <row r="317" spans="6:35" ht="12.75">
      <c r="F317" s="14"/>
      <c r="G317" s="14"/>
      <c r="H317" s="53"/>
      <c r="I317" s="14"/>
      <c r="J317" s="14"/>
      <c r="K317" s="14"/>
      <c r="L317" s="14"/>
      <c r="M317" s="14"/>
      <c r="N317" s="14"/>
      <c r="O317" s="14"/>
      <c r="P317" s="14"/>
      <c r="Q317" s="14"/>
      <c r="R317" s="14"/>
      <c r="S317" s="14"/>
      <c r="T317" s="14"/>
      <c r="U317" s="14"/>
      <c r="V317" s="14"/>
      <c r="W317" s="14"/>
      <c r="X317" s="14"/>
      <c r="Y317" s="14"/>
      <c r="Z317" s="14"/>
      <c r="AI317" s="53"/>
    </row>
    <row r="318" spans="6:35" ht="12.75">
      <c r="F318" s="14"/>
      <c r="G318" s="14"/>
      <c r="H318" s="53"/>
      <c r="I318" s="14"/>
      <c r="J318" s="14"/>
      <c r="K318" s="14"/>
      <c r="L318" s="14"/>
      <c r="M318" s="14"/>
      <c r="N318" s="14"/>
      <c r="O318" s="14"/>
      <c r="P318" s="14"/>
      <c r="Q318" s="14"/>
      <c r="R318" s="14"/>
      <c r="S318" s="14"/>
      <c r="T318" s="14"/>
      <c r="U318" s="14"/>
      <c r="V318" s="14"/>
      <c r="W318" s="14"/>
      <c r="X318" s="14"/>
      <c r="Y318" s="14"/>
      <c r="Z318" s="14"/>
      <c r="AI318" s="53"/>
    </row>
    <row r="319" spans="6:35" ht="12.75">
      <c r="F319" s="14"/>
      <c r="G319" s="14"/>
      <c r="H319" s="53"/>
      <c r="I319" s="14"/>
      <c r="J319" s="14"/>
      <c r="K319" s="14"/>
      <c r="L319" s="14"/>
      <c r="M319" s="14"/>
      <c r="N319" s="14"/>
      <c r="O319" s="14"/>
      <c r="P319" s="14"/>
      <c r="Q319" s="14"/>
      <c r="R319" s="14"/>
      <c r="S319" s="14"/>
      <c r="T319" s="14"/>
      <c r="U319" s="14"/>
      <c r="V319" s="14"/>
      <c r="W319" s="14"/>
      <c r="X319" s="14"/>
      <c r="Y319" s="14"/>
      <c r="Z319" s="14"/>
      <c r="AI319" s="53"/>
    </row>
    <row r="320" spans="6:35" ht="12.75">
      <c r="F320" s="14"/>
      <c r="G320" s="14"/>
      <c r="H320" s="53"/>
      <c r="I320" s="14"/>
      <c r="J320" s="14"/>
      <c r="K320" s="14"/>
      <c r="L320" s="14"/>
      <c r="M320" s="14"/>
      <c r="N320" s="14"/>
      <c r="O320" s="14"/>
      <c r="P320" s="14"/>
      <c r="Q320" s="14"/>
      <c r="R320" s="14"/>
      <c r="S320" s="14"/>
      <c r="T320" s="14"/>
      <c r="U320" s="14"/>
      <c r="V320" s="14"/>
      <c r="W320" s="14"/>
      <c r="X320" s="14"/>
      <c r="Y320" s="14"/>
      <c r="Z320" s="14"/>
      <c r="AI320" s="53"/>
    </row>
    <row r="321" spans="6:35" ht="12.75">
      <c r="F321" s="14"/>
      <c r="G321" s="14"/>
      <c r="H321" s="53"/>
      <c r="I321" s="14"/>
      <c r="J321" s="14"/>
      <c r="K321" s="14"/>
      <c r="L321" s="14"/>
      <c r="M321" s="14"/>
      <c r="N321" s="14"/>
      <c r="O321" s="14"/>
      <c r="P321" s="14"/>
      <c r="Q321" s="14"/>
      <c r="R321" s="14"/>
      <c r="S321" s="14"/>
      <c r="T321" s="14"/>
      <c r="U321" s="14"/>
      <c r="V321" s="14"/>
      <c r="W321" s="14"/>
      <c r="X321" s="14"/>
      <c r="Y321" s="14"/>
      <c r="Z321" s="14"/>
      <c r="AI321" s="53"/>
    </row>
    <row r="322" spans="6:35" ht="12.75">
      <c r="F322" s="14"/>
      <c r="G322" s="14"/>
      <c r="H322" s="53"/>
      <c r="I322" s="14"/>
      <c r="J322" s="14"/>
      <c r="K322" s="14"/>
      <c r="L322" s="14"/>
      <c r="M322" s="14"/>
      <c r="N322" s="14"/>
      <c r="O322" s="14"/>
      <c r="P322" s="14"/>
      <c r="Q322" s="14"/>
      <c r="R322" s="14"/>
      <c r="S322" s="14"/>
      <c r="T322" s="14"/>
      <c r="U322" s="14"/>
      <c r="V322" s="14"/>
      <c r="W322" s="14"/>
      <c r="X322" s="14"/>
      <c r="Y322" s="14"/>
      <c r="Z322" s="14"/>
      <c r="AI322" s="53"/>
    </row>
    <row r="323" spans="6:35" ht="12.75">
      <c r="F323" s="14"/>
      <c r="G323" s="14"/>
      <c r="H323" s="53"/>
      <c r="I323" s="14"/>
      <c r="J323" s="14"/>
      <c r="K323" s="14"/>
      <c r="L323" s="14"/>
      <c r="M323" s="14"/>
      <c r="N323" s="14"/>
      <c r="O323" s="14"/>
      <c r="P323" s="14"/>
      <c r="Q323" s="14"/>
      <c r="R323" s="14"/>
      <c r="S323" s="14"/>
      <c r="T323" s="14"/>
      <c r="U323" s="14"/>
      <c r="V323" s="14"/>
      <c r="W323" s="14"/>
      <c r="X323" s="14"/>
      <c r="Y323" s="14"/>
      <c r="Z323" s="14"/>
      <c r="AI323" s="53"/>
    </row>
    <row r="324" spans="6:35" ht="12.75">
      <c r="F324" s="14"/>
      <c r="G324" s="14"/>
      <c r="H324" s="53"/>
      <c r="I324" s="14"/>
      <c r="J324" s="14"/>
      <c r="K324" s="14"/>
      <c r="L324" s="14"/>
      <c r="M324" s="14"/>
      <c r="N324" s="14"/>
      <c r="O324" s="14"/>
      <c r="P324" s="14"/>
      <c r="Q324" s="14"/>
      <c r="R324" s="14"/>
      <c r="S324" s="14"/>
      <c r="T324" s="14"/>
      <c r="U324" s="14"/>
      <c r="V324" s="14"/>
      <c r="W324" s="14"/>
      <c r="X324" s="14"/>
      <c r="Y324" s="14"/>
      <c r="Z324" s="14"/>
      <c r="AI324" s="53"/>
    </row>
    <row r="325" spans="6:35" ht="12.75">
      <c r="F325" s="14"/>
      <c r="G325" s="14"/>
      <c r="H325" s="53"/>
      <c r="I325" s="14"/>
      <c r="J325" s="14"/>
      <c r="K325" s="14"/>
      <c r="L325" s="14"/>
      <c r="M325" s="14"/>
      <c r="N325" s="14"/>
      <c r="O325" s="14"/>
      <c r="P325" s="14"/>
      <c r="Q325" s="14"/>
      <c r="R325" s="14"/>
      <c r="S325" s="14"/>
      <c r="T325" s="14"/>
      <c r="U325" s="14"/>
      <c r="V325" s="14"/>
      <c r="W325" s="14"/>
      <c r="X325" s="14"/>
      <c r="Y325" s="14"/>
      <c r="Z325" s="14"/>
      <c r="AI325" s="53"/>
    </row>
    <row r="326" spans="6:35" ht="12.75">
      <c r="F326" s="14"/>
      <c r="G326" s="14"/>
      <c r="H326" s="53"/>
      <c r="I326" s="14"/>
      <c r="J326" s="14"/>
      <c r="K326" s="14"/>
      <c r="L326" s="14"/>
      <c r="M326" s="14"/>
      <c r="N326" s="14"/>
      <c r="O326" s="14"/>
      <c r="P326" s="14"/>
      <c r="Q326" s="14"/>
      <c r="R326" s="14"/>
      <c r="S326" s="14"/>
      <c r="T326" s="14"/>
      <c r="U326" s="14"/>
      <c r="V326" s="14"/>
      <c r="W326" s="14"/>
      <c r="X326" s="14"/>
      <c r="Y326" s="14"/>
      <c r="Z326" s="14"/>
      <c r="AI326" s="53"/>
    </row>
    <row r="327" spans="6:35" ht="12.75">
      <c r="F327" s="14"/>
      <c r="G327" s="14"/>
      <c r="H327" s="53"/>
      <c r="I327" s="14"/>
      <c r="J327" s="14"/>
      <c r="K327" s="14"/>
      <c r="L327" s="14"/>
      <c r="M327" s="14"/>
      <c r="N327" s="14"/>
      <c r="O327" s="14"/>
      <c r="P327" s="14"/>
      <c r="Q327" s="14"/>
      <c r="R327" s="14"/>
      <c r="S327" s="14"/>
      <c r="T327" s="14"/>
      <c r="U327" s="14"/>
      <c r="V327" s="14"/>
      <c r="W327" s="14"/>
      <c r="X327" s="14"/>
      <c r="Y327" s="14"/>
      <c r="Z327" s="14"/>
      <c r="AI327" s="53"/>
    </row>
    <row r="328" spans="6:35" ht="12.75">
      <c r="F328" s="14"/>
      <c r="G328" s="14"/>
      <c r="H328" s="53"/>
      <c r="I328" s="14"/>
      <c r="J328" s="14"/>
      <c r="K328" s="14"/>
      <c r="L328" s="14"/>
      <c r="M328" s="14"/>
      <c r="N328" s="14"/>
      <c r="O328" s="14"/>
      <c r="P328" s="14"/>
      <c r="Q328" s="14"/>
      <c r="R328" s="14"/>
      <c r="S328" s="14"/>
      <c r="T328" s="14"/>
      <c r="U328" s="14"/>
      <c r="V328" s="14"/>
      <c r="W328" s="14"/>
      <c r="X328" s="14"/>
      <c r="Y328" s="14"/>
      <c r="Z328" s="14"/>
      <c r="AI328" s="53"/>
    </row>
    <row r="329" spans="6:35" ht="12.75">
      <c r="F329" s="14"/>
      <c r="G329" s="14"/>
      <c r="H329" s="53"/>
      <c r="I329" s="14"/>
      <c r="J329" s="14"/>
      <c r="K329" s="14"/>
      <c r="L329" s="14"/>
      <c r="M329" s="14"/>
      <c r="N329" s="14"/>
      <c r="O329" s="14"/>
      <c r="P329" s="14"/>
      <c r="Q329" s="14"/>
      <c r="R329" s="14"/>
      <c r="S329" s="14"/>
      <c r="T329" s="14"/>
      <c r="U329" s="14"/>
      <c r="V329" s="14"/>
      <c r="W329" s="14"/>
      <c r="X329" s="14"/>
      <c r="Y329" s="14"/>
      <c r="Z329" s="14"/>
      <c r="AI329" s="53"/>
    </row>
    <row r="330" spans="6:35" ht="12.75">
      <c r="F330" s="14"/>
      <c r="G330" s="14"/>
      <c r="H330" s="53"/>
      <c r="I330" s="14"/>
      <c r="J330" s="14"/>
      <c r="K330" s="14"/>
      <c r="L330" s="14"/>
      <c r="M330" s="14"/>
      <c r="N330" s="14"/>
      <c r="O330" s="14"/>
      <c r="P330" s="14"/>
      <c r="Q330" s="14"/>
      <c r="R330" s="14"/>
      <c r="S330" s="14"/>
      <c r="T330" s="14"/>
      <c r="U330" s="14"/>
      <c r="V330" s="14"/>
      <c r="W330" s="14"/>
      <c r="X330" s="14"/>
      <c r="Y330" s="14"/>
      <c r="Z330" s="14"/>
      <c r="AI330" s="53"/>
    </row>
    <row r="331" spans="6:35" ht="12.75">
      <c r="F331" s="14"/>
      <c r="G331" s="14"/>
      <c r="H331" s="53"/>
      <c r="I331" s="14"/>
      <c r="J331" s="14"/>
      <c r="K331" s="14"/>
      <c r="L331" s="14"/>
      <c r="M331" s="14"/>
      <c r="N331" s="14"/>
      <c r="O331" s="14"/>
      <c r="P331" s="14"/>
      <c r="Q331" s="14"/>
      <c r="R331" s="14"/>
      <c r="S331" s="14"/>
      <c r="T331" s="14"/>
      <c r="U331" s="14"/>
      <c r="V331" s="14"/>
      <c r="W331" s="14"/>
      <c r="X331" s="14"/>
      <c r="Y331" s="14"/>
      <c r="Z331" s="14"/>
      <c r="AI331" s="53"/>
    </row>
    <row r="332" spans="6:35" ht="12.75">
      <c r="F332" s="14"/>
      <c r="G332" s="14"/>
      <c r="H332" s="53"/>
      <c r="I332" s="14"/>
      <c r="J332" s="14"/>
      <c r="K332" s="14"/>
      <c r="L332" s="14"/>
      <c r="M332" s="14"/>
      <c r="N332" s="14"/>
      <c r="O332" s="14"/>
      <c r="P332" s="14"/>
      <c r="Q332" s="14"/>
      <c r="R332" s="14"/>
      <c r="S332" s="14"/>
      <c r="T332" s="14"/>
      <c r="U332" s="14"/>
      <c r="V332" s="14"/>
      <c r="W332" s="14"/>
      <c r="X332" s="14"/>
      <c r="Y332" s="14"/>
      <c r="Z332" s="14"/>
      <c r="AI332" s="53"/>
    </row>
    <row r="333" spans="6:35" ht="12.75">
      <c r="F333" s="14"/>
      <c r="G333" s="14"/>
      <c r="H333" s="53"/>
      <c r="I333" s="14"/>
      <c r="J333" s="14"/>
      <c r="K333" s="14"/>
      <c r="L333" s="14"/>
      <c r="M333" s="14"/>
      <c r="N333" s="14"/>
      <c r="O333" s="14"/>
      <c r="P333" s="14"/>
      <c r="Q333" s="14"/>
      <c r="R333" s="14"/>
      <c r="S333" s="14"/>
      <c r="T333" s="14"/>
      <c r="U333" s="14"/>
      <c r="V333" s="14"/>
      <c r="W333" s="14"/>
      <c r="X333" s="14"/>
      <c r="Y333" s="14"/>
      <c r="Z333" s="14"/>
      <c r="AI333" s="53"/>
    </row>
    <row r="334" spans="6:35" ht="12.75">
      <c r="F334" s="14"/>
      <c r="G334" s="14"/>
      <c r="H334" s="53"/>
      <c r="I334" s="14"/>
      <c r="J334" s="14"/>
      <c r="K334" s="14"/>
      <c r="L334" s="14"/>
      <c r="M334" s="14"/>
      <c r="N334" s="14"/>
      <c r="O334" s="14"/>
      <c r="P334" s="14"/>
      <c r="Q334" s="14"/>
      <c r="R334" s="14"/>
      <c r="S334" s="14"/>
      <c r="T334" s="14"/>
      <c r="U334" s="14"/>
      <c r="V334" s="14"/>
      <c r="W334" s="14"/>
      <c r="X334" s="14"/>
      <c r="Y334" s="14"/>
      <c r="Z334" s="14"/>
      <c r="AI334" s="53"/>
    </row>
    <row r="335" spans="6:35" ht="12.75">
      <c r="F335" s="14"/>
      <c r="G335" s="14"/>
      <c r="H335" s="53"/>
      <c r="I335" s="14"/>
      <c r="J335" s="14"/>
      <c r="K335" s="14"/>
      <c r="L335" s="14"/>
      <c r="M335" s="14"/>
      <c r="N335" s="14"/>
      <c r="O335" s="14"/>
      <c r="P335" s="14"/>
      <c r="Q335" s="14"/>
      <c r="R335" s="14"/>
      <c r="S335" s="14"/>
      <c r="T335" s="14"/>
      <c r="U335" s="14"/>
      <c r="V335" s="14"/>
      <c r="W335" s="14"/>
      <c r="X335" s="14"/>
      <c r="Y335" s="14"/>
      <c r="Z335" s="14"/>
      <c r="AI335" s="53"/>
    </row>
    <row r="336" spans="6:35" ht="12.75">
      <c r="F336" s="14"/>
      <c r="G336" s="14"/>
      <c r="H336" s="53"/>
      <c r="I336" s="14"/>
      <c r="J336" s="14"/>
      <c r="K336" s="14"/>
      <c r="L336" s="14"/>
      <c r="M336" s="14"/>
      <c r="N336" s="14"/>
      <c r="O336" s="14"/>
      <c r="P336" s="14"/>
      <c r="Q336" s="14"/>
      <c r="R336" s="14"/>
      <c r="S336" s="14"/>
      <c r="T336" s="14"/>
      <c r="U336" s="14"/>
      <c r="V336" s="14"/>
      <c r="W336" s="14"/>
      <c r="X336" s="14"/>
      <c r="Y336" s="14"/>
      <c r="Z336" s="14"/>
      <c r="AI336" s="53"/>
    </row>
    <row r="337" spans="6:35" ht="12.75">
      <c r="F337" s="14"/>
      <c r="G337" s="14"/>
      <c r="H337" s="53"/>
      <c r="I337" s="14"/>
      <c r="J337" s="14"/>
      <c r="K337" s="14"/>
      <c r="L337" s="14"/>
      <c r="M337" s="14"/>
      <c r="N337" s="14"/>
      <c r="O337" s="14"/>
      <c r="P337" s="14"/>
      <c r="Q337" s="14"/>
      <c r="R337" s="14"/>
      <c r="S337" s="14"/>
      <c r="T337" s="14"/>
      <c r="U337" s="14"/>
      <c r="V337" s="14"/>
      <c r="W337" s="14"/>
      <c r="X337" s="14"/>
      <c r="Y337" s="14"/>
      <c r="Z337" s="14"/>
      <c r="AI337" s="53"/>
    </row>
    <row r="338" spans="6:35" ht="12.75">
      <c r="F338" s="14"/>
      <c r="G338" s="14"/>
      <c r="H338" s="53"/>
      <c r="I338" s="14"/>
      <c r="J338" s="14"/>
      <c r="K338" s="14"/>
      <c r="L338" s="14"/>
      <c r="M338" s="14"/>
      <c r="N338" s="14"/>
      <c r="O338" s="14"/>
      <c r="P338" s="14"/>
      <c r="Q338" s="14"/>
      <c r="R338" s="14"/>
      <c r="S338" s="14"/>
      <c r="T338" s="14"/>
      <c r="U338" s="14"/>
      <c r="V338" s="14"/>
      <c r="W338" s="14"/>
      <c r="X338" s="14"/>
      <c r="Y338" s="14"/>
      <c r="Z338" s="14"/>
      <c r="AI338" s="53"/>
    </row>
    <row r="339" spans="6:35" ht="12.75">
      <c r="F339" s="14"/>
      <c r="G339" s="14"/>
      <c r="H339" s="53"/>
      <c r="I339" s="14"/>
      <c r="J339" s="14"/>
      <c r="K339" s="14"/>
      <c r="L339" s="14"/>
      <c r="M339" s="14"/>
      <c r="N339" s="14"/>
      <c r="O339" s="14"/>
      <c r="P339" s="14"/>
      <c r="Q339" s="14"/>
      <c r="R339" s="14"/>
      <c r="S339" s="14"/>
      <c r="T339" s="14"/>
      <c r="U339" s="14"/>
      <c r="V339" s="14"/>
      <c r="W339" s="14"/>
      <c r="X339" s="14"/>
      <c r="Y339" s="14"/>
      <c r="Z339" s="14"/>
      <c r="AI339" s="53"/>
    </row>
    <row r="340" spans="6:35" ht="12.75">
      <c r="F340" s="14"/>
      <c r="G340" s="14"/>
      <c r="H340" s="53"/>
      <c r="I340" s="14"/>
      <c r="J340" s="14"/>
      <c r="K340" s="14"/>
      <c r="L340" s="14"/>
      <c r="M340" s="14"/>
      <c r="N340" s="14"/>
      <c r="O340" s="14"/>
      <c r="P340" s="14"/>
      <c r="Q340" s="14"/>
      <c r="R340" s="14"/>
      <c r="S340" s="14"/>
      <c r="T340" s="14"/>
      <c r="U340" s="14"/>
      <c r="V340" s="14"/>
      <c r="W340" s="14"/>
      <c r="X340" s="14"/>
      <c r="Y340" s="14"/>
      <c r="Z340" s="14"/>
      <c r="AI340" s="53"/>
    </row>
    <row r="341" spans="6:35" ht="12.75">
      <c r="F341" s="14"/>
      <c r="G341" s="14"/>
      <c r="H341" s="53"/>
      <c r="I341" s="14"/>
      <c r="J341" s="14"/>
      <c r="K341" s="14"/>
      <c r="L341" s="14"/>
      <c r="M341" s="14"/>
      <c r="N341" s="14"/>
      <c r="O341" s="14"/>
      <c r="P341" s="14"/>
      <c r="Q341" s="14"/>
      <c r="R341" s="14"/>
      <c r="S341" s="14"/>
      <c r="T341" s="14"/>
      <c r="U341" s="14"/>
      <c r="V341" s="14"/>
      <c r="W341" s="14"/>
      <c r="X341" s="14"/>
      <c r="Y341" s="14"/>
      <c r="Z341" s="14"/>
      <c r="AI341" s="53"/>
    </row>
    <row r="342" spans="6:35" ht="12.75">
      <c r="F342" s="14"/>
      <c r="G342" s="14"/>
      <c r="H342" s="53"/>
      <c r="I342" s="14"/>
      <c r="J342" s="14"/>
      <c r="K342" s="14"/>
      <c r="L342" s="14"/>
      <c r="M342" s="14"/>
      <c r="N342" s="14"/>
      <c r="O342" s="14"/>
      <c r="P342" s="14"/>
      <c r="Q342" s="14"/>
      <c r="R342" s="14"/>
      <c r="S342" s="14"/>
      <c r="T342" s="14"/>
      <c r="U342" s="14"/>
      <c r="V342" s="14"/>
      <c r="W342" s="14"/>
      <c r="X342" s="14"/>
      <c r="Y342" s="14"/>
      <c r="Z342" s="14"/>
      <c r="AI342" s="53"/>
    </row>
    <row r="343" spans="6:35" ht="12.75">
      <c r="F343" s="14"/>
      <c r="G343" s="14"/>
      <c r="H343" s="53"/>
      <c r="I343" s="14"/>
      <c r="J343" s="14"/>
      <c r="K343" s="14"/>
      <c r="L343" s="14"/>
      <c r="M343" s="14"/>
      <c r="N343" s="14"/>
      <c r="O343" s="14"/>
      <c r="P343" s="14"/>
      <c r="Q343" s="14"/>
      <c r="R343" s="14"/>
      <c r="S343" s="14"/>
      <c r="T343" s="14"/>
      <c r="U343" s="14"/>
      <c r="V343" s="14"/>
      <c r="W343" s="14"/>
      <c r="X343" s="14"/>
      <c r="Y343" s="14"/>
      <c r="Z343" s="14"/>
      <c r="AI343" s="53"/>
    </row>
    <row r="344" spans="6:35" ht="12.75">
      <c r="F344" s="14"/>
      <c r="G344" s="14"/>
      <c r="H344" s="53"/>
      <c r="I344" s="14"/>
      <c r="J344" s="14"/>
      <c r="K344" s="14"/>
      <c r="L344" s="14"/>
      <c r="M344" s="14"/>
      <c r="N344" s="14"/>
      <c r="O344" s="14"/>
      <c r="P344" s="14"/>
      <c r="Q344" s="14"/>
      <c r="R344" s="14"/>
      <c r="S344" s="14"/>
      <c r="T344" s="14"/>
      <c r="U344" s="14"/>
      <c r="V344" s="14"/>
      <c r="W344" s="14"/>
      <c r="X344" s="14"/>
      <c r="Y344" s="14"/>
      <c r="Z344" s="14"/>
      <c r="AI344" s="53"/>
    </row>
    <row r="345" spans="6:35" ht="12.75">
      <c r="F345" s="14"/>
      <c r="G345" s="14"/>
      <c r="H345" s="53"/>
      <c r="I345" s="14"/>
      <c r="J345" s="14"/>
      <c r="K345" s="14"/>
      <c r="L345" s="14"/>
      <c r="M345" s="14"/>
      <c r="N345" s="14"/>
      <c r="O345" s="14"/>
      <c r="P345" s="14"/>
      <c r="Q345" s="14"/>
      <c r="R345" s="14"/>
      <c r="S345" s="14"/>
      <c r="T345" s="14"/>
      <c r="U345" s="14"/>
      <c r="V345" s="14"/>
      <c r="W345" s="14"/>
      <c r="X345" s="14"/>
      <c r="Y345" s="14"/>
      <c r="Z345" s="14"/>
      <c r="AI345" s="53"/>
    </row>
    <row r="346" spans="6:35" ht="12.75">
      <c r="F346" s="14"/>
      <c r="G346" s="14"/>
      <c r="H346" s="53"/>
      <c r="I346" s="14"/>
      <c r="J346" s="14"/>
      <c r="K346" s="14"/>
      <c r="L346" s="14"/>
      <c r="M346" s="14"/>
      <c r="N346" s="14"/>
      <c r="O346" s="14"/>
      <c r="P346" s="14"/>
      <c r="Q346" s="14"/>
      <c r="R346" s="14"/>
      <c r="S346" s="14"/>
      <c r="T346" s="14"/>
      <c r="U346" s="14"/>
      <c r="V346" s="14"/>
      <c r="W346" s="14"/>
      <c r="X346" s="14"/>
      <c r="Y346" s="14"/>
      <c r="Z346" s="14"/>
      <c r="AI346" s="53"/>
    </row>
    <row r="347" spans="6:35" ht="12.75">
      <c r="F347" s="14"/>
      <c r="G347" s="14"/>
      <c r="H347" s="53"/>
      <c r="I347" s="14"/>
      <c r="J347" s="14"/>
      <c r="K347" s="14"/>
      <c r="L347" s="14"/>
      <c r="M347" s="14"/>
      <c r="N347" s="14"/>
      <c r="O347" s="14"/>
      <c r="P347" s="14"/>
      <c r="Q347" s="14"/>
      <c r="R347" s="14"/>
      <c r="S347" s="14"/>
      <c r="T347" s="14"/>
      <c r="U347" s="14"/>
      <c r="V347" s="14"/>
      <c r="W347" s="14"/>
      <c r="X347" s="14"/>
      <c r="Y347" s="14"/>
      <c r="Z347" s="14"/>
      <c r="AI347" s="53"/>
    </row>
    <row r="348" spans="6:35" ht="12.75">
      <c r="F348" s="14"/>
      <c r="G348" s="14"/>
      <c r="H348" s="53"/>
      <c r="I348" s="14"/>
      <c r="J348" s="14"/>
      <c r="K348" s="14"/>
      <c r="L348" s="14"/>
      <c r="M348" s="14"/>
      <c r="N348" s="14"/>
      <c r="O348" s="14"/>
      <c r="P348" s="14"/>
      <c r="Q348" s="14"/>
      <c r="R348" s="14"/>
      <c r="S348" s="14"/>
      <c r="T348" s="14"/>
      <c r="U348" s="14"/>
      <c r="V348" s="14"/>
      <c r="W348" s="14"/>
      <c r="X348" s="14"/>
      <c r="Y348" s="14"/>
      <c r="Z348" s="14"/>
      <c r="AI348" s="53"/>
    </row>
    <row r="349" spans="6:35" ht="12.75">
      <c r="F349" s="14"/>
      <c r="G349" s="14"/>
      <c r="H349" s="53"/>
      <c r="I349" s="14"/>
      <c r="J349" s="14"/>
      <c r="K349" s="14"/>
      <c r="L349" s="14"/>
      <c r="M349" s="14"/>
      <c r="N349" s="14"/>
      <c r="O349" s="14"/>
      <c r="P349" s="14"/>
      <c r="Q349" s="14"/>
      <c r="R349" s="14"/>
      <c r="S349" s="14"/>
      <c r="T349" s="14"/>
      <c r="U349" s="14"/>
      <c r="V349" s="14"/>
      <c r="W349" s="14"/>
      <c r="X349" s="14"/>
      <c r="Y349" s="14"/>
      <c r="Z349" s="14"/>
      <c r="AI349" s="53"/>
    </row>
    <row r="350" spans="6:35" ht="12.75">
      <c r="F350" s="14"/>
      <c r="G350" s="14"/>
      <c r="H350" s="53"/>
      <c r="I350" s="14"/>
      <c r="J350" s="14"/>
      <c r="K350" s="14"/>
      <c r="L350" s="14"/>
      <c r="M350" s="14"/>
      <c r="N350" s="14"/>
      <c r="O350" s="14"/>
      <c r="P350" s="14"/>
      <c r="Q350" s="14"/>
      <c r="R350" s="14"/>
      <c r="S350" s="14"/>
      <c r="T350" s="14"/>
      <c r="U350" s="14"/>
      <c r="V350" s="14"/>
      <c r="W350" s="14"/>
      <c r="X350" s="14"/>
      <c r="Y350" s="14"/>
      <c r="Z350" s="14"/>
      <c r="AI350" s="53"/>
    </row>
    <row r="351" spans="6:35" ht="12.75">
      <c r="F351" s="14"/>
      <c r="G351" s="14"/>
      <c r="H351" s="53"/>
      <c r="I351" s="14"/>
      <c r="J351" s="14"/>
      <c r="K351" s="14"/>
      <c r="L351" s="14"/>
      <c r="M351" s="14"/>
      <c r="N351" s="14"/>
      <c r="O351" s="14"/>
      <c r="P351" s="14"/>
      <c r="Q351" s="14"/>
      <c r="R351" s="14"/>
      <c r="S351" s="14"/>
      <c r="T351" s="14"/>
      <c r="U351" s="14"/>
      <c r="V351" s="14"/>
      <c r="W351" s="14"/>
      <c r="X351" s="14"/>
      <c r="Y351" s="14"/>
      <c r="Z351" s="14"/>
      <c r="AI351" s="53"/>
    </row>
    <row r="352" spans="6:35" ht="12.75">
      <c r="F352" s="14"/>
      <c r="G352" s="14"/>
      <c r="H352" s="53"/>
      <c r="I352" s="14"/>
      <c r="J352" s="14"/>
      <c r="K352" s="14"/>
      <c r="L352" s="14"/>
      <c r="M352" s="14"/>
      <c r="N352" s="14"/>
      <c r="O352" s="14"/>
      <c r="P352" s="14"/>
      <c r="Q352" s="14"/>
      <c r="R352" s="14"/>
      <c r="S352" s="14"/>
      <c r="T352" s="14"/>
      <c r="U352" s="14"/>
      <c r="V352" s="14"/>
      <c r="W352" s="14"/>
      <c r="X352" s="14"/>
      <c r="Y352" s="14"/>
      <c r="Z352" s="14"/>
      <c r="AI352" s="53"/>
    </row>
    <row r="353" spans="6:35" ht="12.75">
      <c r="F353" s="14"/>
      <c r="G353" s="14"/>
      <c r="H353" s="53"/>
      <c r="I353" s="14"/>
      <c r="J353" s="14"/>
      <c r="K353" s="14"/>
      <c r="L353" s="14"/>
      <c r="M353" s="14"/>
      <c r="N353" s="14"/>
      <c r="O353" s="14"/>
      <c r="P353" s="14"/>
      <c r="Q353" s="14"/>
      <c r="R353" s="14"/>
      <c r="S353" s="14"/>
      <c r="T353" s="14"/>
      <c r="U353" s="14"/>
      <c r="V353" s="14"/>
      <c r="W353" s="14"/>
      <c r="X353" s="14"/>
      <c r="Y353" s="14"/>
      <c r="Z353" s="14"/>
      <c r="AI353" s="53"/>
    </row>
    <row r="354" spans="6:35" ht="12.75">
      <c r="F354" s="14"/>
      <c r="G354" s="14"/>
      <c r="H354" s="53"/>
      <c r="I354" s="14"/>
      <c r="J354" s="14"/>
      <c r="K354" s="14"/>
      <c r="L354" s="14"/>
      <c r="M354" s="14"/>
      <c r="N354" s="14"/>
      <c r="O354" s="14"/>
      <c r="P354" s="14"/>
      <c r="Q354" s="14"/>
      <c r="R354" s="14"/>
      <c r="S354" s="14"/>
      <c r="T354" s="14"/>
      <c r="U354" s="14"/>
      <c r="V354" s="14"/>
      <c r="W354" s="14"/>
      <c r="X354" s="14"/>
      <c r="Y354" s="14"/>
      <c r="Z354" s="14"/>
      <c r="AI354" s="53"/>
    </row>
    <row r="355" spans="6:35" ht="12.75">
      <c r="F355" s="14"/>
      <c r="G355" s="14"/>
      <c r="H355" s="53"/>
      <c r="I355" s="14"/>
      <c r="J355" s="14"/>
      <c r="K355" s="14"/>
      <c r="L355" s="14"/>
      <c r="M355" s="14"/>
      <c r="N355" s="14"/>
      <c r="O355" s="14"/>
      <c r="P355" s="14"/>
      <c r="Q355" s="14"/>
      <c r="R355" s="14"/>
      <c r="S355" s="14"/>
      <c r="T355" s="14"/>
      <c r="U355" s="14"/>
      <c r="V355" s="14"/>
      <c r="W355" s="14"/>
      <c r="X355" s="14"/>
      <c r="Y355" s="14"/>
      <c r="Z355" s="14"/>
      <c r="AI355" s="53"/>
    </row>
    <row r="356" spans="6:35" ht="12.75">
      <c r="F356" s="14"/>
      <c r="G356" s="14"/>
      <c r="H356" s="53"/>
      <c r="I356" s="14"/>
      <c r="J356" s="14"/>
      <c r="K356" s="14"/>
      <c r="L356" s="14"/>
      <c r="M356" s="14"/>
      <c r="N356" s="14"/>
      <c r="O356" s="14"/>
      <c r="P356" s="14"/>
      <c r="Q356" s="14"/>
      <c r="R356" s="14"/>
      <c r="S356" s="14"/>
      <c r="T356" s="14"/>
      <c r="U356" s="14"/>
      <c r="V356" s="14"/>
      <c r="W356" s="14"/>
      <c r="X356" s="14"/>
      <c r="Y356" s="14"/>
      <c r="Z356" s="14"/>
      <c r="AI356" s="53"/>
    </row>
    <row r="357" spans="6:35" ht="12.75">
      <c r="F357" s="14"/>
      <c r="G357" s="14"/>
      <c r="H357" s="53"/>
      <c r="I357" s="14"/>
      <c r="J357" s="14"/>
      <c r="K357" s="14"/>
      <c r="L357" s="14"/>
      <c r="M357" s="14"/>
      <c r="N357" s="14"/>
      <c r="O357" s="14"/>
      <c r="P357" s="14"/>
      <c r="Q357" s="14"/>
      <c r="R357" s="14"/>
      <c r="S357" s="14"/>
      <c r="T357" s="14"/>
      <c r="U357" s="14"/>
      <c r="V357" s="14"/>
      <c r="W357" s="14"/>
      <c r="X357" s="14"/>
      <c r="Y357" s="14"/>
      <c r="Z357" s="14"/>
      <c r="AI357" s="53"/>
    </row>
    <row r="358" spans="6:35" ht="12.75">
      <c r="F358" s="14"/>
      <c r="G358" s="14"/>
      <c r="H358" s="53"/>
      <c r="I358" s="14"/>
      <c r="J358" s="14"/>
      <c r="K358" s="14"/>
      <c r="L358" s="14"/>
      <c r="M358" s="14"/>
      <c r="N358" s="14"/>
      <c r="O358" s="14"/>
      <c r="P358" s="14"/>
      <c r="Q358" s="14"/>
      <c r="R358" s="14"/>
      <c r="S358" s="14"/>
      <c r="T358" s="14"/>
      <c r="U358" s="14"/>
      <c r="V358" s="14"/>
      <c r="W358" s="14"/>
      <c r="X358" s="14"/>
      <c r="Y358" s="14"/>
      <c r="Z358" s="14"/>
      <c r="AI358" s="53"/>
    </row>
    <row r="359" spans="6:35" ht="12.75">
      <c r="F359" s="14"/>
      <c r="G359" s="14"/>
      <c r="H359" s="53"/>
      <c r="I359" s="14"/>
      <c r="J359" s="14"/>
      <c r="K359" s="14"/>
      <c r="L359" s="14"/>
      <c r="M359" s="14"/>
      <c r="N359" s="14"/>
      <c r="O359" s="14"/>
      <c r="P359" s="14"/>
      <c r="Q359" s="14"/>
      <c r="R359" s="14"/>
      <c r="S359" s="14"/>
      <c r="T359" s="14"/>
      <c r="U359" s="14"/>
      <c r="V359" s="14"/>
      <c r="W359" s="14"/>
      <c r="X359" s="14"/>
      <c r="Y359" s="14"/>
      <c r="Z359" s="14"/>
      <c r="AI359" s="53"/>
    </row>
    <row r="360" spans="6:35" ht="12.75">
      <c r="F360" s="14"/>
      <c r="G360" s="14"/>
      <c r="H360" s="53"/>
      <c r="I360" s="14"/>
      <c r="J360" s="14"/>
      <c r="K360" s="14"/>
      <c r="L360" s="14"/>
      <c r="M360" s="14"/>
      <c r="N360" s="14"/>
      <c r="O360" s="14"/>
      <c r="P360" s="14"/>
      <c r="Q360" s="14"/>
      <c r="R360" s="14"/>
      <c r="S360" s="14"/>
      <c r="T360" s="14"/>
      <c r="U360" s="14"/>
      <c r="V360" s="14"/>
      <c r="W360" s="14"/>
      <c r="X360" s="14"/>
      <c r="Y360" s="14"/>
      <c r="Z360" s="14"/>
      <c r="AI360" s="53"/>
    </row>
    <row r="361" spans="6:35" ht="12.75">
      <c r="F361" s="14"/>
      <c r="G361" s="14"/>
      <c r="H361" s="53"/>
      <c r="I361" s="14"/>
      <c r="J361" s="14"/>
      <c r="K361" s="14"/>
      <c r="L361" s="14"/>
      <c r="M361" s="14"/>
      <c r="N361" s="14"/>
      <c r="O361" s="14"/>
      <c r="P361" s="14"/>
      <c r="Q361" s="14"/>
      <c r="R361" s="14"/>
      <c r="S361" s="14"/>
      <c r="T361" s="14"/>
      <c r="U361" s="14"/>
      <c r="V361" s="14"/>
      <c r="W361" s="14"/>
      <c r="X361" s="14"/>
      <c r="Y361" s="14"/>
      <c r="Z361" s="14"/>
      <c r="AI361" s="53"/>
    </row>
    <row r="362" spans="6:35" ht="12.75">
      <c r="F362" s="14"/>
      <c r="G362" s="14"/>
      <c r="H362" s="53"/>
      <c r="I362" s="14"/>
      <c r="J362" s="14"/>
      <c r="K362" s="14"/>
      <c r="L362" s="14"/>
      <c r="M362" s="14"/>
      <c r="N362" s="14"/>
      <c r="O362" s="14"/>
      <c r="P362" s="14"/>
      <c r="Q362" s="14"/>
      <c r="R362" s="14"/>
      <c r="S362" s="14"/>
      <c r="T362" s="14"/>
      <c r="U362" s="14"/>
      <c r="V362" s="14"/>
      <c r="W362" s="14"/>
      <c r="X362" s="14"/>
      <c r="Y362" s="14"/>
      <c r="Z362" s="14"/>
      <c r="AI362" s="53"/>
    </row>
    <row r="363" spans="6:35" ht="12.75">
      <c r="F363" s="14"/>
      <c r="G363" s="14"/>
      <c r="H363" s="53"/>
      <c r="I363" s="14"/>
      <c r="J363" s="14"/>
      <c r="K363" s="14"/>
      <c r="L363" s="14"/>
      <c r="M363" s="14"/>
      <c r="N363" s="14"/>
      <c r="O363" s="14"/>
      <c r="P363" s="14"/>
      <c r="Q363" s="14"/>
      <c r="R363" s="14"/>
      <c r="S363" s="14"/>
      <c r="T363" s="14"/>
      <c r="U363" s="14"/>
      <c r="V363" s="14"/>
      <c r="W363" s="14"/>
      <c r="X363" s="14"/>
      <c r="Y363" s="14"/>
      <c r="Z363" s="14"/>
      <c r="AI363" s="53"/>
    </row>
    <row r="364" spans="6:35" ht="12.75">
      <c r="F364" s="14"/>
      <c r="G364" s="14"/>
      <c r="H364" s="53"/>
      <c r="I364" s="14"/>
      <c r="J364" s="14"/>
      <c r="K364" s="14"/>
      <c r="L364" s="14"/>
      <c r="M364" s="14"/>
      <c r="N364" s="14"/>
      <c r="O364" s="14"/>
      <c r="P364" s="14"/>
      <c r="Q364" s="14"/>
      <c r="R364" s="14"/>
      <c r="S364" s="14"/>
      <c r="T364" s="14"/>
      <c r="U364" s="14"/>
      <c r="V364" s="14"/>
      <c r="W364" s="14"/>
      <c r="X364" s="14"/>
      <c r="Y364" s="14"/>
      <c r="Z364" s="14"/>
      <c r="AI364" s="53"/>
    </row>
    <row r="365" spans="6:35" ht="12.75">
      <c r="F365" s="14"/>
      <c r="G365" s="14"/>
      <c r="H365" s="53"/>
      <c r="I365" s="14"/>
      <c r="J365" s="14"/>
      <c r="K365" s="14"/>
      <c r="L365" s="14"/>
      <c r="M365" s="14"/>
      <c r="N365" s="14"/>
      <c r="O365" s="14"/>
      <c r="P365" s="14"/>
      <c r="Q365" s="14"/>
      <c r="R365" s="14"/>
      <c r="S365" s="14"/>
      <c r="T365" s="14"/>
      <c r="U365" s="14"/>
      <c r="V365" s="14"/>
      <c r="W365" s="14"/>
      <c r="X365" s="14"/>
      <c r="Y365" s="14"/>
      <c r="Z365" s="14"/>
      <c r="AI365" s="53"/>
    </row>
    <row r="366" spans="6:35" ht="12.75">
      <c r="F366" s="14"/>
      <c r="G366" s="14"/>
      <c r="H366" s="53"/>
      <c r="I366" s="14"/>
      <c r="J366" s="14"/>
      <c r="K366" s="14"/>
      <c r="L366" s="14"/>
      <c r="M366" s="14"/>
      <c r="N366" s="14"/>
      <c r="O366" s="14"/>
      <c r="P366" s="14"/>
      <c r="Q366" s="14"/>
      <c r="R366" s="14"/>
      <c r="S366" s="14"/>
      <c r="T366" s="14"/>
      <c r="U366" s="14"/>
      <c r="V366" s="14"/>
      <c r="W366" s="14"/>
      <c r="X366" s="14"/>
      <c r="Y366" s="14"/>
      <c r="Z366" s="14"/>
      <c r="AI366" s="53"/>
    </row>
    <row r="367" spans="6:35" ht="12.75">
      <c r="F367" s="14"/>
      <c r="G367" s="14"/>
      <c r="H367" s="53"/>
      <c r="I367" s="14"/>
      <c r="J367" s="14"/>
      <c r="K367" s="14"/>
      <c r="L367" s="14"/>
      <c r="M367" s="14"/>
      <c r="N367" s="14"/>
      <c r="O367" s="14"/>
      <c r="P367" s="14"/>
      <c r="Q367" s="14"/>
      <c r="R367" s="14"/>
      <c r="S367" s="14"/>
      <c r="T367" s="14"/>
      <c r="U367" s="14"/>
      <c r="V367" s="14"/>
      <c r="W367" s="14"/>
      <c r="X367" s="14"/>
      <c r="Y367" s="14"/>
      <c r="Z367" s="14"/>
      <c r="AI367" s="53"/>
    </row>
    <row r="368" spans="6:35" ht="12.75">
      <c r="F368" s="14"/>
      <c r="G368" s="14"/>
      <c r="H368" s="53"/>
      <c r="I368" s="14"/>
      <c r="J368" s="14"/>
      <c r="K368" s="14"/>
      <c r="L368" s="14"/>
      <c r="M368" s="14"/>
      <c r="N368" s="14"/>
      <c r="O368" s="14"/>
      <c r="P368" s="14"/>
      <c r="Q368" s="14"/>
      <c r="R368" s="14"/>
      <c r="S368" s="14"/>
      <c r="T368" s="14"/>
      <c r="U368" s="14"/>
      <c r="V368" s="14"/>
      <c r="W368" s="14"/>
      <c r="X368" s="14"/>
      <c r="Y368" s="14"/>
      <c r="Z368" s="14"/>
      <c r="AI368" s="53"/>
    </row>
    <row r="369" spans="6:35" ht="12.75">
      <c r="F369" s="14"/>
      <c r="G369" s="14"/>
      <c r="H369" s="53"/>
      <c r="I369" s="14"/>
      <c r="J369" s="14"/>
      <c r="K369" s="14"/>
      <c r="L369" s="14"/>
      <c r="M369" s="14"/>
      <c r="N369" s="14"/>
      <c r="O369" s="14"/>
      <c r="P369" s="14"/>
      <c r="Q369" s="14"/>
      <c r="R369" s="14"/>
      <c r="S369" s="14"/>
      <c r="T369" s="14"/>
      <c r="U369" s="14"/>
      <c r="V369" s="14"/>
      <c r="W369" s="14"/>
      <c r="X369" s="14"/>
      <c r="Y369" s="14"/>
      <c r="Z369" s="14"/>
      <c r="AI369" s="53"/>
    </row>
    <row r="370" spans="6:35" ht="12.75">
      <c r="F370" s="14"/>
      <c r="G370" s="14"/>
      <c r="H370" s="53"/>
      <c r="I370" s="14"/>
      <c r="J370" s="14"/>
      <c r="K370" s="14"/>
      <c r="L370" s="14"/>
      <c r="M370" s="14"/>
      <c r="N370" s="14"/>
      <c r="O370" s="14"/>
      <c r="P370" s="14"/>
      <c r="Q370" s="14"/>
      <c r="R370" s="14"/>
      <c r="S370" s="14"/>
      <c r="T370" s="14"/>
      <c r="U370" s="14"/>
      <c r="V370" s="14"/>
      <c r="W370" s="14"/>
      <c r="X370" s="14"/>
      <c r="Y370" s="14"/>
      <c r="Z370" s="14"/>
      <c r="AI370" s="53"/>
    </row>
    <row r="371" spans="6:35" ht="12.75">
      <c r="F371" s="14"/>
      <c r="G371" s="14"/>
      <c r="H371" s="53"/>
      <c r="I371" s="14"/>
      <c r="J371" s="14"/>
      <c r="K371" s="14"/>
      <c r="L371" s="14"/>
      <c r="M371" s="14"/>
      <c r="N371" s="14"/>
      <c r="O371" s="14"/>
      <c r="P371" s="14"/>
      <c r="Q371" s="14"/>
      <c r="R371" s="14"/>
      <c r="S371" s="14"/>
      <c r="T371" s="14"/>
      <c r="U371" s="14"/>
      <c r="V371" s="14"/>
      <c r="W371" s="14"/>
      <c r="X371" s="14"/>
      <c r="Y371" s="14"/>
      <c r="Z371" s="14"/>
      <c r="AI371" s="53"/>
    </row>
    <row r="372" spans="6:35" ht="12.75">
      <c r="F372" s="14"/>
      <c r="G372" s="14"/>
      <c r="H372" s="53"/>
      <c r="I372" s="14"/>
      <c r="J372" s="14"/>
      <c r="K372" s="14"/>
      <c r="L372" s="14"/>
      <c r="M372" s="14"/>
      <c r="N372" s="14"/>
      <c r="O372" s="14"/>
      <c r="P372" s="14"/>
      <c r="Q372" s="14"/>
      <c r="R372" s="14"/>
      <c r="S372" s="14"/>
      <c r="T372" s="14"/>
      <c r="U372" s="14"/>
      <c r="V372" s="14"/>
      <c r="W372" s="14"/>
      <c r="X372" s="14"/>
      <c r="Y372" s="14"/>
      <c r="Z372" s="14"/>
      <c r="AI372" s="53"/>
    </row>
    <row r="373" spans="6:35" ht="12.75">
      <c r="F373" s="14"/>
      <c r="G373" s="14"/>
      <c r="H373" s="53"/>
      <c r="I373" s="14"/>
      <c r="J373" s="14"/>
      <c r="K373" s="14"/>
      <c r="L373" s="14"/>
      <c r="M373" s="14"/>
      <c r="N373" s="14"/>
      <c r="O373" s="14"/>
      <c r="P373" s="14"/>
      <c r="Q373" s="14"/>
      <c r="R373" s="14"/>
      <c r="S373" s="14"/>
      <c r="T373" s="14"/>
      <c r="U373" s="14"/>
      <c r="V373" s="14"/>
      <c r="W373" s="14"/>
      <c r="X373" s="14"/>
      <c r="Y373" s="14"/>
      <c r="Z373" s="14"/>
      <c r="AI373" s="53"/>
    </row>
    <row r="374" spans="6:35" ht="12.75">
      <c r="F374" s="14"/>
      <c r="G374" s="14"/>
      <c r="H374" s="53"/>
      <c r="I374" s="14"/>
      <c r="J374" s="14"/>
      <c r="K374" s="14"/>
      <c r="L374" s="14"/>
      <c r="M374" s="14"/>
      <c r="N374" s="14"/>
      <c r="O374" s="14"/>
      <c r="P374" s="14"/>
      <c r="Q374" s="14"/>
      <c r="R374" s="14"/>
      <c r="S374" s="14"/>
      <c r="T374" s="14"/>
      <c r="U374" s="14"/>
      <c r="V374" s="14"/>
      <c r="W374" s="14"/>
      <c r="X374" s="14"/>
      <c r="Y374" s="14"/>
      <c r="Z374" s="14"/>
      <c r="AI374" s="53"/>
    </row>
    <row r="375" spans="6:35" ht="12.75">
      <c r="F375" s="14"/>
      <c r="G375" s="14"/>
      <c r="H375" s="53"/>
      <c r="I375" s="14"/>
      <c r="J375" s="14"/>
      <c r="K375" s="14"/>
      <c r="L375" s="14"/>
      <c r="M375" s="14"/>
      <c r="N375" s="14"/>
      <c r="O375" s="14"/>
      <c r="P375" s="14"/>
      <c r="Q375" s="14"/>
      <c r="R375" s="14"/>
      <c r="S375" s="14"/>
      <c r="T375" s="14"/>
      <c r="U375" s="14"/>
      <c r="V375" s="14"/>
      <c r="W375" s="14"/>
      <c r="X375" s="14"/>
      <c r="Y375" s="14"/>
      <c r="Z375" s="14"/>
      <c r="AI375" s="53"/>
    </row>
    <row r="376" spans="6:35" ht="12.75">
      <c r="F376" s="14"/>
      <c r="G376" s="14"/>
      <c r="H376" s="53"/>
      <c r="I376" s="14"/>
      <c r="J376" s="14"/>
      <c r="K376" s="14"/>
      <c r="L376" s="14"/>
      <c r="M376" s="14"/>
      <c r="N376" s="14"/>
      <c r="O376" s="14"/>
      <c r="P376" s="14"/>
      <c r="Q376" s="14"/>
      <c r="R376" s="14"/>
      <c r="S376" s="14"/>
      <c r="T376" s="14"/>
      <c r="U376" s="14"/>
      <c r="V376" s="14"/>
      <c r="W376" s="14"/>
      <c r="X376" s="14"/>
      <c r="Y376" s="14"/>
      <c r="Z376" s="14"/>
      <c r="AI376" s="53"/>
    </row>
    <row r="377" spans="6:35" ht="12.75">
      <c r="F377" s="14"/>
      <c r="G377" s="14"/>
      <c r="H377" s="53"/>
      <c r="I377" s="14"/>
      <c r="J377" s="14"/>
      <c r="K377" s="14"/>
      <c r="L377" s="14"/>
      <c r="M377" s="14"/>
      <c r="N377" s="14"/>
      <c r="O377" s="14"/>
      <c r="P377" s="14"/>
      <c r="Q377" s="14"/>
      <c r="R377" s="14"/>
      <c r="S377" s="14"/>
      <c r="T377" s="14"/>
      <c r="U377" s="14"/>
      <c r="V377" s="14"/>
      <c r="W377" s="14"/>
      <c r="X377" s="14"/>
      <c r="Y377" s="14"/>
      <c r="Z377" s="14"/>
      <c r="AI377" s="53"/>
    </row>
    <row r="378" spans="6:35" ht="12.75">
      <c r="F378" s="14"/>
      <c r="G378" s="14"/>
      <c r="H378" s="53"/>
      <c r="I378" s="14"/>
      <c r="J378" s="14"/>
      <c r="K378" s="14"/>
      <c r="L378" s="14"/>
      <c r="M378" s="14"/>
      <c r="N378" s="14"/>
      <c r="O378" s="14"/>
      <c r="P378" s="14"/>
      <c r="Q378" s="14"/>
      <c r="R378" s="14"/>
      <c r="S378" s="14"/>
      <c r="T378" s="14"/>
      <c r="U378" s="14"/>
      <c r="V378" s="14"/>
      <c r="W378" s="14"/>
      <c r="X378" s="14"/>
      <c r="Y378" s="14"/>
      <c r="Z378" s="14"/>
      <c r="AI378" s="53"/>
    </row>
    <row r="379" spans="6:35" ht="12.75">
      <c r="F379" s="14"/>
      <c r="G379" s="14"/>
      <c r="H379" s="53"/>
      <c r="I379" s="14"/>
      <c r="J379" s="14"/>
      <c r="K379" s="14"/>
      <c r="L379" s="14"/>
      <c r="M379" s="14"/>
      <c r="N379" s="14"/>
      <c r="O379" s="14"/>
      <c r="P379" s="14"/>
      <c r="Q379" s="14"/>
      <c r="R379" s="14"/>
      <c r="S379" s="14"/>
      <c r="T379" s="14"/>
      <c r="U379" s="14"/>
      <c r="V379" s="14"/>
      <c r="W379" s="14"/>
      <c r="X379" s="14"/>
      <c r="Y379" s="14"/>
      <c r="Z379" s="14"/>
      <c r="AI379" s="53"/>
    </row>
    <row r="380" spans="6:35" ht="12.75">
      <c r="F380" s="14"/>
      <c r="G380" s="14"/>
      <c r="H380" s="53"/>
      <c r="I380" s="14"/>
      <c r="J380" s="14"/>
      <c r="K380" s="14"/>
      <c r="L380" s="14"/>
      <c r="M380" s="14"/>
      <c r="N380" s="14"/>
      <c r="O380" s="14"/>
      <c r="P380" s="14"/>
      <c r="Q380" s="14"/>
      <c r="R380" s="14"/>
      <c r="S380" s="14"/>
      <c r="T380" s="14"/>
      <c r="U380" s="14"/>
      <c r="V380" s="14"/>
      <c r="W380" s="14"/>
      <c r="X380" s="14"/>
      <c r="Y380" s="14"/>
      <c r="Z380" s="14"/>
      <c r="AI380" s="53"/>
    </row>
    <row r="381" spans="6:35" ht="12.75">
      <c r="F381" s="14"/>
      <c r="G381" s="14"/>
      <c r="H381" s="53"/>
      <c r="I381" s="14"/>
      <c r="J381" s="14"/>
      <c r="K381" s="14"/>
      <c r="L381" s="14"/>
      <c r="M381" s="14"/>
      <c r="N381" s="14"/>
      <c r="O381" s="14"/>
      <c r="P381" s="14"/>
      <c r="Q381" s="14"/>
      <c r="R381" s="14"/>
      <c r="S381" s="14"/>
      <c r="T381" s="14"/>
      <c r="U381" s="14"/>
      <c r="V381" s="14"/>
      <c r="W381" s="14"/>
      <c r="X381" s="14"/>
      <c r="Y381" s="14"/>
      <c r="Z381" s="14"/>
      <c r="AI381" s="53"/>
    </row>
    <row r="382" spans="6:35" ht="12.75">
      <c r="F382" s="14"/>
      <c r="G382" s="14"/>
      <c r="H382" s="53"/>
      <c r="I382" s="14"/>
      <c r="J382" s="14"/>
      <c r="K382" s="14"/>
      <c r="L382" s="14"/>
      <c r="M382" s="14"/>
      <c r="N382" s="14"/>
      <c r="O382" s="14"/>
      <c r="P382" s="14"/>
      <c r="Q382" s="14"/>
      <c r="R382" s="14"/>
      <c r="S382" s="14"/>
      <c r="T382" s="14"/>
      <c r="U382" s="14"/>
      <c r="V382" s="14"/>
      <c r="W382" s="14"/>
      <c r="X382" s="14"/>
      <c r="Y382" s="14"/>
      <c r="Z382" s="14"/>
      <c r="AI382" s="53"/>
    </row>
    <row r="383" spans="6:35" ht="12.75">
      <c r="F383" s="14"/>
      <c r="G383" s="14"/>
      <c r="H383" s="53"/>
      <c r="I383" s="14"/>
      <c r="J383" s="14"/>
      <c r="K383" s="14"/>
      <c r="L383" s="14"/>
      <c r="M383" s="14"/>
      <c r="N383" s="14"/>
      <c r="O383" s="14"/>
      <c r="P383" s="14"/>
      <c r="Q383" s="14"/>
      <c r="R383" s="14"/>
      <c r="S383" s="14"/>
      <c r="T383" s="14"/>
      <c r="U383" s="14"/>
      <c r="V383" s="14"/>
      <c r="W383" s="14"/>
      <c r="X383" s="14"/>
      <c r="Y383" s="14"/>
      <c r="Z383" s="14"/>
      <c r="AI383" s="53"/>
    </row>
    <row r="384" spans="6:35" ht="12.75">
      <c r="F384" s="14"/>
      <c r="G384" s="14"/>
      <c r="H384" s="53"/>
      <c r="I384" s="14"/>
      <c r="J384" s="14"/>
      <c r="K384" s="14"/>
      <c r="L384" s="14"/>
      <c r="M384" s="14"/>
      <c r="N384" s="14"/>
      <c r="O384" s="14"/>
      <c r="P384" s="14"/>
      <c r="Q384" s="14"/>
      <c r="R384" s="14"/>
      <c r="S384" s="14"/>
      <c r="T384" s="14"/>
      <c r="U384" s="14"/>
      <c r="V384" s="14"/>
      <c r="W384" s="14"/>
      <c r="X384" s="14"/>
      <c r="Y384" s="14"/>
      <c r="Z384" s="14"/>
      <c r="AI384" s="53"/>
    </row>
    <row r="385" spans="6:35" ht="12.75">
      <c r="F385" s="14"/>
      <c r="G385" s="14"/>
      <c r="H385" s="53"/>
      <c r="I385" s="14"/>
      <c r="J385" s="14"/>
      <c r="K385" s="14"/>
      <c r="L385" s="14"/>
      <c r="M385" s="14"/>
      <c r="N385" s="14"/>
      <c r="O385" s="14"/>
      <c r="P385" s="14"/>
      <c r="Q385" s="14"/>
      <c r="R385" s="14"/>
      <c r="S385" s="14"/>
      <c r="T385" s="14"/>
      <c r="U385" s="14"/>
      <c r="V385" s="14"/>
      <c r="W385" s="14"/>
      <c r="X385" s="14"/>
      <c r="Y385" s="14"/>
      <c r="Z385" s="14"/>
      <c r="AI385" s="53"/>
    </row>
    <row r="386" spans="6:35" ht="12.75">
      <c r="F386" s="14"/>
      <c r="G386" s="14"/>
      <c r="H386" s="53"/>
      <c r="I386" s="14"/>
      <c r="J386" s="14"/>
      <c r="K386" s="14"/>
      <c r="L386" s="14"/>
      <c r="M386" s="14"/>
      <c r="N386" s="14"/>
      <c r="O386" s="14"/>
      <c r="P386" s="14"/>
      <c r="Q386" s="14"/>
      <c r="R386" s="14"/>
      <c r="S386" s="14"/>
      <c r="T386" s="14"/>
      <c r="U386" s="14"/>
      <c r="V386" s="14"/>
      <c r="W386" s="14"/>
      <c r="X386" s="14"/>
      <c r="Y386" s="14"/>
      <c r="Z386" s="14"/>
      <c r="AI386" s="53"/>
    </row>
    <row r="387" spans="6:35" ht="12.75">
      <c r="F387" s="14"/>
      <c r="G387" s="14"/>
      <c r="H387" s="53"/>
      <c r="I387" s="14"/>
      <c r="J387" s="14"/>
      <c r="K387" s="14"/>
      <c r="L387" s="14"/>
      <c r="M387" s="14"/>
      <c r="N387" s="14"/>
      <c r="O387" s="14"/>
      <c r="P387" s="14"/>
      <c r="Q387" s="14"/>
      <c r="R387" s="14"/>
      <c r="S387" s="14"/>
      <c r="T387" s="14"/>
      <c r="U387" s="14"/>
      <c r="V387" s="14"/>
      <c r="W387" s="14"/>
      <c r="X387" s="14"/>
      <c r="Y387" s="14"/>
      <c r="Z387" s="14"/>
      <c r="AI387" s="53"/>
    </row>
    <row r="388" spans="6:35" ht="12.75">
      <c r="F388" s="14"/>
      <c r="G388" s="14"/>
      <c r="H388" s="53"/>
      <c r="I388" s="14"/>
      <c r="J388" s="14"/>
      <c r="K388" s="14"/>
      <c r="L388" s="14"/>
      <c r="M388" s="14"/>
      <c r="N388" s="14"/>
      <c r="O388" s="14"/>
      <c r="P388" s="14"/>
      <c r="Q388" s="14"/>
      <c r="R388" s="14"/>
      <c r="S388" s="14"/>
      <c r="T388" s="14"/>
      <c r="U388" s="14"/>
      <c r="V388" s="14"/>
      <c r="W388" s="14"/>
      <c r="X388" s="14"/>
      <c r="Y388" s="14"/>
      <c r="Z388" s="14"/>
      <c r="AI388" s="53"/>
    </row>
    <row r="389" spans="6:35" ht="12.75">
      <c r="F389" s="14"/>
      <c r="G389" s="14"/>
      <c r="H389" s="53"/>
      <c r="I389" s="14"/>
      <c r="J389" s="14"/>
      <c r="K389" s="14"/>
      <c r="L389" s="14"/>
      <c r="M389" s="14"/>
      <c r="N389" s="14"/>
      <c r="O389" s="14"/>
      <c r="P389" s="14"/>
      <c r="Q389" s="14"/>
      <c r="R389" s="14"/>
      <c r="S389" s="14"/>
      <c r="T389" s="14"/>
      <c r="U389" s="14"/>
      <c r="V389" s="14"/>
      <c r="W389" s="14"/>
      <c r="X389" s="14"/>
      <c r="Y389" s="14"/>
      <c r="Z389" s="14"/>
      <c r="AI389" s="53"/>
    </row>
    <row r="390" spans="6:35" ht="12.75">
      <c r="F390" s="14"/>
      <c r="G390" s="14"/>
      <c r="H390" s="53"/>
      <c r="I390" s="14"/>
      <c r="J390" s="14"/>
      <c r="K390" s="14"/>
      <c r="L390" s="14"/>
      <c r="M390" s="14"/>
      <c r="N390" s="14"/>
      <c r="O390" s="14"/>
      <c r="P390" s="14"/>
      <c r="Q390" s="14"/>
      <c r="R390" s="14"/>
      <c r="S390" s="14"/>
      <c r="T390" s="14"/>
      <c r="U390" s="14"/>
      <c r="V390" s="14"/>
      <c r="W390" s="14"/>
      <c r="X390" s="14"/>
      <c r="Y390" s="14"/>
      <c r="Z390" s="14"/>
      <c r="AI390" s="53"/>
    </row>
    <row r="391" spans="6:35" ht="12.75">
      <c r="F391" s="14"/>
      <c r="G391" s="14"/>
      <c r="H391" s="53"/>
      <c r="I391" s="14"/>
      <c r="J391" s="14"/>
      <c r="K391" s="14"/>
      <c r="L391" s="14"/>
      <c r="M391" s="14"/>
      <c r="N391" s="14"/>
      <c r="O391" s="14"/>
      <c r="P391" s="14"/>
      <c r="Q391" s="14"/>
      <c r="R391" s="14"/>
      <c r="S391" s="14"/>
      <c r="T391" s="14"/>
      <c r="U391" s="14"/>
      <c r="V391" s="14"/>
      <c r="W391" s="14"/>
      <c r="X391" s="14"/>
      <c r="Y391" s="14"/>
      <c r="Z391" s="14"/>
      <c r="AI391" s="53"/>
    </row>
    <row r="392" spans="6:35" ht="12.75">
      <c r="F392" s="14"/>
      <c r="G392" s="14"/>
      <c r="H392" s="53"/>
      <c r="I392" s="14"/>
      <c r="J392" s="14"/>
      <c r="K392" s="14"/>
      <c r="L392" s="14"/>
      <c r="M392" s="14"/>
      <c r="N392" s="14"/>
      <c r="O392" s="14"/>
      <c r="P392" s="14"/>
      <c r="Q392" s="14"/>
      <c r="R392" s="14"/>
      <c r="S392" s="14"/>
      <c r="T392" s="14"/>
      <c r="U392" s="14"/>
      <c r="V392" s="14"/>
      <c r="W392" s="14"/>
      <c r="X392" s="14"/>
      <c r="Y392" s="14"/>
      <c r="Z392" s="14"/>
      <c r="AI392" s="53"/>
    </row>
    <row r="393" spans="6:35" ht="12.75">
      <c r="F393" s="14"/>
      <c r="G393" s="14"/>
      <c r="H393" s="53"/>
      <c r="I393" s="14"/>
      <c r="J393" s="14"/>
      <c r="K393" s="14"/>
      <c r="L393" s="14"/>
      <c r="M393" s="14"/>
      <c r="N393" s="14"/>
      <c r="O393" s="14"/>
      <c r="P393" s="14"/>
      <c r="Q393" s="14"/>
      <c r="R393" s="14"/>
      <c r="S393" s="14"/>
      <c r="T393" s="14"/>
      <c r="U393" s="14"/>
      <c r="V393" s="14"/>
      <c r="W393" s="14"/>
      <c r="X393" s="14"/>
      <c r="Y393" s="14"/>
      <c r="Z393" s="14"/>
      <c r="AI393" s="53"/>
    </row>
    <row r="394" spans="6:35" ht="12.75">
      <c r="F394" s="14"/>
      <c r="G394" s="14"/>
      <c r="H394" s="53"/>
      <c r="I394" s="14"/>
      <c r="J394" s="14"/>
      <c r="K394" s="14"/>
      <c r="L394" s="14"/>
      <c r="M394" s="14"/>
      <c r="N394" s="14"/>
      <c r="O394" s="14"/>
      <c r="P394" s="14"/>
      <c r="Q394" s="14"/>
      <c r="R394" s="14"/>
      <c r="S394" s="14"/>
      <c r="T394" s="14"/>
      <c r="U394" s="14"/>
      <c r="V394" s="14"/>
      <c r="W394" s="14"/>
      <c r="X394" s="14"/>
      <c r="Y394" s="14"/>
      <c r="Z394" s="14"/>
      <c r="AI394" s="53"/>
    </row>
    <row r="395" spans="6:35" ht="12.75">
      <c r="F395" s="14"/>
      <c r="G395" s="14"/>
      <c r="H395" s="53"/>
      <c r="I395" s="14"/>
      <c r="J395" s="14"/>
      <c r="K395" s="14"/>
      <c r="L395" s="14"/>
      <c r="M395" s="14"/>
      <c r="N395" s="14"/>
      <c r="O395" s="14"/>
      <c r="P395" s="14"/>
      <c r="Q395" s="14"/>
      <c r="R395" s="14"/>
      <c r="S395" s="14"/>
      <c r="T395" s="14"/>
      <c r="U395" s="14"/>
      <c r="V395" s="14"/>
      <c r="W395" s="14"/>
      <c r="X395" s="14"/>
      <c r="Y395" s="14"/>
      <c r="Z395" s="14"/>
      <c r="AI395" s="53"/>
    </row>
    <row r="396" spans="6:35" ht="12.75">
      <c r="F396" s="14"/>
      <c r="G396" s="14"/>
      <c r="H396" s="53"/>
      <c r="I396" s="14"/>
      <c r="J396" s="14"/>
      <c r="K396" s="14"/>
      <c r="L396" s="14"/>
      <c r="M396" s="14"/>
      <c r="N396" s="14"/>
      <c r="O396" s="14"/>
      <c r="P396" s="14"/>
      <c r="Q396" s="14"/>
      <c r="R396" s="14"/>
      <c r="S396" s="14"/>
      <c r="T396" s="14"/>
      <c r="U396" s="14"/>
      <c r="V396" s="14"/>
      <c r="W396" s="14"/>
      <c r="X396" s="14"/>
      <c r="Y396" s="14"/>
      <c r="Z396" s="14"/>
      <c r="AI396" s="53"/>
    </row>
    <row r="397" spans="6:35" ht="12.75">
      <c r="F397" s="14"/>
      <c r="G397" s="14"/>
      <c r="H397" s="53"/>
      <c r="I397" s="14"/>
      <c r="J397" s="14"/>
      <c r="K397" s="14"/>
      <c r="L397" s="14"/>
      <c r="M397" s="14"/>
      <c r="N397" s="14"/>
      <c r="O397" s="14"/>
      <c r="P397" s="14"/>
      <c r="Q397" s="14"/>
      <c r="R397" s="14"/>
      <c r="S397" s="14"/>
      <c r="T397" s="14"/>
      <c r="U397" s="14"/>
      <c r="V397" s="14"/>
      <c r="W397" s="14"/>
      <c r="X397" s="14"/>
      <c r="Y397" s="14"/>
      <c r="Z397" s="14"/>
      <c r="AI397" s="53"/>
    </row>
    <row r="398" spans="6:35" ht="12.75">
      <c r="F398" s="14"/>
      <c r="G398" s="14"/>
      <c r="H398" s="53"/>
      <c r="I398" s="14"/>
      <c r="J398" s="14"/>
      <c r="K398" s="14"/>
      <c r="L398" s="14"/>
      <c r="M398" s="14"/>
      <c r="N398" s="14"/>
      <c r="O398" s="14"/>
      <c r="P398" s="14"/>
      <c r="Q398" s="14"/>
      <c r="R398" s="14"/>
      <c r="S398" s="14"/>
      <c r="T398" s="14"/>
      <c r="U398" s="14"/>
      <c r="V398" s="14"/>
      <c r="W398" s="14"/>
      <c r="X398" s="14"/>
      <c r="Y398" s="14"/>
      <c r="Z398" s="14"/>
      <c r="AI398" s="53"/>
    </row>
    <row r="399" spans="6:35" ht="12.75">
      <c r="F399" s="14"/>
      <c r="G399" s="14"/>
      <c r="H399" s="53"/>
      <c r="I399" s="14"/>
      <c r="J399" s="14"/>
      <c r="K399" s="14"/>
      <c r="L399" s="14"/>
      <c r="M399" s="14"/>
      <c r="N399" s="14"/>
      <c r="O399" s="14"/>
      <c r="P399" s="14"/>
      <c r="Q399" s="14"/>
      <c r="R399" s="14"/>
      <c r="S399" s="14"/>
      <c r="T399" s="14"/>
      <c r="U399" s="14"/>
      <c r="V399" s="14"/>
      <c r="W399" s="14"/>
      <c r="X399" s="14"/>
      <c r="Y399" s="14"/>
      <c r="Z399" s="14"/>
      <c r="AI399" s="53"/>
    </row>
    <row r="400" spans="6:35" ht="12.75">
      <c r="F400" s="14"/>
      <c r="G400" s="14"/>
      <c r="H400" s="53"/>
      <c r="I400" s="14"/>
      <c r="J400" s="14"/>
      <c r="K400" s="14"/>
      <c r="L400" s="14"/>
      <c r="M400" s="14"/>
      <c r="N400" s="14"/>
      <c r="O400" s="14"/>
      <c r="P400" s="14"/>
      <c r="Q400" s="14"/>
      <c r="R400" s="14"/>
      <c r="S400" s="14"/>
      <c r="T400" s="14"/>
      <c r="U400" s="14"/>
      <c r="V400" s="14"/>
      <c r="W400" s="14"/>
      <c r="X400" s="14"/>
      <c r="Y400" s="14"/>
      <c r="Z400" s="14"/>
      <c r="AI400" s="53"/>
    </row>
    <row r="401" spans="6:35" ht="12.75">
      <c r="F401" s="14"/>
      <c r="G401" s="14"/>
      <c r="H401" s="53"/>
      <c r="I401" s="14"/>
      <c r="J401" s="14"/>
      <c r="K401" s="14"/>
      <c r="L401" s="14"/>
      <c r="M401" s="14"/>
      <c r="N401" s="14"/>
      <c r="O401" s="14"/>
      <c r="P401" s="14"/>
      <c r="Q401" s="14"/>
      <c r="R401" s="14"/>
      <c r="S401" s="14"/>
      <c r="T401" s="14"/>
      <c r="U401" s="14"/>
      <c r="V401" s="14"/>
      <c r="W401" s="14"/>
      <c r="X401" s="14"/>
      <c r="Y401" s="14"/>
      <c r="Z401" s="14"/>
      <c r="AI401" s="53"/>
    </row>
    <row r="402" spans="6:35" ht="12.75">
      <c r="F402" s="14"/>
      <c r="G402" s="14"/>
      <c r="H402" s="53"/>
      <c r="I402" s="14"/>
      <c r="J402" s="14"/>
      <c r="K402" s="14"/>
      <c r="L402" s="14"/>
      <c r="M402" s="14"/>
      <c r="N402" s="14"/>
      <c r="O402" s="14"/>
      <c r="P402" s="14"/>
      <c r="Q402" s="14"/>
      <c r="R402" s="14"/>
      <c r="S402" s="14"/>
      <c r="T402" s="14"/>
      <c r="U402" s="14"/>
      <c r="V402" s="14"/>
      <c r="W402" s="14"/>
      <c r="X402" s="14"/>
      <c r="Y402" s="14"/>
      <c r="Z402" s="14"/>
      <c r="AI402" s="53"/>
    </row>
    <row r="403" spans="6:35" ht="12.75">
      <c r="F403" s="14"/>
      <c r="G403" s="14"/>
      <c r="H403" s="53"/>
      <c r="I403" s="14"/>
      <c r="J403" s="14"/>
      <c r="K403" s="14"/>
      <c r="L403" s="14"/>
      <c r="M403" s="14"/>
      <c r="N403" s="14"/>
      <c r="O403" s="14"/>
      <c r="P403" s="14"/>
      <c r="Q403" s="14"/>
      <c r="R403" s="14"/>
      <c r="S403" s="14"/>
      <c r="T403" s="14"/>
      <c r="U403" s="14"/>
      <c r="V403" s="14"/>
      <c r="W403" s="14"/>
      <c r="X403" s="14"/>
      <c r="Y403" s="14"/>
      <c r="Z403" s="14"/>
      <c r="AI403" s="53"/>
    </row>
    <row r="404" spans="6:35" ht="12.75">
      <c r="F404" s="14"/>
      <c r="G404" s="14"/>
      <c r="H404" s="53"/>
      <c r="I404" s="14"/>
      <c r="J404" s="14"/>
      <c r="K404" s="14"/>
      <c r="L404" s="14"/>
      <c r="M404" s="14"/>
      <c r="N404" s="14"/>
      <c r="O404" s="14"/>
      <c r="P404" s="14"/>
      <c r="Q404" s="14"/>
      <c r="R404" s="14"/>
      <c r="S404" s="14"/>
      <c r="T404" s="14"/>
      <c r="U404" s="14"/>
      <c r="V404" s="14"/>
      <c r="W404" s="14"/>
      <c r="X404" s="14"/>
      <c r="Y404" s="14"/>
      <c r="Z404" s="14"/>
      <c r="AI404" s="53"/>
    </row>
    <row r="405" spans="6:35" ht="12.75">
      <c r="F405" s="14"/>
      <c r="G405" s="14"/>
      <c r="H405" s="53"/>
      <c r="I405" s="14"/>
      <c r="J405" s="14"/>
      <c r="K405" s="14"/>
      <c r="L405" s="14"/>
      <c r="M405" s="14"/>
      <c r="N405" s="14"/>
      <c r="O405" s="14"/>
      <c r="P405" s="14"/>
      <c r="Q405" s="14"/>
      <c r="R405" s="14"/>
      <c r="S405" s="14"/>
      <c r="T405" s="14"/>
      <c r="U405" s="14"/>
      <c r="V405" s="14"/>
      <c r="W405" s="14"/>
      <c r="X405" s="14"/>
      <c r="Y405" s="14"/>
      <c r="Z405" s="14"/>
      <c r="AI405" s="53"/>
    </row>
    <row r="406" spans="6:35" ht="12.75">
      <c r="F406" s="14"/>
      <c r="G406" s="14"/>
      <c r="H406" s="53"/>
      <c r="I406" s="14"/>
      <c r="J406" s="14"/>
      <c r="K406" s="14"/>
      <c r="L406" s="14"/>
      <c r="M406" s="14"/>
      <c r="N406" s="14"/>
      <c r="O406" s="14"/>
      <c r="P406" s="14"/>
      <c r="Q406" s="14"/>
      <c r="R406" s="14"/>
      <c r="S406" s="14"/>
      <c r="T406" s="14"/>
      <c r="U406" s="14"/>
      <c r="V406" s="14"/>
      <c r="W406" s="14"/>
      <c r="X406" s="14"/>
      <c r="Y406" s="14"/>
      <c r="Z406" s="14"/>
      <c r="AI406" s="53"/>
    </row>
    <row r="407" spans="6:35" ht="12.75">
      <c r="F407" s="14"/>
      <c r="G407" s="14"/>
      <c r="H407" s="53"/>
      <c r="I407" s="14"/>
      <c r="J407" s="14"/>
      <c r="K407" s="14"/>
      <c r="L407" s="14"/>
      <c r="M407" s="14"/>
      <c r="N407" s="14"/>
      <c r="O407" s="14"/>
      <c r="P407" s="14"/>
      <c r="Q407" s="14"/>
      <c r="R407" s="14"/>
      <c r="S407" s="14"/>
      <c r="T407" s="14"/>
      <c r="U407" s="14"/>
      <c r="V407" s="14"/>
      <c r="W407" s="14"/>
      <c r="X407" s="14"/>
      <c r="Y407" s="14"/>
      <c r="Z407" s="14"/>
      <c r="AI407" s="53"/>
    </row>
    <row r="408" spans="6:35" ht="12.75">
      <c r="F408" s="14"/>
      <c r="G408" s="14"/>
      <c r="H408" s="53"/>
      <c r="I408" s="14"/>
      <c r="J408" s="14"/>
      <c r="K408" s="14"/>
      <c r="L408" s="14"/>
      <c r="M408" s="14"/>
      <c r="N408" s="14"/>
      <c r="O408" s="14"/>
      <c r="P408" s="14"/>
      <c r="Q408" s="14"/>
      <c r="R408" s="14"/>
      <c r="S408" s="14"/>
      <c r="T408" s="14"/>
      <c r="U408" s="14"/>
      <c r="V408" s="14"/>
      <c r="W408" s="14"/>
      <c r="X408" s="14"/>
      <c r="Y408" s="14"/>
      <c r="Z408" s="14"/>
      <c r="AI408" s="53"/>
    </row>
    <row r="409" spans="6:35" ht="12.75">
      <c r="F409" s="14"/>
      <c r="G409" s="14"/>
      <c r="H409" s="53"/>
      <c r="I409" s="14"/>
      <c r="J409" s="14"/>
      <c r="K409" s="14"/>
      <c r="L409" s="14"/>
      <c r="M409" s="14"/>
      <c r="N409" s="14"/>
      <c r="O409" s="14"/>
      <c r="P409" s="14"/>
      <c r="Q409" s="14"/>
      <c r="R409" s="14"/>
      <c r="S409" s="14"/>
      <c r="T409" s="14"/>
      <c r="U409" s="14"/>
      <c r="V409" s="14"/>
      <c r="W409" s="14"/>
      <c r="X409" s="14"/>
      <c r="Y409" s="14"/>
      <c r="Z409" s="14"/>
      <c r="AI409" s="53"/>
    </row>
    <row r="410" spans="6:35" ht="12.75">
      <c r="F410" s="14"/>
      <c r="G410" s="14"/>
      <c r="H410" s="53"/>
      <c r="I410" s="14"/>
      <c r="J410" s="14"/>
      <c r="K410" s="14"/>
      <c r="L410" s="14"/>
      <c r="M410" s="14"/>
      <c r="N410" s="14"/>
      <c r="O410" s="14"/>
      <c r="P410" s="14"/>
      <c r="Q410" s="14"/>
      <c r="R410" s="14"/>
      <c r="S410" s="14"/>
      <c r="T410" s="14"/>
      <c r="U410" s="14"/>
      <c r="V410" s="14"/>
      <c r="W410" s="14"/>
      <c r="X410" s="14"/>
      <c r="Y410" s="14"/>
      <c r="Z410" s="14"/>
      <c r="AI410" s="53"/>
    </row>
    <row r="411" spans="6:35" ht="12.75">
      <c r="F411" s="14"/>
      <c r="G411" s="14"/>
      <c r="H411" s="53"/>
      <c r="I411" s="14"/>
      <c r="J411" s="14"/>
      <c r="K411" s="14"/>
      <c r="L411" s="14"/>
      <c r="M411" s="14"/>
      <c r="N411" s="14"/>
      <c r="O411" s="14"/>
      <c r="P411" s="14"/>
      <c r="Q411" s="14"/>
      <c r="R411" s="14"/>
      <c r="S411" s="14"/>
      <c r="T411" s="14"/>
      <c r="U411" s="14"/>
      <c r="V411" s="14"/>
      <c r="W411" s="14"/>
      <c r="X411" s="14"/>
      <c r="Y411" s="14"/>
      <c r="Z411" s="14"/>
      <c r="AI411" s="53"/>
    </row>
    <row r="412" spans="6:35" ht="12.75">
      <c r="F412" s="14"/>
      <c r="G412" s="14"/>
      <c r="H412" s="53"/>
      <c r="I412" s="14"/>
      <c r="J412" s="14"/>
      <c r="K412" s="14"/>
      <c r="L412" s="14"/>
      <c r="M412" s="14"/>
      <c r="N412" s="14"/>
      <c r="O412" s="14"/>
      <c r="P412" s="14"/>
      <c r="Q412" s="14"/>
      <c r="R412" s="14"/>
      <c r="S412" s="14"/>
      <c r="T412" s="14"/>
      <c r="U412" s="14"/>
      <c r="V412" s="14"/>
      <c r="W412" s="14"/>
      <c r="X412" s="14"/>
      <c r="Y412" s="14"/>
      <c r="Z412" s="14"/>
      <c r="AI412" s="53"/>
    </row>
    <row r="413" spans="6:35" ht="12.75">
      <c r="F413" s="14"/>
      <c r="G413" s="14"/>
      <c r="H413" s="53"/>
      <c r="I413" s="14"/>
      <c r="J413" s="14"/>
      <c r="K413" s="14"/>
      <c r="L413" s="14"/>
      <c r="M413" s="14"/>
      <c r="N413" s="14"/>
      <c r="O413" s="14"/>
      <c r="P413" s="14"/>
      <c r="Q413" s="14"/>
      <c r="R413" s="14"/>
      <c r="S413" s="14"/>
      <c r="T413" s="14"/>
      <c r="U413" s="14"/>
      <c r="V413" s="14"/>
      <c r="W413" s="14"/>
      <c r="X413" s="14"/>
      <c r="Y413" s="14"/>
      <c r="Z413" s="14"/>
      <c r="AI413" s="53"/>
    </row>
    <row r="414" spans="6:35" ht="12.75">
      <c r="F414" s="14"/>
      <c r="G414" s="14"/>
      <c r="H414" s="53"/>
      <c r="I414" s="14"/>
      <c r="J414" s="14"/>
      <c r="K414" s="14"/>
      <c r="L414" s="14"/>
      <c r="M414" s="14"/>
      <c r="N414" s="14"/>
      <c r="O414" s="14"/>
      <c r="P414" s="14"/>
      <c r="Q414" s="14"/>
      <c r="R414" s="14"/>
      <c r="S414" s="14"/>
      <c r="T414" s="14"/>
      <c r="U414" s="14"/>
      <c r="V414" s="14"/>
      <c r="W414" s="14"/>
      <c r="X414" s="14"/>
      <c r="Y414" s="14"/>
      <c r="Z414" s="14"/>
      <c r="AI414" s="53"/>
    </row>
    <row r="415" spans="6:35" ht="12.75">
      <c r="F415" s="14"/>
      <c r="G415" s="14"/>
      <c r="H415" s="53"/>
      <c r="I415" s="14"/>
      <c r="J415" s="14"/>
      <c r="K415" s="14"/>
      <c r="L415" s="14"/>
      <c r="M415" s="14"/>
      <c r="N415" s="14"/>
      <c r="O415" s="14"/>
      <c r="P415" s="14"/>
      <c r="Q415" s="14"/>
      <c r="R415" s="14"/>
      <c r="S415" s="14"/>
      <c r="T415" s="14"/>
      <c r="U415" s="14"/>
      <c r="V415" s="14"/>
      <c r="W415" s="14"/>
      <c r="X415" s="14"/>
      <c r="Y415" s="14"/>
      <c r="Z415" s="14"/>
      <c r="AI415" s="53"/>
    </row>
    <row r="416" spans="6:35" ht="12.75">
      <c r="F416" s="14"/>
      <c r="G416" s="14"/>
      <c r="H416" s="53"/>
      <c r="I416" s="14"/>
      <c r="J416" s="14"/>
      <c r="K416" s="14"/>
      <c r="L416" s="14"/>
      <c r="M416" s="14"/>
      <c r="N416" s="14"/>
      <c r="O416" s="14"/>
      <c r="P416" s="14"/>
      <c r="Q416" s="14"/>
      <c r="R416" s="14"/>
      <c r="S416" s="14"/>
      <c r="T416" s="14"/>
      <c r="U416" s="14"/>
      <c r="V416" s="14"/>
      <c r="W416" s="14"/>
      <c r="X416" s="14"/>
      <c r="Y416" s="14"/>
      <c r="Z416" s="14"/>
      <c r="AI416" s="53"/>
    </row>
    <row r="417" spans="6:35" ht="12.75">
      <c r="F417" s="14"/>
      <c r="G417" s="14"/>
      <c r="H417" s="53"/>
      <c r="I417" s="14"/>
      <c r="J417" s="14"/>
      <c r="K417" s="14"/>
      <c r="L417" s="14"/>
      <c r="M417" s="14"/>
      <c r="N417" s="14"/>
      <c r="O417" s="14"/>
      <c r="P417" s="14"/>
      <c r="Q417" s="14"/>
      <c r="R417" s="14"/>
      <c r="S417" s="14"/>
      <c r="T417" s="14"/>
      <c r="U417" s="14"/>
      <c r="V417" s="14"/>
      <c r="W417" s="14"/>
      <c r="X417" s="14"/>
      <c r="Y417" s="14"/>
      <c r="Z417" s="14"/>
      <c r="AI417" s="53"/>
    </row>
    <row r="418" spans="6:35" ht="12.75">
      <c r="F418" s="14"/>
      <c r="G418" s="14"/>
      <c r="H418" s="53"/>
      <c r="I418" s="14"/>
      <c r="J418" s="14"/>
      <c r="K418" s="14"/>
      <c r="L418" s="14"/>
      <c r="M418" s="14"/>
      <c r="N418" s="14"/>
      <c r="O418" s="14"/>
      <c r="P418" s="14"/>
      <c r="Q418" s="14"/>
      <c r="R418" s="14"/>
      <c r="S418" s="14"/>
      <c r="T418" s="14"/>
      <c r="U418" s="14"/>
      <c r="V418" s="14"/>
      <c r="W418" s="14"/>
      <c r="X418" s="14"/>
      <c r="Y418" s="14"/>
      <c r="Z418" s="14"/>
      <c r="AI418" s="53"/>
    </row>
    <row r="419" spans="6:35" ht="12.75">
      <c r="F419" s="14"/>
      <c r="G419" s="14"/>
      <c r="H419" s="53"/>
      <c r="I419" s="14"/>
      <c r="J419" s="14"/>
      <c r="K419" s="14"/>
      <c r="L419" s="14"/>
      <c r="M419" s="14"/>
      <c r="N419" s="14"/>
      <c r="O419" s="14"/>
      <c r="P419" s="14"/>
      <c r="Q419" s="14"/>
      <c r="R419" s="14"/>
      <c r="S419" s="14"/>
      <c r="T419" s="14"/>
      <c r="U419" s="14"/>
      <c r="V419" s="14"/>
      <c r="W419" s="14"/>
      <c r="X419" s="14"/>
      <c r="Y419" s="14"/>
      <c r="Z419" s="14"/>
      <c r="AI419" s="53"/>
    </row>
    <row r="420" spans="6:35" ht="12.75">
      <c r="F420" s="14"/>
      <c r="G420" s="14"/>
      <c r="H420" s="53"/>
      <c r="I420" s="14"/>
      <c r="J420" s="14"/>
      <c r="K420" s="14"/>
      <c r="L420" s="14"/>
      <c r="M420" s="14"/>
      <c r="N420" s="14"/>
      <c r="O420" s="14"/>
      <c r="P420" s="14"/>
      <c r="Q420" s="14"/>
      <c r="R420" s="14"/>
      <c r="S420" s="14"/>
      <c r="T420" s="14"/>
      <c r="U420" s="14"/>
      <c r="V420" s="14"/>
      <c r="W420" s="14"/>
      <c r="X420" s="14"/>
      <c r="Y420" s="14"/>
      <c r="Z420" s="14"/>
      <c r="AI420" s="53"/>
    </row>
    <row r="421" spans="6:35" ht="12.75">
      <c r="F421" s="14"/>
      <c r="G421" s="14"/>
      <c r="H421" s="53"/>
      <c r="I421" s="14"/>
      <c r="J421" s="14"/>
      <c r="K421" s="14"/>
      <c r="L421" s="14"/>
      <c r="M421" s="14"/>
      <c r="N421" s="14"/>
      <c r="O421" s="14"/>
      <c r="P421" s="14"/>
      <c r="Q421" s="14"/>
      <c r="R421" s="14"/>
      <c r="S421" s="14"/>
      <c r="T421" s="14"/>
      <c r="U421" s="14"/>
      <c r="V421" s="14"/>
      <c r="W421" s="14"/>
      <c r="X421" s="14"/>
      <c r="Y421" s="14"/>
      <c r="Z421" s="14"/>
      <c r="AI421" s="53"/>
    </row>
    <row r="422" spans="6:35" ht="12.75">
      <c r="F422" s="14"/>
      <c r="G422" s="14"/>
      <c r="H422" s="53"/>
      <c r="I422" s="14"/>
      <c r="J422" s="14"/>
      <c r="K422" s="14"/>
      <c r="L422" s="14"/>
      <c r="M422" s="14"/>
      <c r="N422" s="14"/>
      <c r="O422" s="14"/>
      <c r="P422" s="14"/>
      <c r="Q422" s="14"/>
      <c r="R422" s="14"/>
      <c r="S422" s="14"/>
      <c r="T422" s="14"/>
      <c r="U422" s="14"/>
      <c r="V422" s="14"/>
      <c r="W422" s="14"/>
      <c r="X422" s="14"/>
      <c r="Y422" s="14"/>
      <c r="Z422" s="14"/>
      <c r="AI422" s="53"/>
    </row>
    <row r="423" spans="6:35" ht="12.75">
      <c r="F423" s="14"/>
      <c r="G423" s="14"/>
      <c r="H423" s="53"/>
      <c r="I423" s="14"/>
      <c r="J423" s="14"/>
      <c r="K423" s="14"/>
      <c r="L423" s="14"/>
      <c r="M423" s="14"/>
      <c r="N423" s="14"/>
      <c r="O423" s="14"/>
      <c r="P423" s="14"/>
      <c r="Q423" s="14"/>
      <c r="R423" s="14"/>
      <c r="S423" s="14"/>
      <c r="T423" s="14"/>
      <c r="U423" s="14"/>
      <c r="V423" s="14"/>
      <c r="W423" s="14"/>
      <c r="X423" s="14"/>
      <c r="Y423" s="14"/>
      <c r="Z423" s="14"/>
      <c r="AI423" s="53"/>
    </row>
    <row r="424" spans="6:35" ht="12.75">
      <c r="F424" s="14"/>
      <c r="G424" s="14"/>
      <c r="H424" s="53"/>
      <c r="I424" s="14"/>
      <c r="J424" s="14"/>
      <c r="K424" s="14"/>
      <c r="L424" s="14"/>
      <c r="M424" s="14"/>
      <c r="N424" s="14"/>
      <c r="O424" s="14"/>
      <c r="P424" s="14"/>
      <c r="Q424" s="14"/>
      <c r="R424" s="14"/>
      <c r="S424" s="14"/>
      <c r="T424" s="14"/>
      <c r="U424" s="14"/>
      <c r="V424" s="14"/>
      <c r="W424" s="14"/>
      <c r="X424" s="14"/>
      <c r="Y424" s="14"/>
      <c r="Z424" s="14"/>
      <c r="AI424" s="53"/>
    </row>
    <row r="425" spans="6:35" ht="12.75">
      <c r="F425" s="14"/>
      <c r="G425" s="14"/>
      <c r="H425" s="53"/>
      <c r="I425" s="14"/>
      <c r="J425" s="14"/>
      <c r="K425" s="14"/>
      <c r="L425" s="14"/>
      <c r="M425" s="14"/>
      <c r="N425" s="14"/>
      <c r="O425" s="14"/>
      <c r="P425" s="14"/>
      <c r="Q425" s="14"/>
      <c r="R425" s="14"/>
      <c r="S425" s="14"/>
      <c r="T425" s="14"/>
      <c r="U425" s="14"/>
      <c r="V425" s="14"/>
      <c r="W425" s="14"/>
      <c r="X425" s="14"/>
      <c r="Y425" s="14"/>
      <c r="Z425" s="14"/>
      <c r="AI425" s="53"/>
    </row>
    <row r="426" spans="6:35" ht="12.75">
      <c r="F426" s="14"/>
      <c r="G426" s="14"/>
      <c r="H426" s="53"/>
      <c r="I426" s="14"/>
      <c r="J426" s="14"/>
      <c r="K426" s="14"/>
      <c r="L426" s="14"/>
      <c r="M426" s="14"/>
      <c r="N426" s="14"/>
      <c r="O426" s="14"/>
      <c r="P426" s="14"/>
      <c r="Q426" s="14"/>
      <c r="R426" s="14"/>
      <c r="S426" s="14"/>
      <c r="T426" s="14"/>
      <c r="U426" s="14"/>
      <c r="V426" s="14"/>
      <c r="W426" s="14"/>
      <c r="X426" s="14"/>
      <c r="Y426" s="14"/>
      <c r="Z426" s="14"/>
      <c r="AI426" s="53"/>
    </row>
    <row r="427" spans="6:35" ht="12.75">
      <c r="F427" s="14"/>
      <c r="G427" s="14"/>
      <c r="H427" s="53"/>
      <c r="I427" s="14"/>
      <c r="J427" s="14"/>
      <c r="K427" s="14"/>
      <c r="L427" s="14"/>
      <c r="M427" s="14"/>
      <c r="N427" s="14"/>
      <c r="O427" s="14"/>
      <c r="P427" s="14"/>
      <c r="Q427" s="14"/>
      <c r="R427" s="14"/>
      <c r="S427" s="14"/>
      <c r="T427" s="14"/>
      <c r="U427" s="14"/>
      <c r="V427" s="14"/>
      <c r="W427" s="14"/>
      <c r="X427" s="14"/>
      <c r="Y427" s="14"/>
      <c r="Z427" s="14"/>
      <c r="AI427" s="53"/>
    </row>
    <row r="428" spans="6:35" ht="12.75">
      <c r="F428" s="14"/>
      <c r="G428" s="14"/>
      <c r="H428" s="53"/>
      <c r="I428" s="14"/>
      <c r="J428" s="14"/>
      <c r="K428" s="14"/>
      <c r="L428" s="14"/>
      <c r="M428" s="14"/>
      <c r="N428" s="14"/>
      <c r="O428" s="14"/>
      <c r="P428" s="14"/>
      <c r="Q428" s="14"/>
      <c r="R428" s="14"/>
      <c r="S428" s="14"/>
      <c r="T428" s="14"/>
      <c r="U428" s="14"/>
      <c r="V428" s="14"/>
      <c r="W428" s="14"/>
      <c r="X428" s="14"/>
      <c r="Y428" s="14"/>
      <c r="Z428" s="14"/>
      <c r="AI428" s="53"/>
    </row>
    <row r="429" spans="6:35" ht="12.75">
      <c r="F429" s="14"/>
      <c r="G429" s="14"/>
      <c r="H429" s="53"/>
      <c r="I429" s="14"/>
      <c r="J429" s="14"/>
      <c r="K429" s="14"/>
      <c r="L429" s="14"/>
      <c r="M429" s="14"/>
      <c r="N429" s="14"/>
      <c r="O429" s="14"/>
      <c r="P429" s="14"/>
      <c r="Q429" s="14"/>
      <c r="R429" s="14"/>
      <c r="S429" s="14"/>
      <c r="T429" s="14"/>
      <c r="U429" s="14"/>
      <c r="V429" s="14"/>
      <c r="W429" s="14"/>
      <c r="X429" s="14"/>
      <c r="Y429" s="14"/>
      <c r="Z429" s="14"/>
      <c r="AI429" s="53"/>
    </row>
    <row r="430" spans="6:35" ht="12.75">
      <c r="F430" s="14"/>
      <c r="G430" s="14"/>
      <c r="H430" s="53"/>
      <c r="I430" s="14"/>
      <c r="J430" s="14"/>
      <c r="K430" s="14"/>
      <c r="L430" s="14"/>
      <c r="M430" s="14"/>
      <c r="N430" s="14"/>
      <c r="O430" s="14"/>
      <c r="P430" s="14"/>
      <c r="Q430" s="14"/>
      <c r="R430" s="14"/>
      <c r="S430" s="14"/>
      <c r="T430" s="14"/>
      <c r="U430" s="14"/>
      <c r="V430" s="14"/>
      <c r="W430" s="14"/>
      <c r="X430" s="14"/>
      <c r="Y430" s="14"/>
      <c r="Z430" s="14"/>
      <c r="AI430" s="53"/>
    </row>
    <row r="431" spans="6:35" ht="12.75">
      <c r="F431" s="14"/>
      <c r="G431" s="14"/>
      <c r="H431" s="53"/>
      <c r="I431" s="14"/>
      <c r="J431" s="14"/>
      <c r="K431" s="14"/>
      <c r="L431" s="14"/>
      <c r="M431" s="14"/>
      <c r="N431" s="14"/>
      <c r="O431" s="14"/>
      <c r="P431" s="14"/>
      <c r="Q431" s="14"/>
      <c r="R431" s="14"/>
      <c r="S431" s="14"/>
      <c r="T431" s="14"/>
      <c r="U431" s="14"/>
      <c r="V431" s="14"/>
      <c r="W431" s="14"/>
      <c r="X431" s="14"/>
      <c r="Y431" s="14"/>
      <c r="Z431" s="14"/>
      <c r="AI431" s="53"/>
    </row>
    <row r="432" spans="6:35" ht="12.75">
      <c r="F432" s="14"/>
      <c r="G432" s="14"/>
      <c r="H432" s="53"/>
      <c r="I432" s="14"/>
      <c r="J432" s="14"/>
      <c r="K432" s="14"/>
      <c r="L432" s="14"/>
      <c r="M432" s="14"/>
      <c r="N432" s="14"/>
      <c r="O432" s="14"/>
      <c r="P432" s="14"/>
      <c r="Q432" s="14"/>
      <c r="R432" s="14"/>
      <c r="S432" s="14"/>
      <c r="T432" s="14"/>
      <c r="U432" s="14"/>
      <c r="V432" s="14"/>
      <c r="W432" s="14"/>
      <c r="X432" s="14"/>
      <c r="Y432" s="14"/>
      <c r="Z432" s="14"/>
      <c r="AI432" s="53"/>
    </row>
    <row r="433" spans="6:35" ht="12.75">
      <c r="F433" s="14"/>
      <c r="G433" s="14"/>
      <c r="H433" s="53"/>
      <c r="I433" s="14"/>
      <c r="J433" s="14"/>
      <c r="K433" s="14"/>
      <c r="L433" s="14"/>
      <c r="M433" s="14"/>
      <c r="N433" s="14"/>
      <c r="O433" s="14"/>
      <c r="P433" s="14"/>
      <c r="Q433" s="14"/>
      <c r="R433" s="14"/>
      <c r="S433" s="14"/>
      <c r="T433" s="14"/>
      <c r="U433" s="14"/>
      <c r="V433" s="14"/>
      <c r="W433" s="14"/>
      <c r="X433" s="14"/>
      <c r="Y433" s="14"/>
      <c r="Z433" s="14"/>
      <c r="AI433" s="53"/>
    </row>
    <row r="434" spans="6:35" ht="12.75">
      <c r="F434" s="14"/>
      <c r="G434" s="14"/>
      <c r="H434" s="53"/>
      <c r="I434" s="14"/>
      <c r="J434" s="14"/>
      <c r="K434" s="14"/>
      <c r="L434" s="14"/>
      <c r="M434" s="14"/>
      <c r="N434" s="14"/>
      <c r="O434" s="14"/>
      <c r="P434" s="14"/>
      <c r="Q434" s="14"/>
      <c r="R434" s="14"/>
      <c r="S434" s="14"/>
      <c r="T434" s="14"/>
      <c r="U434" s="14"/>
      <c r="V434" s="14"/>
      <c r="W434" s="14"/>
      <c r="X434" s="14"/>
      <c r="Y434" s="14"/>
      <c r="Z434" s="14"/>
      <c r="AI434" s="53"/>
    </row>
    <row r="435" spans="6:35" ht="12.75">
      <c r="F435" s="14"/>
      <c r="G435" s="14"/>
      <c r="H435" s="53"/>
      <c r="I435" s="14"/>
      <c r="J435" s="14"/>
      <c r="K435" s="14"/>
      <c r="L435" s="14"/>
      <c r="M435" s="14"/>
      <c r="N435" s="14"/>
      <c r="O435" s="14"/>
      <c r="P435" s="14"/>
      <c r="Q435" s="14"/>
      <c r="R435" s="14"/>
      <c r="S435" s="14"/>
      <c r="T435" s="14"/>
      <c r="U435" s="14"/>
      <c r="V435" s="14"/>
      <c r="W435" s="14"/>
      <c r="X435" s="14"/>
      <c r="Y435" s="14"/>
      <c r="Z435" s="14"/>
      <c r="AI435" s="53"/>
    </row>
    <row r="436" spans="6:35" ht="12.75">
      <c r="F436" s="14"/>
      <c r="G436" s="14"/>
      <c r="H436" s="53"/>
      <c r="I436" s="14"/>
      <c r="J436" s="14"/>
      <c r="K436" s="14"/>
      <c r="L436" s="14"/>
      <c r="M436" s="14"/>
      <c r="N436" s="14"/>
      <c r="O436" s="14"/>
      <c r="P436" s="14"/>
      <c r="Q436" s="14"/>
      <c r="R436" s="14"/>
      <c r="S436" s="14"/>
      <c r="T436" s="14"/>
      <c r="U436" s="14"/>
      <c r="V436" s="14"/>
      <c r="W436" s="14"/>
      <c r="X436" s="14"/>
      <c r="Y436" s="14"/>
      <c r="Z436" s="14"/>
      <c r="AI436" s="53"/>
    </row>
    <row r="437" spans="6:35" ht="12.75">
      <c r="F437" s="14"/>
      <c r="G437" s="14"/>
      <c r="H437" s="53"/>
      <c r="I437" s="14"/>
      <c r="J437" s="14"/>
      <c r="K437" s="14"/>
      <c r="L437" s="14"/>
      <c r="M437" s="14"/>
      <c r="N437" s="14"/>
      <c r="O437" s="14"/>
      <c r="P437" s="14"/>
      <c r="Q437" s="14"/>
      <c r="R437" s="14"/>
      <c r="S437" s="14"/>
      <c r="T437" s="14"/>
      <c r="U437" s="14"/>
      <c r="V437" s="14"/>
      <c r="W437" s="14"/>
      <c r="X437" s="14"/>
      <c r="Y437" s="14"/>
      <c r="Z437" s="14"/>
      <c r="AI437" s="53"/>
    </row>
    <row r="438" spans="6:35" ht="12.75">
      <c r="F438" s="14"/>
      <c r="G438" s="14"/>
      <c r="H438" s="53"/>
      <c r="I438" s="14"/>
      <c r="J438" s="14"/>
      <c r="K438" s="14"/>
      <c r="L438" s="14"/>
      <c r="M438" s="14"/>
      <c r="N438" s="14"/>
      <c r="O438" s="14"/>
      <c r="P438" s="14"/>
      <c r="Q438" s="14"/>
      <c r="R438" s="14"/>
      <c r="S438" s="14"/>
      <c r="T438" s="14"/>
      <c r="U438" s="14"/>
      <c r="V438" s="14"/>
      <c r="W438" s="14"/>
      <c r="X438" s="14"/>
      <c r="Y438" s="14"/>
      <c r="Z438" s="14"/>
      <c r="AI438" s="53"/>
    </row>
    <row r="439" spans="6:35" ht="12.75">
      <c r="F439" s="14"/>
      <c r="G439" s="14"/>
      <c r="H439" s="53"/>
      <c r="I439" s="14"/>
      <c r="J439" s="14"/>
      <c r="K439" s="14"/>
      <c r="L439" s="14"/>
      <c r="M439" s="14"/>
      <c r="N439" s="14"/>
      <c r="O439" s="14"/>
      <c r="P439" s="14"/>
      <c r="Q439" s="14"/>
      <c r="R439" s="14"/>
      <c r="S439" s="14"/>
      <c r="T439" s="14"/>
      <c r="U439" s="14"/>
      <c r="V439" s="14"/>
      <c r="W439" s="14"/>
      <c r="X439" s="14"/>
      <c r="Y439" s="14"/>
      <c r="Z439" s="14"/>
      <c r="AI439" s="53"/>
    </row>
    <row r="440" spans="6:35" ht="12.75">
      <c r="F440" s="14"/>
      <c r="G440" s="14"/>
      <c r="H440" s="53"/>
      <c r="I440" s="14"/>
      <c r="J440" s="14"/>
      <c r="K440" s="14"/>
      <c r="L440" s="14"/>
      <c r="M440" s="14"/>
      <c r="N440" s="14"/>
      <c r="O440" s="14"/>
      <c r="P440" s="14"/>
      <c r="Q440" s="14"/>
      <c r="R440" s="14"/>
      <c r="S440" s="14"/>
      <c r="T440" s="14"/>
      <c r="U440" s="14"/>
      <c r="V440" s="14"/>
      <c r="W440" s="14"/>
      <c r="X440" s="14"/>
      <c r="Y440" s="14"/>
      <c r="Z440" s="14"/>
      <c r="AI440" s="53"/>
    </row>
    <row r="441" spans="6:35" ht="12.75">
      <c r="F441" s="14"/>
      <c r="G441" s="14"/>
      <c r="H441" s="53"/>
      <c r="I441" s="14"/>
      <c r="J441" s="14"/>
      <c r="K441" s="14"/>
      <c r="L441" s="14"/>
      <c r="M441" s="14"/>
      <c r="N441" s="14"/>
      <c r="O441" s="14"/>
      <c r="P441" s="14"/>
      <c r="Q441" s="14"/>
      <c r="R441" s="14"/>
      <c r="S441" s="14"/>
      <c r="T441" s="14"/>
      <c r="U441" s="14"/>
      <c r="V441" s="14"/>
      <c r="W441" s="14"/>
      <c r="X441" s="14"/>
      <c r="Y441" s="14"/>
      <c r="Z441" s="14"/>
      <c r="AI441" s="53"/>
    </row>
    <row r="442" spans="6:35" ht="12.75">
      <c r="F442" s="14"/>
      <c r="G442" s="14"/>
      <c r="H442" s="53"/>
      <c r="I442" s="14"/>
      <c r="J442" s="14"/>
      <c r="K442" s="14"/>
      <c r="L442" s="14"/>
      <c r="M442" s="14"/>
      <c r="N442" s="14"/>
      <c r="O442" s="14"/>
      <c r="P442" s="14"/>
      <c r="Q442" s="14"/>
      <c r="R442" s="14"/>
      <c r="S442" s="14"/>
      <c r="T442" s="14"/>
      <c r="U442" s="14"/>
      <c r="V442" s="14"/>
      <c r="W442" s="14"/>
      <c r="X442" s="14"/>
      <c r="Y442" s="14"/>
      <c r="Z442" s="14"/>
      <c r="AI442" s="53"/>
    </row>
    <row r="443" spans="6:35" ht="12.75">
      <c r="F443" s="14"/>
      <c r="G443" s="14"/>
      <c r="H443" s="53"/>
      <c r="I443" s="14"/>
      <c r="J443" s="14"/>
      <c r="K443" s="14"/>
      <c r="L443" s="14"/>
      <c r="M443" s="14"/>
      <c r="N443" s="14"/>
      <c r="O443" s="14"/>
      <c r="P443" s="14"/>
      <c r="Q443" s="14"/>
      <c r="R443" s="14"/>
      <c r="S443" s="14"/>
      <c r="T443" s="14"/>
      <c r="U443" s="14"/>
      <c r="V443" s="14"/>
      <c r="W443" s="14"/>
      <c r="X443" s="14"/>
      <c r="Y443" s="14"/>
      <c r="Z443" s="14"/>
      <c r="AI443" s="53"/>
    </row>
    <row r="444" spans="6:35" ht="12.75">
      <c r="F444" s="14"/>
      <c r="G444" s="14"/>
      <c r="H444" s="53"/>
      <c r="I444" s="14"/>
      <c r="J444" s="14"/>
      <c r="K444" s="14"/>
      <c r="L444" s="14"/>
      <c r="M444" s="14"/>
      <c r="N444" s="14"/>
      <c r="O444" s="14"/>
      <c r="P444" s="14"/>
      <c r="Q444" s="14"/>
      <c r="R444" s="14"/>
      <c r="S444" s="14"/>
      <c r="T444" s="14"/>
      <c r="U444" s="14"/>
      <c r="V444" s="14"/>
      <c r="W444" s="14"/>
      <c r="X444" s="14"/>
      <c r="Y444" s="14"/>
      <c r="Z444" s="14"/>
      <c r="AI444" s="53"/>
    </row>
    <row r="445" spans="6:35" ht="12.75">
      <c r="F445" s="14"/>
      <c r="G445" s="14"/>
      <c r="H445" s="53"/>
      <c r="I445" s="14"/>
      <c r="J445" s="14"/>
      <c r="K445" s="14"/>
      <c r="L445" s="14"/>
      <c r="M445" s="14"/>
      <c r="N445" s="14"/>
      <c r="O445" s="14"/>
      <c r="P445" s="14"/>
      <c r="Q445" s="14"/>
      <c r="R445" s="14"/>
      <c r="S445" s="14"/>
      <c r="T445" s="14"/>
      <c r="U445" s="14"/>
      <c r="V445" s="14"/>
      <c r="W445" s="14"/>
      <c r="X445" s="14"/>
      <c r="Y445" s="14"/>
      <c r="Z445" s="14"/>
      <c r="AI445" s="53"/>
    </row>
    <row r="446" spans="6:35" ht="12.75">
      <c r="F446" s="14"/>
      <c r="G446" s="14"/>
      <c r="H446" s="53"/>
      <c r="I446" s="14"/>
      <c r="J446" s="14"/>
      <c r="K446" s="14"/>
      <c r="L446" s="14"/>
      <c r="M446" s="14"/>
      <c r="N446" s="14"/>
      <c r="O446" s="14"/>
      <c r="P446" s="14"/>
      <c r="Q446" s="14"/>
      <c r="R446" s="14"/>
      <c r="S446" s="14"/>
      <c r="T446" s="14"/>
      <c r="U446" s="14"/>
      <c r="V446" s="14"/>
      <c r="W446" s="14"/>
      <c r="X446" s="14"/>
      <c r="Y446" s="14"/>
      <c r="Z446" s="14"/>
      <c r="AI446" s="53"/>
    </row>
    <row r="447" spans="6:35" ht="12.75">
      <c r="F447" s="14"/>
      <c r="G447" s="14"/>
      <c r="H447" s="53"/>
      <c r="I447" s="14"/>
      <c r="J447" s="14"/>
      <c r="K447" s="14"/>
      <c r="L447" s="14"/>
      <c r="M447" s="14"/>
      <c r="N447" s="14"/>
      <c r="O447" s="14"/>
      <c r="P447" s="14"/>
      <c r="Q447" s="14"/>
      <c r="R447" s="14"/>
      <c r="S447" s="14"/>
      <c r="T447" s="14"/>
      <c r="U447" s="14"/>
      <c r="V447" s="14"/>
      <c r="W447" s="14"/>
      <c r="X447" s="14"/>
      <c r="Y447" s="14"/>
      <c r="Z447" s="14"/>
      <c r="AI447" s="53"/>
    </row>
    <row r="448" spans="6:35" ht="12.75">
      <c r="F448" s="14"/>
      <c r="G448" s="14"/>
      <c r="H448" s="53"/>
      <c r="I448" s="14"/>
      <c r="J448" s="14"/>
      <c r="K448" s="14"/>
      <c r="L448" s="14"/>
      <c r="M448" s="14"/>
      <c r="N448" s="14"/>
      <c r="O448" s="14"/>
      <c r="P448" s="14"/>
      <c r="Q448" s="14"/>
      <c r="R448" s="14"/>
      <c r="S448" s="14"/>
      <c r="T448" s="14"/>
      <c r="U448" s="14"/>
      <c r="V448" s="14"/>
      <c r="W448" s="14"/>
      <c r="X448" s="14"/>
      <c r="Y448" s="14"/>
      <c r="Z448" s="14"/>
      <c r="AI448" s="53"/>
    </row>
    <row r="449" spans="6:35" ht="12.75">
      <c r="F449" s="14"/>
      <c r="G449" s="14"/>
      <c r="H449" s="53"/>
      <c r="I449" s="14"/>
      <c r="J449" s="14"/>
      <c r="K449" s="14"/>
      <c r="L449" s="14"/>
      <c r="M449" s="14"/>
      <c r="N449" s="14"/>
      <c r="O449" s="14"/>
      <c r="P449" s="14"/>
      <c r="Q449" s="14"/>
      <c r="R449" s="14"/>
      <c r="S449" s="14"/>
      <c r="T449" s="14"/>
      <c r="U449" s="14"/>
      <c r="V449" s="14"/>
      <c r="W449" s="14"/>
      <c r="X449" s="14"/>
      <c r="Y449" s="14"/>
      <c r="Z449" s="14"/>
      <c r="AI449" s="53"/>
    </row>
    <row r="450" spans="6:35" ht="12.75">
      <c r="F450" s="14"/>
      <c r="G450" s="14"/>
      <c r="H450" s="53"/>
      <c r="I450" s="14"/>
      <c r="J450" s="14"/>
      <c r="K450" s="14"/>
      <c r="L450" s="14"/>
      <c r="M450" s="14"/>
      <c r="N450" s="14"/>
      <c r="O450" s="14"/>
      <c r="P450" s="14"/>
      <c r="Q450" s="14"/>
      <c r="R450" s="14"/>
      <c r="S450" s="14"/>
      <c r="T450" s="14"/>
      <c r="U450" s="14"/>
      <c r="V450" s="14"/>
      <c r="W450" s="14"/>
      <c r="X450" s="14"/>
      <c r="Y450" s="14"/>
      <c r="Z450" s="14"/>
      <c r="AI450" s="53"/>
    </row>
    <row r="451" spans="6:35" ht="12.75">
      <c r="F451" s="14"/>
      <c r="G451" s="14"/>
      <c r="H451" s="53"/>
      <c r="I451" s="14"/>
      <c r="J451" s="14"/>
      <c r="K451" s="14"/>
      <c r="L451" s="14"/>
      <c r="M451" s="14"/>
      <c r="N451" s="14"/>
      <c r="O451" s="14"/>
      <c r="P451" s="14"/>
      <c r="Q451" s="14"/>
      <c r="R451" s="14"/>
      <c r="S451" s="14"/>
      <c r="T451" s="14"/>
      <c r="U451" s="14"/>
      <c r="V451" s="14"/>
      <c r="W451" s="14"/>
      <c r="X451" s="14"/>
      <c r="Y451" s="14"/>
      <c r="Z451" s="14"/>
      <c r="AI451" s="53"/>
    </row>
    <row r="452" spans="6:35" ht="12.75">
      <c r="F452" s="14"/>
      <c r="G452" s="14"/>
      <c r="H452" s="53"/>
      <c r="I452" s="14"/>
      <c r="J452" s="14"/>
      <c r="K452" s="14"/>
      <c r="L452" s="14"/>
      <c r="M452" s="14"/>
      <c r="N452" s="14"/>
      <c r="O452" s="14"/>
      <c r="P452" s="14"/>
      <c r="Q452" s="14"/>
      <c r="R452" s="14"/>
      <c r="S452" s="14"/>
      <c r="T452" s="14"/>
      <c r="U452" s="14"/>
      <c r="V452" s="14"/>
      <c r="W452" s="14"/>
      <c r="X452" s="14"/>
      <c r="Y452" s="14"/>
      <c r="Z452" s="14"/>
      <c r="AI452" s="53"/>
    </row>
    <row r="453" spans="6:35" ht="12.75">
      <c r="F453" s="14"/>
      <c r="G453" s="14"/>
      <c r="H453" s="53"/>
      <c r="I453" s="14"/>
      <c r="J453" s="14"/>
      <c r="K453" s="14"/>
      <c r="L453" s="14"/>
      <c r="M453" s="14"/>
      <c r="N453" s="14"/>
      <c r="O453" s="14"/>
      <c r="P453" s="14"/>
      <c r="Q453" s="14"/>
      <c r="R453" s="14"/>
      <c r="S453" s="14"/>
      <c r="T453" s="14"/>
      <c r="U453" s="14"/>
      <c r="V453" s="14"/>
      <c r="W453" s="14"/>
      <c r="X453" s="14"/>
      <c r="Y453" s="14"/>
      <c r="Z453" s="14"/>
      <c r="AI453" s="53"/>
    </row>
    <row r="454" spans="6:35" ht="12.75">
      <c r="F454" s="14"/>
      <c r="G454" s="14"/>
      <c r="H454" s="53"/>
      <c r="I454" s="14"/>
      <c r="J454" s="14"/>
      <c r="K454" s="14"/>
      <c r="L454" s="14"/>
      <c r="M454" s="14"/>
      <c r="N454" s="14"/>
      <c r="O454" s="14"/>
      <c r="P454" s="14"/>
      <c r="Q454" s="14"/>
      <c r="R454" s="14"/>
      <c r="S454" s="14"/>
      <c r="T454" s="14"/>
      <c r="U454" s="14"/>
      <c r="V454" s="14"/>
      <c r="W454" s="14"/>
      <c r="X454" s="14"/>
      <c r="Y454" s="14"/>
      <c r="Z454" s="14"/>
      <c r="AI454" s="53"/>
    </row>
    <row r="455" spans="6:35" ht="12.75">
      <c r="F455" s="14"/>
      <c r="G455" s="14"/>
      <c r="H455" s="53"/>
      <c r="I455" s="14"/>
      <c r="J455" s="14"/>
      <c r="K455" s="14"/>
      <c r="L455" s="14"/>
      <c r="M455" s="14"/>
      <c r="N455" s="14"/>
      <c r="O455" s="14"/>
      <c r="P455" s="14"/>
      <c r="Q455" s="14"/>
      <c r="R455" s="14"/>
      <c r="S455" s="14"/>
      <c r="T455" s="14"/>
      <c r="U455" s="14"/>
      <c r="V455" s="14"/>
      <c r="W455" s="14"/>
      <c r="X455" s="14"/>
      <c r="Y455" s="14"/>
      <c r="Z455" s="14"/>
      <c r="AI455" s="53"/>
    </row>
    <row r="456" spans="6:35" ht="12.75">
      <c r="F456" s="14"/>
      <c r="G456" s="14"/>
      <c r="H456" s="53"/>
      <c r="I456" s="14"/>
      <c r="J456" s="14"/>
      <c r="K456" s="14"/>
      <c r="L456" s="14"/>
      <c r="M456" s="14"/>
      <c r="N456" s="14"/>
      <c r="O456" s="14"/>
      <c r="P456" s="14"/>
      <c r="Q456" s="14"/>
      <c r="R456" s="14"/>
      <c r="S456" s="14"/>
      <c r="T456" s="14"/>
      <c r="U456" s="14"/>
      <c r="V456" s="14"/>
      <c r="W456" s="14"/>
      <c r="X456" s="14"/>
      <c r="Y456" s="14"/>
      <c r="Z456" s="14"/>
      <c r="AI456" s="53"/>
    </row>
    <row r="457" spans="6:35" ht="12.75">
      <c r="F457" s="14"/>
      <c r="G457" s="14"/>
      <c r="H457" s="53"/>
      <c r="I457" s="14"/>
      <c r="J457" s="14"/>
      <c r="K457" s="14"/>
      <c r="L457" s="14"/>
      <c r="M457" s="14"/>
      <c r="N457" s="14"/>
      <c r="O457" s="14"/>
      <c r="P457" s="14"/>
      <c r="Q457" s="14"/>
      <c r="R457" s="14"/>
      <c r="S457" s="14"/>
      <c r="T457" s="14"/>
      <c r="U457" s="14"/>
      <c r="V457" s="14"/>
      <c r="W457" s="14"/>
      <c r="X457" s="14"/>
      <c r="Y457" s="14"/>
      <c r="Z457" s="14"/>
      <c r="AI457" s="53"/>
    </row>
    <row r="458" spans="6:35" ht="12.75">
      <c r="F458" s="14"/>
      <c r="G458" s="14"/>
      <c r="H458" s="53"/>
      <c r="I458" s="14"/>
      <c r="J458" s="14"/>
      <c r="K458" s="14"/>
      <c r="L458" s="14"/>
      <c r="M458" s="14"/>
      <c r="N458" s="14"/>
      <c r="O458" s="14"/>
      <c r="P458" s="14"/>
      <c r="Q458" s="14"/>
      <c r="R458" s="14"/>
      <c r="S458" s="14"/>
      <c r="T458" s="14"/>
      <c r="U458" s="14"/>
      <c r="V458" s="14"/>
      <c r="W458" s="14"/>
      <c r="X458" s="14"/>
      <c r="Y458" s="14"/>
      <c r="Z458" s="14"/>
      <c r="AI458" s="53"/>
    </row>
    <row r="459" spans="6:35" ht="12.75">
      <c r="F459" s="14"/>
      <c r="G459" s="14"/>
      <c r="H459" s="53"/>
      <c r="I459" s="14"/>
      <c r="J459" s="14"/>
      <c r="K459" s="14"/>
      <c r="L459" s="14"/>
      <c r="M459" s="14"/>
      <c r="N459" s="14"/>
      <c r="O459" s="14"/>
      <c r="P459" s="14"/>
      <c r="Q459" s="14"/>
      <c r="R459" s="14"/>
      <c r="S459" s="14"/>
      <c r="T459" s="14"/>
      <c r="U459" s="14"/>
      <c r="V459" s="14"/>
      <c r="W459" s="14"/>
      <c r="X459" s="14"/>
      <c r="Y459" s="14"/>
      <c r="Z459" s="14"/>
      <c r="AI459" s="53"/>
    </row>
    <row r="460" spans="6:35" ht="12.75">
      <c r="F460" s="14"/>
      <c r="G460" s="14"/>
      <c r="H460" s="53"/>
      <c r="I460" s="14"/>
      <c r="J460" s="14"/>
      <c r="K460" s="14"/>
      <c r="L460" s="14"/>
      <c r="M460" s="14"/>
      <c r="N460" s="14"/>
      <c r="O460" s="14"/>
      <c r="P460" s="14"/>
      <c r="Q460" s="14"/>
      <c r="R460" s="14"/>
      <c r="S460" s="14"/>
      <c r="T460" s="14"/>
      <c r="U460" s="14"/>
      <c r="V460" s="14"/>
      <c r="W460" s="14"/>
      <c r="X460" s="14"/>
      <c r="Y460" s="14"/>
      <c r="Z460" s="14"/>
      <c r="AI460" s="53"/>
    </row>
    <row r="461" spans="6:35" ht="12.75">
      <c r="F461" s="14"/>
      <c r="G461" s="14"/>
      <c r="H461" s="53"/>
      <c r="I461" s="14"/>
      <c r="J461" s="14"/>
      <c r="K461" s="14"/>
      <c r="L461" s="14"/>
      <c r="M461" s="14"/>
      <c r="N461" s="14"/>
      <c r="O461" s="14"/>
      <c r="P461" s="14"/>
      <c r="Q461" s="14"/>
      <c r="R461" s="14"/>
      <c r="S461" s="14"/>
      <c r="T461" s="14"/>
      <c r="U461" s="14"/>
      <c r="V461" s="14"/>
      <c r="W461" s="14"/>
      <c r="X461" s="14"/>
      <c r="Y461" s="14"/>
      <c r="Z461" s="14"/>
      <c r="AI461" s="53"/>
    </row>
    <row r="462" spans="6:35" ht="12.75">
      <c r="F462" s="14"/>
      <c r="G462" s="14"/>
      <c r="H462" s="53"/>
      <c r="I462" s="14"/>
      <c r="J462" s="14"/>
      <c r="K462" s="14"/>
      <c r="L462" s="14"/>
      <c r="M462" s="14"/>
      <c r="N462" s="14"/>
      <c r="O462" s="14"/>
      <c r="P462" s="14"/>
      <c r="Q462" s="14"/>
      <c r="R462" s="14"/>
      <c r="S462" s="14"/>
      <c r="T462" s="14"/>
      <c r="U462" s="14"/>
      <c r="V462" s="14"/>
      <c r="W462" s="14"/>
      <c r="X462" s="14"/>
      <c r="Y462" s="14"/>
      <c r="Z462" s="14"/>
      <c r="AI462" s="53"/>
    </row>
    <row r="463" spans="6:35" ht="12.75">
      <c r="F463" s="14"/>
      <c r="G463" s="14"/>
      <c r="H463" s="53"/>
      <c r="I463" s="14"/>
      <c r="J463" s="14"/>
      <c r="K463" s="14"/>
      <c r="L463" s="14"/>
      <c r="M463" s="14"/>
      <c r="N463" s="14"/>
      <c r="O463" s="14"/>
      <c r="P463" s="14"/>
      <c r="Q463" s="14"/>
      <c r="R463" s="14"/>
      <c r="S463" s="14"/>
      <c r="T463" s="14"/>
      <c r="U463" s="14"/>
      <c r="V463" s="14"/>
      <c r="W463" s="14"/>
      <c r="X463" s="14"/>
      <c r="Y463" s="14"/>
      <c r="Z463" s="14"/>
      <c r="AI463" s="53"/>
    </row>
    <row r="464" spans="6:35" ht="12.75">
      <c r="F464" s="14"/>
      <c r="G464" s="14"/>
      <c r="H464" s="53"/>
      <c r="I464" s="14"/>
      <c r="J464" s="14"/>
      <c r="K464" s="14"/>
      <c r="L464" s="14"/>
      <c r="M464" s="14"/>
      <c r="N464" s="14"/>
      <c r="O464" s="14"/>
      <c r="P464" s="14"/>
      <c r="Q464" s="14"/>
      <c r="R464" s="14"/>
      <c r="S464" s="14"/>
      <c r="T464" s="14"/>
      <c r="U464" s="14"/>
      <c r="V464" s="14"/>
      <c r="W464" s="14"/>
      <c r="X464" s="14"/>
      <c r="Y464" s="14"/>
      <c r="Z464" s="14"/>
      <c r="AI464" s="53"/>
    </row>
    <row r="465" spans="6:35" ht="12.75">
      <c r="F465" s="14"/>
      <c r="G465" s="14"/>
      <c r="H465" s="53"/>
      <c r="I465" s="14"/>
      <c r="J465" s="14"/>
      <c r="K465" s="14"/>
      <c r="L465" s="14"/>
      <c r="M465" s="14"/>
      <c r="N465" s="14"/>
      <c r="O465" s="14"/>
      <c r="P465" s="14"/>
      <c r="Q465" s="14"/>
      <c r="R465" s="14"/>
      <c r="S465" s="14"/>
      <c r="T465" s="14"/>
      <c r="U465" s="14"/>
      <c r="V465" s="14"/>
      <c r="W465" s="14"/>
      <c r="X465" s="14"/>
      <c r="Y465" s="14"/>
      <c r="Z465" s="14"/>
      <c r="AI465" s="53"/>
    </row>
    <row r="466" spans="6:35" ht="12.75">
      <c r="F466" s="14"/>
      <c r="G466" s="14"/>
      <c r="H466" s="53"/>
      <c r="I466" s="14"/>
      <c r="J466" s="14"/>
      <c r="K466" s="14"/>
      <c r="L466" s="14"/>
      <c r="M466" s="14"/>
      <c r="N466" s="14"/>
      <c r="O466" s="14"/>
      <c r="P466" s="14"/>
      <c r="Q466" s="14"/>
      <c r="R466" s="14"/>
      <c r="S466" s="14"/>
      <c r="T466" s="14"/>
      <c r="U466" s="14"/>
      <c r="V466" s="14"/>
      <c r="W466" s="14"/>
      <c r="X466" s="14"/>
      <c r="Y466" s="14"/>
      <c r="Z466" s="14"/>
      <c r="AI466" s="53"/>
    </row>
    <row r="467" spans="6:35" ht="12.75">
      <c r="F467" s="14"/>
      <c r="G467" s="14"/>
      <c r="H467" s="53"/>
      <c r="I467" s="14"/>
      <c r="J467" s="14"/>
      <c r="K467" s="14"/>
      <c r="L467" s="14"/>
      <c r="M467" s="14"/>
      <c r="N467" s="14"/>
      <c r="O467" s="14"/>
      <c r="P467" s="14"/>
      <c r="Q467" s="14"/>
      <c r="R467" s="14"/>
      <c r="S467" s="14"/>
      <c r="T467" s="14"/>
      <c r="U467" s="14"/>
      <c r="V467" s="14"/>
      <c r="W467" s="14"/>
      <c r="X467" s="14"/>
      <c r="Y467" s="14"/>
      <c r="Z467" s="14"/>
      <c r="AI467" s="53"/>
    </row>
    <row r="468" spans="6:35" ht="12.75">
      <c r="F468" s="14"/>
      <c r="G468" s="14"/>
      <c r="H468" s="53"/>
      <c r="I468" s="14"/>
      <c r="J468" s="14"/>
      <c r="K468" s="14"/>
      <c r="L468" s="14"/>
      <c r="M468" s="14"/>
      <c r="N468" s="14"/>
      <c r="O468" s="14"/>
      <c r="P468" s="14"/>
      <c r="Q468" s="14"/>
      <c r="R468" s="14"/>
      <c r="S468" s="14"/>
      <c r="T468" s="14"/>
      <c r="U468" s="14"/>
      <c r="V468" s="14"/>
      <c r="W468" s="14"/>
      <c r="X468" s="14"/>
      <c r="Y468" s="14"/>
      <c r="Z468" s="14"/>
      <c r="AI468" s="53"/>
    </row>
    <row r="469" spans="6:35" ht="12.75">
      <c r="F469" s="14"/>
      <c r="G469" s="14"/>
      <c r="H469" s="53"/>
      <c r="I469" s="14"/>
      <c r="J469" s="14"/>
      <c r="K469" s="14"/>
      <c r="L469" s="14"/>
      <c r="M469" s="14"/>
      <c r="N469" s="14"/>
      <c r="O469" s="14"/>
      <c r="P469" s="14"/>
      <c r="Q469" s="14"/>
      <c r="R469" s="14"/>
      <c r="S469" s="14"/>
      <c r="T469" s="14"/>
      <c r="U469" s="14"/>
      <c r="V469" s="14"/>
      <c r="W469" s="14"/>
      <c r="X469" s="14"/>
      <c r="Y469" s="14"/>
      <c r="Z469" s="14"/>
      <c r="AI469" s="53"/>
    </row>
    <row r="470" spans="6:35" ht="12.75">
      <c r="F470" s="14"/>
      <c r="G470" s="14"/>
      <c r="H470" s="53"/>
      <c r="I470" s="14"/>
      <c r="J470" s="14"/>
      <c r="K470" s="14"/>
      <c r="L470" s="14"/>
      <c r="M470" s="14"/>
      <c r="N470" s="14"/>
      <c r="O470" s="14"/>
      <c r="P470" s="14"/>
      <c r="Q470" s="14"/>
      <c r="R470" s="14"/>
      <c r="S470" s="14"/>
      <c r="T470" s="14"/>
      <c r="U470" s="14"/>
      <c r="V470" s="14"/>
      <c r="W470" s="14"/>
      <c r="X470" s="14"/>
      <c r="Y470" s="14"/>
      <c r="Z470" s="14"/>
      <c r="AI470" s="53"/>
    </row>
    <row r="471" spans="6:35" ht="12.75">
      <c r="F471" s="14"/>
      <c r="G471" s="14"/>
      <c r="H471" s="53"/>
      <c r="I471" s="14"/>
      <c r="J471" s="14"/>
      <c r="K471" s="14"/>
      <c r="L471" s="14"/>
      <c r="M471" s="14"/>
      <c r="N471" s="14"/>
      <c r="O471" s="14"/>
      <c r="P471" s="14"/>
      <c r="Q471" s="14"/>
      <c r="R471" s="14"/>
      <c r="S471" s="14"/>
      <c r="T471" s="14"/>
      <c r="U471" s="14"/>
      <c r="V471" s="14"/>
      <c r="W471" s="14"/>
      <c r="X471" s="14"/>
      <c r="Y471" s="14"/>
      <c r="Z471" s="14"/>
      <c r="AI471" s="53"/>
    </row>
    <row r="472" spans="6:35" ht="12.75">
      <c r="F472" s="14"/>
      <c r="G472" s="14"/>
      <c r="H472" s="53"/>
      <c r="I472" s="14"/>
      <c r="J472" s="14"/>
      <c r="K472" s="14"/>
      <c r="L472" s="14"/>
      <c r="M472" s="14"/>
      <c r="N472" s="14"/>
      <c r="O472" s="14"/>
      <c r="P472" s="14"/>
      <c r="Q472" s="14"/>
      <c r="R472" s="14"/>
      <c r="S472" s="14"/>
      <c r="T472" s="14"/>
      <c r="U472" s="14"/>
      <c r="V472" s="14"/>
      <c r="W472" s="14"/>
      <c r="X472" s="14"/>
      <c r="Y472" s="14"/>
      <c r="Z472" s="14"/>
      <c r="AI472" s="53"/>
    </row>
    <row r="473" spans="6:35" ht="12.75">
      <c r="F473" s="14"/>
      <c r="G473" s="14"/>
      <c r="H473" s="53"/>
      <c r="I473" s="14"/>
      <c r="J473" s="14"/>
      <c r="K473" s="14"/>
      <c r="L473" s="14"/>
      <c r="M473" s="14"/>
      <c r="N473" s="14"/>
      <c r="O473" s="14"/>
      <c r="P473" s="14"/>
      <c r="Q473" s="14"/>
      <c r="R473" s="14"/>
      <c r="S473" s="14"/>
      <c r="T473" s="14"/>
      <c r="U473" s="14"/>
      <c r="V473" s="14"/>
      <c r="W473" s="14"/>
      <c r="X473" s="14"/>
      <c r="Y473" s="14"/>
      <c r="Z473" s="14"/>
      <c r="AI473" s="53"/>
    </row>
    <row r="474" spans="6:35" ht="12.75">
      <c r="F474" s="14"/>
      <c r="G474" s="14"/>
      <c r="H474" s="53"/>
      <c r="I474" s="14"/>
      <c r="J474" s="14"/>
      <c r="K474" s="14"/>
      <c r="L474" s="14"/>
      <c r="M474" s="14"/>
      <c r="N474" s="14"/>
      <c r="O474" s="14"/>
      <c r="P474" s="14"/>
      <c r="Q474" s="14"/>
      <c r="R474" s="14"/>
      <c r="S474" s="14"/>
      <c r="T474" s="14"/>
      <c r="U474" s="14"/>
      <c r="V474" s="14"/>
      <c r="W474" s="14"/>
      <c r="X474" s="14"/>
      <c r="Y474" s="14"/>
      <c r="Z474" s="14"/>
      <c r="AI474" s="53"/>
    </row>
    <row r="475" spans="6:35" ht="12.75">
      <c r="F475" s="14"/>
      <c r="G475" s="14"/>
      <c r="H475" s="53"/>
      <c r="I475" s="14"/>
      <c r="J475" s="14"/>
      <c r="K475" s="14"/>
      <c r="L475" s="14"/>
      <c r="M475" s="14"/>
      <c r="N475" s="14"/>
      <c r="O475" s="14"/>
      <c r="P475" s="14"/>
      <c r="Q475" s="14"/>
      <c r="R475" s="14"/>
      <c r="S475" s="14"/>
      <c r="T475" s="14"/>
      <c r="U475" s="14"/>
      <c r="V475" s="14"/>
      <c r="W475" s="14"/>
      <c r="X475" s="14"/>
      <c r="Y475" s="14"/>
      <c r="Z475" s="14"/>
      <c r="AI475" s="53"/>
    </row>
    <row r="476" spans="6:35" ht="12.75">
      <c r="F476" s="14"/>
      <c r="G476" s="14"/>
      <c r="H476" s="53"/>
      <c r="I476" s="14"/>
      <c r="J476" s="14"/>
      <c r="K476" s="14"/>
      <c r="L476" s="14"/>
      <c r="M476" s="14"/>
      <c r="N476" s="14"/>
      <c r="O476" s="14"/>
      <c r="P476" s="14"/>
      <c r="Q476" s="14"/>
      <c r="R476" s="14"/>
      <c r="S476" s="14"/>
      <c r="T476" s="14"/>
      <c r="U476" s="14"/>
      <c r="V476" s="14"/>
      <c r="W476" s="14"/>
      <c r="X476" s="14"/>
      <c r="Y476" s="14"/>
      <c r="Z476" s="14"/>
      <c r="AI476" s="53"/>
    </row>
    <row r="477" spans="6:35" ht="12.75">
      <c r="F477" s="14"/>
      <c r="G477" s="14"/>
      <c r="H477" s="53"/>
      <c r="I477" s="14"/>
      <c r="J477" s="14"/>
      <c r="K477" s="14"/>
      <c r="L477" s="14"/>
      <c r="M477" s="14"/>
      <c r="N477" s="14"/>
      <c r="O477" s="14"/>
      <c r="P477" s="14"/>
      <c r="Q477" s="14"/>
      <c r="R477" s="14"/>
      <c r="S477" s="14"/>
      <c r="T477" s="14"/>
      <c r="U477" s="14"/>
      <c r="V477" s="14"/>
      <c r="W477" s="14"/>
      <c r="X477" s="14"/>
      <c r="Y477" s="14"/>
      <c r="Z477" s="14"/>
      <c r="AI477" s="53"/>
    </row>
    <row r="478" spans="6:35" ht="12.75">
      <c r="F478" s="14"/>
      <c r="G478" s="14"/>
      <c r="H478" s="53"/>
      <c r="I478" s="14"/>
      <c r="J478" s="14"/>
      <c r="K478" s="14"/>
      <c r="L478" s="14"/>
      <c r="M478" s="14"/>
      <c r="N478" s="14"/>
      <c r="O478" s="14"/>
      <c r="P478" s="14"/>
      <c r="Q478" s="14"/>
      <c r="R478" s="14"/>
      <c r="S478" s="14"/>
      <c r="T478" s="14"/>
      <c r="U478" s="14"/>
      <c r="V478" s="14"/>
      <c r="W478" s="14"/>
      <c r="X478" s="14"/>
      <c r="Y478" s="14"/>
      <c r="Z478" s="14"/>
      <c r="AI478" s="53"/>
    </row>
    <row r="479" spans="6:35" ht="12.75">
      <c r="F479" s="14"/>
      <c r="G479" s="14"/>
      <c r="H479" s="53"/>
      <c r="I479" s="14"/>
      <c r="J479" s="14"/>
      <c r="K479" s="14"/>
      <c r="L479" s="14"/>
      <c r="M479" s="14"/>
      <c r="N479" s="14"/>
      <c r="O479" s="14"/>
      <c r="P479" s="14"/>
      <c r="Q479" s="14"/>
      <c r="R479" s="14"/>
      <c r="S479" s="14"/>
      <c r="T479" s="14"/>
      <c r="U479" s="14"/>
      <c r="V479" s="14"/>
      <c r="W479" s="14"/>
      <c r="X479" s="14"/>
      <c r="Y479" s="14"/>
      <c r="Z479" s="14"/>
      <c r="AI479" s="53"/>
    </row>
    <row r="480" spans="6:35" ht="12.75">
      <c r="F480" s="14"/>
      <c r="G480" s="14"/>
      <c r="H480" s="53"/>
      <c r="I480" s="14"/>
      <c r="J480" s="14"/>
      <c r="K480" s="14"/>
      <c r="L480" s="14"/>
      <c r="M480" s="14"/>
      <c r="N480" s="14"/>
      <c r="O480" s="14"/>
      <c r="P480" s="14"/>
      <c r="Q480" s="14"/>
      <c r="R480" s="14"/>
      <c r="S480" s="14"/>
      <c r="T480" s="14"/>
      <c r="U480" s="14"/>
      <c r="V480" s="14"/>
      <c r="W480" s="14"/>
      <c r="X480" s="14"/>
      <c r="Y480" s="14"/>
      <c r="Z480" s="14"/>
      <c r="AI480" s="53"/>
    </row>
    <row r="481" spans="6:35" ht="12.75">
      <c r="F481" s="14"/>
      <c r="G481" s="14"/>
      <c r="H481" s="53"/>
      <c r="I481" s="14"/>
      <c r="J481" s="14"/>
      <c r="K481" s="14"/>
      <c r="L481" s="14"/>
      <c r="M481" s="14"/>
      <c r="N481" s="14"/>
      <c r="O481" s="14"/>
      <c r="P481" s="14"/>
      <c r="Q481" s="14"/>
      <c r="R481" s="14"/>
      <c r="S481" s="14"/>
      <c r="T481" s="14"/>
      <c r="U481" s="14"/>
      <c r="V481" s="14"/>
      <c r="W481" s="14"/>
      <c r="X481" s="14"/>
      <c r="Y481" s="14"/>
      <c r="Z481" s="14"/>
      <c r="AI481" s="53"/>
    </row>
    <row r="482" spans="6:35" ht="12.75">
      <c r="F482" s="14"/>
      <c r="G482" s="14"/>
      <c r="H482" s="53"/>
      <c r="I482" s="14"/>
      <c r="J482" s="14"/>
      <c r="K482" s="14"/>
      <c r="L482" s="14"/>
      <c r="M482" s="14"/>
      <c r="N482" s="14"/>
      <c r="O482" s="14"/>
      <c r="P482" s="14"/>
      <c r="Q482" s="14"/>
      <c r="R482" s="14"/>
      <c r="S482" s="14"/>
      <c r="T482" s="14"/>
      <c r="U482" s="14"/>
      <c r="V482" s="14"/>
      <c r="W482" s="14"/>
      <c r="X482" s="14"/>
      <c r="Y482" s="14"/>
      <c r="Z482" s="14"/>
      <c r="AI482" s="53"/>
    </row>
    <row r="483" spans="6:35" ht="12.75">
      <c r="F483" s="14"/>
      <c r="G483" s="14"/>
      <c r="H483" s="53"/>
      <c r="I483" s="14"/>
      <c r="J483" s="14"/>
      <c r="K483" s="14"/>
      <c r="L483" s="14"/>
      <c r="M483" s="14"/>
      <c r="N483" s="14"/>
      <c r="O483" s="14"/>
      <c r="P483" s="14"/>
      <c r="Q483" s="14"/>
      <c r="R483" s="14"/>
      <c r="S483" s="14"/>
      <c r="T483" s="14"/>
      <c r="U483" s="14"/>
      <c r="V483" s="14"/>
      <c r="W483" s="14"/>
      <c r="X483" s="14"/>
      <c r="Y483" s="14"/>
      <c r="Z483" s="14"/>
      <c r="AI483" s="53"/>
    </row>
    <row r="484" spans="6:35" ht="12.75">
      <c r="F484" s="14"/>
      <c r="G484" s="14"/>
      <c r="H484" s="53"/>
      <c r="I484" s="14"/>
      <c r="J484" s="14"/>
      <c r="K484" s="14"/>
      <c r="L484" s="14"/>
      <c r="M484" s="14"/>
      <c r="N484" s="14"/>
      <c r="O484" s="14"/>
      <c r="P484" s="14"/>
      <c r="Q484" s="14"/>
      <c r="R484" s="14"/>
      <c r="S484" s="14"/>
      <c r="T484" s="14"/>
      <c r="U484" s="14"/>
      <c r="V484" s="14"/>
      <c r="W484" s="14"/>
      <c r="X484" s="14"/>
      <c r="Y484" s="14"/>
      <c r="Z484" s="14"/>
      <c r="AI484" s="53"/>
    </row>
    <row r="485" spans="6:35" ht="12.75">
      <c r="F485" s="14"/>
      <c r="G485" s="14"/>
      <c r="H485" s="53"/>
      <c r="I485" s="14"/>
      <c r="J485" s="14"/>
      <c r="K485" s="14"/>
      <c r="L485" s="14"/>
      <c r="M485" s="14"/>
      <c r="N485" s="14"/>
      <c r="O485" s="14"/>
      <c r="P485" s="14"/>
      <c r="Q485" s="14"/>
      <c r="R485" s="14"/>
      <c r="S485" s="14"/>
      <c r="T485" s="14"/>
      <c r="U485" s="14"/>
      <c r="V485" s="14"/>
      <c r="W485" s="14"/>
      <c r="X485" s="14"/>
      <c r="Y485" s="14"/>
      <c r="Z485" s="14"/>
      <c r="AI485" s="53"/>
    </row>
    <row r="486" spans="6:35" ht="12.75">
      <c r="F486" s="14"/>
      <c r="G486" s="14"/>
      <c r="H486" s="53"/>
      <c r="I486" s="14"/>
      <c r="J486" s="14"/>
      <c r="K486" s="14"/>
      <c r="L486" s="14"/>
      <c r="M486" s="14"/>
      <c r="N486" s="14"/>
      <c r="O486" s="14"/>
      <c r="P486" s="14"/>
      <c r="Q486" s="14"/>
      <c r="R486" s="14"/>
      <c r="S486" s="14"/>
      <c r="T486" s="14"/>
      <c r="U486" s="14"/>
      <c r="V486" s="14"/>
      <c r="W486" s="14"/>
      <c r="X486" s="14"/>
      <c r="Y486" s="14"/>
      <c r="Z486" s="14"/>
      <c r="AI486" s="53"/>
    </row>
    <row r="487" spans="6:35" ht="12.75">
      <c r="F487" s="14"/>
      <c r="G487" s="14"/>
      <c r="H487" s="53"/>
      <c r="I487" s="14"/>
      <c r="J487" s="14"/>
      <c r="K487" s="14"/>
      <c r="L487" s="14"/>
      <c r="M487" s="14"/>
      <c r="N487" s="14"/>
      <c r="O487" s="14"/>
      <c r="P487" s="14"/>
      <c r="Q487" s="14"/>
      <c r="R487" s="14"/>
      <c r="S487" s="14"/>
      <c r="T487" s="14"/>
      <c r="U487" s="14"/>
      <c r="V487" s="14"/>
      <c r="W487" s="14"/>
      <c r="X487" s="14"/>
      <c r="Y487" s="14"/>
      <c r="Z487" s="14"/>
      <c r="AI487" s="53"/>
    </row>
    <row r="488" spans="6:35" ht="12.75">
      <c r="F488" s="14"/>
      <c r="G488" s="14"/>
      <c r="H488" s="53"/>
      <c r="I488" s="14"/>
      <c r="J488" s="14"/>
      <c r="K488" s="14"/>
      <c r="L488" s="14"/>
      <c r="M488" s="14"/>
      <c r="N488" s="14"/>
      <c r="O488" s="14"/>
      <c r="P488" s="14"/>
      <c r="Q488" s="14"/>
      <c r="R488" s="14"/>
      <c r="S488" s="14"/>
      <c r="T488" s="14"/>
      <c r="U488" s="14"/>
      <c r="V488" s="14"/>
      <c r="W488" s="14"/>
      <c r="X488" s="14"/>
      <c r="Y488" s="14"/>
      <c r="Z488" s="14"/>
      <c r="AI488" s="53"/>
    </row>
    <row r="489" spans="6:35" ht="12.75">
      <c r="F489" s="14"/>
      <c r="G489" s="14"/>
      <c r="H489" s="53"/>
      <c r="I489" s="14"/>
      <c r="J489" s="14"/>
      <c r="K489" s="14"/>
      <c r="L489" s="14"/>
      <c r="M489" s="14"/>
      <c r="N489" s="14"/>
      <c r="O489" s="14"/>
      <c r="P489" s="14"/>
      <c r="Q489" s="14"/>
      <c r="R489" s="14"/>
      <c r="S489" s="14"/>
      <c r="T489" s="14"/>
      <c r="U489" s="14"/>
      <c r="V489" s="14"/>
      <c r="W489" s="14"/>
      <c r="X489" s="14"/>
      <c r="Y489" s="14"/>
      <c r="Z489" s="14"/>
      <c r="AI489" s="53"/>
    </row>
    <row r="490" spans="6:35" ht="12.75">
      <c r="F490" s="14"/>
      <c r="G490" s="14"/>
      <c r="H490" s="53"/>
      <c r="I490" s="14"/>
      <c r="J490" s="14"/>
      <c r="K490" s="14"/>
      <c r="L490" s="14"/>
      <c r="M490" s="14"/>
      <c r="N490" s="14"/>
      <c r="O490" s="14"/>
      <c r="P490" s="14"/>
      <c r="Q490" s="14"/>
      <c r="R490" s="14"/>
      <c r="S490" s="14"/>
      <c r="T490" s="14"/>
      <c r="U490" s="14"/>
      <c r="V490" s="14"/>
      <c r="W490" s="14"/>
      <c r="X490" s="14"/>
      <c r="Y490" s="14"/>
      <c r="Z490" s="14"/>
      <c r="AI490" s="53"/>
    </row>
    <row r="491" spans="6:35" ht="12.75">
      <c r="F491" s="14"/>
      <c r="G491" s="14"/>
      <c r="H491" s="53"/>
      <c r="I491" s="14"/>
      <c r="J491" s="14"/>
      <c r="K491" s="14"/>
      <c r="L491" s="14"/>
      <c r="M491" s="14"/>
      <c r="N491" s="14"/>
      <c r="O491" s="14"/>
      <c r="P491" s="14"/>
      <c r="Q491" s="14"/>
      <c r="R491" s="14"/>
      <c r="S491" s="14"/>
      <c r="T491" s="14"/>
      <c r="U491" s="14"/>
      <c r="V491" s="14"/>
      <c r="W491" s="14"/>
      <c r="X491" s="14"/>
      <c r="Y491" s="14"/>
      <c r="Z491" s="14"/>
      <c r="AI491" s="53"/>
    </row>
    <row r="492" spans="6:35" ht="12.75">
      <c r="F492" s="14"/>
      <c r="G492" s="14"/>
      <c r="H492" s="53"/>
      <c r="I492" s="14"/>
      <c r="J492" s="14"/>
      <c r="K492" s="14"/>
      <c r="L492" s="14"/>
      <c r="M492" s="14"/>
      <c r="N492" s="14"/>
      <c r="O492" s="14"/>
      <c r="P492" s="14"/>
      <c r="Q492" s="14"/>
      <c r="R492" s="14"/>
      <c r="S492" s="14"/>
      <c r="T492" s="14"/>
      <c r="U492" s="14"/>
      <c r="V492" s="14"/>
      <c r="W492" s="14"/>
      <c r="X492" s="14"/>
      <c r="Y492" s="14"/>
      <c r="Z492" s="14"/>
      <c r="AI492" s="53"/>
    </row>
    <row r="493" spans="6:35" ht="12.75">
      <c r="F493" s="14"/>
      <c r="G493" s="14"/>
      <c r="H493" s="53"/>
      <c r="I493" s="14"/>
      <c r="J493" s="14"/>
      <c r="K493" s="14"/>
      <c r="L493" s="14"/>
      <c r="M493" s="14"/>
      <c r="N493" s="14"/>
      <c r="O493" s="14"/>
      <c r="P493" s="14"/>
      <c r="Q493" s="14"/>
      <c r="R493" s="14"/>
      <c r="S493" s="14"/>
      <c r="T493" s="14"/>
      <c r="U493" s="14"/>
      <c r="V493" s="14"/>
      <c r="W493" s="14"/>
      <c r="X493" s="14"/>
      <c r="Y493" s="14"/>
      <c r="Z493" s="14"/>
      <c r="AI493" s="53"/>
    </row>
    <row r="494" spans="6:35" ht="12.75">
      <c r="F494" s="14"/>
      <c r="G494" s="14"/>
      <c r="H494" s="53"/>
      <c r="I494" s="14"/>
      <c r="J494" s="14"/>
      <c r="K494" s="14"/>
      <c r="L494" s="14"/>
      <c r="M494" s="14"/>
      <c r="N494" s="14"/>
      <c r="O494" s="14"/>
      <c r="P494" s="14"/>
      <c r="Q494" s="14"/>
      <c r="R494" s="14"/>
      <c r="S494" s="14"/>
      <c r="T494" s="14"/>
      <c r="U494" s="14"/>
      <c r="V494" s="14"/>
      <c r="W494" s="14"/>
      <c r="X494" s="14"/>
      <c r="Y494" s="14"/>
      <c r="Z494" s="14"/>
      <c r="AI494" s="53"/>
    </row>
    <row r="495" spans="6:35" ht="12.75">
      <c r="F495" s="14"/>
      <c r="G495" s="14"/>
      <c r="H495" s="53"/>
      <c r="I495" s="14"/>
      <c r="J495" s="14"/>
      <c r="K495" s="14"/>
      <c r="L495" s="14"/>
      <c r="M495" s="14"/>
      <c r="N495" s="14"/>
      <c r="O495" s="14"/>
      <c r="P495" s="14"/>
      <c r="Q495" s="14"/>
      <c r="R495" s="14"/>
      <c r="S495" s="14"/>
      <c r="T495" s="14"/>
      <c r="U495" s="14"/>
      <c r="V495" s="14"/>
      <c r="W495" s="14"/>
      <c r="X495" s="14"/>
      <c r="Y495" s="14"/>
      <c r="Z495" s="14"/>
      <c r="AI495" s="53"/>
    </row>
    <row r="496" spans="6:35" ht="12.75">
      <c r="F496" s="14"/>
      <c r="G496" s="14"/>
      <c r="H496" s="53"/>
      <c r="I496" s="14"/>
      <c r="J496" s="14"/>
      <c r="K496" s="14"/>
      <c r="L496" s="14"/>
      <c r="M496" s="14"/>
      <c r="N496" s="14"/>
      <c r="O496" s="14"/>
      <c r="P496" s="14"/>
      <c r="Q496" s="14"/>
      <c r="R496" s="14"/>
      <c r="S496" s="14"/>
      <c r="T496" s="14"/>
      <c r="U496" s="14"/>
      <c r="V496" s="14"/>
      <c r="W496" s="14"/>
      <c r="X496" s="14"/>
      <c r="Y496" s="14"/>
      <c r="Z496" s="14"/>
      <c r="AI496" s="53"/>
    </row>
    <row r="497" spans="6:35" ht="12.75">
      <c r="F497" s="14"/>
      <c r="G497" s="14"/>
      <c r="H497" s="53"/>
      <c r="I497" s="14"/>
      <c r="J497" s="14"/>
      <c r="K497" s="14"/>
      <c r="L497" s="14"/>
      <c r="M497" s="14"/>
      <c r="N497" s="14"/>
      <c r="O497" s="14"/>
      <c r="P497" s="14"/>
      <c r="Q497" s="14"/>
      <c r="R497" s="14"/>
      <c r="S497" s="14"/>
      <c r="T497" s="14"/>
      <c r="U497" s="14"/>
      <c r="V497" s="14"/>
      <c r="W497" s="14"/>
      <c r="X497" s="14"/>
      <c r="Y497" s="14"/>
      <c r="Z497" s="14"/>
      <c r="AI497" s="53"/>
    </row>
    <row r="498" spans="6:35" ht="12.75">
      <c r="F498" s="14"/>
      <c r="G498" s="14"/>
      <c r="H498" s="53"/>
      <c r="I498" s="14"/>
      <c r="J498" s="14"/>
      <c r="K498" s="14"/>
      <c r="L498" s="14"/>
      <c r="M498" s="14"/>
      <c r="N498" s="14"/>
      <c r="O498" s="14"/>
      <c r="P498" s="14"/>
      <c r="Q498" s="14"/>
      <c r="R498" s="14"/>
      <c r="S498" s="14"/>
      <c r="T498" s="14"/>
      <c r="U498" s="14"/>
      <c r="V498" s="14"/>
      <c r="W498" s="14"/>
      <c r="X498" s="14"/>
      <c r="Y498" s="14"/>
      <c r="Z498" s="14"/>
      <c r="AI498" s="53"/>
    </row>
    <row r="499" spans="6:35" ht="12.75">
      <c r="F499" s="14"/>
      <c r="G499" s="14"/>
      <c r="H499" s="53"/>
      <c r="I499" s="14"/>
      <c r="J499" s="14"/>
      <c r="K499" s="14"/>
      <c r="L499" s="14"/>
      <c r="M499" s="14"/>
      <c r="N499" s="14"/>
      <c r="O499" s="14"/>
      <c r="P499" s="14"/>
      <c r="Q499" s="14"/>
      <c r="R499" s="14"/>
      <c r="S499" s="14"/>
      <c r="T499" s="14"/>
      <c r="U499" s="14"/>
      <c r="V499" s="14"/>
      <c r="W499" s="14"/>
      <c r="X499" s="14"/>
      <c r="Y499" s="14"/>
      <c r="Z499" s="14"/>
      <c r="AI499" s="53"/>
    </row>
    <row r="500" spans="6:35" ht="12.75">
      <c r="F500" s="14"/>
      <c r="G500" s="14"/>
      <c r="H500" s="53"/>
      <c r="I500" s="14"/>
      <c r="J500" s="14"/>
      <c r="K500" s="14"/>
      <c r="L500" s="14"/>
      <c r="M500" s="14"/>
      <c r="N500" s="14"/>
      <c r="O500" s="14"/>
      <c r="P500" s="14"/>
      <c r="Q500" s="14"/>
      <c r="R500" s="14"/>
      <c r="S500" s="14"/>
      <c r="T500" s="14"/>
      <c r="U500" s="14"/>
      <c r="V500" s="14"/>
      <c r="W500" s="14"/>
      <c r="X500" s="14"/>
      <c r="Y500" s="14"/>
      <c r="Z500" s="14"/>
      <c r="AI500" s="53"/>
    </row>
    <row r="501" spans="6:35" ht="12.75">
      <c r="F501" s="14"/>
      <c r="G501" s="14"/>
      <c r="H501" s="53"/>
      <c r="I501" s="14"/>
      <c r="J501" s="14"/>
      <c r="K501" s="14"/>
      <c r="L501" s="14"/>
      <c r="M501" s="14"/>
      <c r="N501" s="14"/>
      <c r="O501" s="14"/>
      <c r="P501" s="14"/>
      <c r="Q501" s="14"/>
      <c r="R501" s="14"/>
      <c r="S501" s="14"/>
      <c r="T501" s="14"/>
      <c r="U501" s="14"/>
      <c r="V501" s="14"/>
      <c r="W501" s="14"/>
      <c r="X501" s="14"/>
      <c r="Y501" s="14"/>
      <c r="Z501" s="14"/>
      <c r="AI501" s="53"/>
    </row>
    <row r="502" spans="6:35" ht="12.75">
      <c r="F502" s="14"/>
      <c r="G502" s="14"/>
      <c r="H502" s="53"/>
      <c r="I502" s="14"/>
      <c r="J502" s="14"/>
      <c r="K502" s="14"/>
      <c r="L502" s="14"/>
      <c r="M502" s="14"/>
      <c r="N502" s="14"/>
      <c r="O502" s="14"/>
      <c r="P502" s="14"/>
      <c r="Q502" s="14"/>
      <c r="R502" s="14"/>
      <c r="S502" s="14"/>
      <c r="T502" s="14"/>
      <c r="U502" s="14"/>
      <c r="V502" s="14"/>
      <c r="W502" s="14"/>
      <c r="X502" s="14"/>
      <c r="Y502" s="14"/>
      <c r="Z502" s="14"/>
      <c r="AI502" s="53"/>
    </row>
    <row r="503" spans="6:35" ht="12.75">
      <c r="F503" s="14"/>
      <c r="G503" s="14"/>
      <c r="H503" s="53"/>
      <c r="I503" s="14"/>
      <c r="J503" s="14"/>
      <c r="K503" s="14"/>
      <c r="L503" s="14"/>
      <c r="M503" s="14"/>
      <c r="N503" s="14"/>
      <c r="O503" s="14"/>
      <c r="P503" s="14"/>
      <c r="Q503" s="14"/>
      <c r="R503" s="14"/>
      <c r="S503" s="14"/>
      <c r="T503" s="14"/>
      <c r="U503" s="14"/>
      <c r="V503" s="14"/>
      <c r="W503" s="14"/>
      <c r="X503" s="14"/>
      <c r="Y503" s="14"/>
      <c r="Z503" s="14"/>
      <c r="AI503" s="53"/>
    </row>
    <row r="504" spans="6:35" ht="12.75">
      <c r="F504" s="14"/>
      <c r="G504" s="14"/>
      <c r="H504" s="53"/>
      <c r="I504" s="14"/>
      <c r="J504" s="14"/>
      <c r="K504" s="14"/>
      <c r="L504" s="14"/>
      <c r="M504" s="14"/>
      <c r="N504" s="14"/>
      <c r="O504" s="14"/>
      <c r="P504" s="14"/>
      <c r="Q504" s="14"/>
      <c r="R504" s="14"/>
      <c r="S504" s="14"/>
      <c r="T504" s="14"/>
      <c r="U504" s="14"/>
      <c r="V504" s="14"/>
      <c r="W504" s="14"/>
      <c r="X504" s="14"/>
      <c r="Y504" s="14"/>
      <c r="Z504" s="14"/>
      <c r="AI504" s="53"/>
    </row>
    <row r="505" spans="6:35" ht="12.75">
      <c r="F505" s="14"/>
      <c r="G505" s="14"/>
      <c r="H505" s="53"/>
      <c r="I505" s="14"/>
      <c r="J505" s="14"/>
      <c r="K505" s="14"/>
      <c r="L505" s="14"/>
      <c r="M505" s="14"/>
      <c r="N505" s="14"/>
      <c r="O505" s="14"/>
      <c r="P505" s="14"/>
      <c r="Q505" s="14"/>
      <c r="R505" s="14"/>
      <c r="S505" s="14"/>
      <c r="T505" s="14"/>
      <c r="U505" s="14"/>
      <c r="V505" s="14"/>
      <c r="W505" s="14"/>
      <c r="X505" s="14"/>
      <c r="Y505" s="14"/>
      <c r="Z505" s="14"/>
      <c r="AI505" s="53"/>
    </row>
    <row r="506" spans="6:35" ht="12.75">
      <c r="F506" s="14"/>
      <c r="G506" s="14"/>
      <c r="H506" s="53"/>
      <c r="I506" s="14"/>
      <c r="J506" s="14"/>
      <c r="K506" s="14"/>
      <c r="L506" s="14"/>
      <c r="M506" s="14"/>
      <c r="N506" s="14"/>
      <c r="O506" s="14"/>
      <c r="P506" s="14"/>
      <c r="Q506" s="14"/>
      <c r="R506" s="14"/>
      <c r="S506" s="14"/>
      <c r="T506" s="14"/>
      <c r="U506" s="14"/>
      <c r="V506" s="14"/>
      <c r="W506" s="14"/>
      <c r="X506" s="14"/>
      <c r="Y506" s="14"/>
      <c r="Z506" s="14"/>
      <c r="AI506" s="53"/>
    </row>
    <row r="507" spans="6:35" ht="12.75">
      <c r="F507" s="14"/>
      <c r="G507" s="14"/>
      <c r="H507" s="53"/>
      <c r="I507" s="14"/>
      <c r="J507" s="14"/>
      <c r="K507" s="14"/>
      <c r="L507" s="14"/>
      <c r="M507" s="14"/>
      <c r="N507" s="14"/>
      <c r="O507" s="14"/>
      <c r="P507" s="14"/>
      <c r="Q507" s="14"/>
      <c r="R507" s="14"/>
      <c r="S507" s="14"/>
      <c r="T507" s="14"/>
      <c r="U507" s="14"/>
      <c r="V507" s="14"/>
      <c r="W507" s="14"/>
      <c r="X507" s="14"/>
      <c r="Y507" s="14"/>
      <c r="Z507" s="14"/>
      <c r="AI507" s="53"/>
    </row>
    <row r="508" spans="6:35" ht="12.75">
      <c r="F508" s="14"/>
      <c r="G508" s="14"/>
      <c r="H508" s="53"/>
      <c r="I508" s="14"/>
      <c r="J508" s="14"/>
      <c r="K508" s="14"/>
      <c r="L508" s="14"/>
      <c r="M508" s="14"/>
      <c r="N508" s="14"/>
      <c r="O508" s="14"/>
      <c r="P508" s="14"/>
      <c r="Q508" s="14"/>
      <c r="R508" s="14"/>
      <c r="S508" s="14"/>
      <c r="T508" s="14"/>
      <c r="U508" s="14"/>
      <c r="V508" s="14"/>
      <c r="W508" s="14"/>
      <c r="X508" s="14"/>
      <c r="Y508" s="14"/>
      <c r="Z508" s="14"/>
      <c r="AI508" s="53"/>
    </row>
    <row r="509" spans="6:35" ht="12.75">
      <c r="F509" s="14"/>
      <c r="G509" s="14"/>
      <c r="H509" s="53"/>
      <c r="I509" s="14"/>
      <c r="J509" s="14"/>
      <c r="K509" s="14"/>
      <c r="L509" s="14"/>
      <c r="M509" s="14"/>
      <c r="N509" s="14"/>
      <c r="O509" s="14"/>
      <c r="P509" s="14"/>
      <c r="Q509" s="14"/>
      <c r="R509" s="14"/>
      <c r="S509" s="14"/>
      <c r="T509" s="14"/>
      <c r="U509" s="14"/>
      <c r="V509" s="14"/>
      <c r="W509" s="14"/>
      <c r="X509" s="14"/>
      <c r="Y509" s="14"/>
      <c r="Z509" s="14"/>
      <c r="AI509" s="53"/>
    </row>
    <row r="510" spans="6:35" ht="12.75">
      <c r="F510" s="14"/>
      <c r="G510" s="14"/>
      <c r="H510" s="53"/>
      <c r="I510" s="14"/>
      <c r="J510" s="14"/>
      <c r="K510" s="14"/>
      <c r="L510" s="14"/>
      <c r="M510" s="14"/>
      <c r="N510" s="14"/>
      <c r="O510" s="14"/>
      <c r="P510" s="14"/>
      <c r="Q510" s="14"/>
      <c r="R510" s="14"/>
      <c r="S510" s="14"/>
      <c r="T510" s="14"/>
      <c r="U510" s="14"/>
      <c r="V510" s="14"/>
      <c r="W510" s="14"/>
      <c r="X510" s="14"/>
      <c r="Y510" s="14"/>
      <c r="Z510" s="14"/>
      <c r="AI510" s="53"/>
    </row>
    <row r="511" spans="6:35" ht="12.75">
      <c r="F511" s="14"/>
      <c r="G511" s="14"/>
      <c r="H511" s="53"/>
      <c r="I511" s="14"/>
      <c r="J511" s="14"/>
      <c r="K511" s="14"/>
      <c r="L511" s="14"/>
      <c r="M511" s="14"/>
      <c r="N511" s="14"/>
      <c r="O511" s="14"/>
      <c r="P511" s="14"/>
      <c r="Q511" s="14"/>
      <c r="R511" s="14"/>
      <c r="S511" s="14"/>
      <c r="T511" s="14"/>
      <c r="U511" s="14"/>
      <c r="V511" s="14"/>
      <c r="W511" s="14"/>
      <c r="X511" s="14"/>
      <c r="Y511" s="14"/>
      <c r="Z511" s="14"/>
      <c r="AI511" s="53"/>
    </row>
    <row r="512" spans="6:35" ht="12.75">
      <c r="F512" s="14"/>
      <c r="G512" s="14"/>
      <c r="H512" s="53"/>
      <c r="I512" s="14"/>
      <c r="J512" s="14"/>
      <c r="K512" s="14"/>
      <c r="L512" s="14"/>
      <c r="M512" s="14"/>
      <c r="N512" s="14"/>
      <c r="O512" s="14"/>
      <c r="P512" s="14"/>
      <c r="Q512" s="14"/>
      <c r="R512" s="14"/>
      <c r="S512" s="14"/>
      <c r="T512" s="14"/>
      <c r="U512" s="14"/>
      <c r="V512" s="14"/>
      <c r="W512" s="14"/>
      <c r="X512" s="14"/>
      <c r="Y512" s="14"/>
      <c r="Z512" s="14"/>
      <c r="AI512" s="53"/>
    </row>
    <row r="513" spans="6:35" ht="12.75">
      <c r="F513" s="14"/>
      <c r="G513" s="14"/>
      <c r="H513" s="53"/>
      <c r="I513" s="14"/>
      <c r="J513" s="14"/>
      <c r="K513" s="14"/>
      <c r="L513" s="14"/>
      <c r="M513" s="14"/>
      <c r="N513" s="14"/>
      <c r="O513" s="14"/>
      <c r="P513" s="14"/>
      <c r="Q513" s="14"/>
      <c r="R513" s="14"/>
      <c r="S513" s="14"/>
      <c r="T513" s="14"/>
      <c r="U513" s="14"/>
      <c r="V513" s="14"/>
      <c r="W513" s="14"/>
      <c r="X513" s="14"/>
      <c r="Y513" s="14"/>
      <c r="Z513" s="14"/>
      <c r="AI513" s="53"/>
    </row>
    <row r="514" spans="6:35" ht="12.75">
      <c r="F514" s="14"/>
      <c r="G514" s="14"/>
      <c r="H514" s="53"/>
      <c r="I514" s="14"/>
      <c r="J514" s="14"/>
      <c r="K514" s="14"/>
      <c r="L514" s="14"/>
      <c r="M514" s="14"/>
      <c r="N514" s="14"/>
      <c r="O514" s="14"/>
      <c r="P514" s="14"/>
      <c r="Q514" s="14"/>
      <c r="R514" s="14"/>
      <c r="S514" s="14"/>
      <c r="T514" s="14"/>
      <c r="U514" s="14"/>
      <c r="V514" s="14"/>
      <c r="W514" s="14"/>
      <c r="X514" s="14"/>
      <c r="Y514" s="14"/>
      <c r="Z514" s="14"/>
      <c r="AI514" s="53"/>
    </row>
    <row r="515" spans="6:35" ht="12.75">
      <c r="F515" s="14"/>
      <c r="G515" s="14"/>
      <c r="H515" s="53"/>
      <c r="I515" s="14"/>
      <c r="J515" s="14"/>
      <c r="K515" s="14"/>
      <c r="L515" s="14"/>
      <c r="M515" s="14"/>
      <c r="N515" s="14"/>
      <c r="O515" s="14"/>
      <c r="P515" s="14"/>
      <c r="Q515" s="14"/>
      <c r="R515" s="14"/>
      <c r="S515" s="14"/>
      <c r="T515" s="14"/>
      <c r="U515" s="14"/>
      <c r="V515" s="14"/>
      <c r="W515" s="14"/>
      <c r="X515" s="14"/>
      <c r="Y515" s="14"/>
      <c r="Z515" s="14"/>
      <c r="AI515" s="53"/>
    </row>
    <row r="516" spans="6:35" ht="12.75">
      <c r="F516" s="14"/>
      <c r="G516" s="14"/>
      <c r="H516" s="53"/>
      <c r="I516" s="14"/>
      <c r="J516" s="14"/>
      <c r="K516" s="14"/>
      <c r="L516" s="14"/>
      <c r="M516" s="14"/>
      <c r="N516" s="14"/>
      <c r="O516" s="14"/>
      <c r="P516" s="14"/>
      <c r="Q516" s="14"/>
      <c r="R516" s="14"/>
      <c r="S516" s="14"/>
      <c r="T516" s="14"/>
      <c r="U516" s="14"/>
      <c r="V516" s="14"/>
      <c r="W516" s="14"/>
      <c r="X516" s="14"/>
      <c r="Y516" s="14"/>
      <c r="Z516" s="14"/>
      <c r="AI516" s="53"/>
    </row>
    <row r="517" spans="6:35" ht="12.75">
      <c r="F517" s="14"/>
      <c r="G517" s="14"/>
      <c r="H517" s="53"/>
      <c r="I517" s="14"/>
      <c r="J517" s="14"/>
      <c r="K517" s="14"/>
      <c r="L517" s="14"/>
      <c r="M517" s="14"/>
      <c r="N517" s="14"/>
      <c r="O517" s="14"/>
      <c r="P517" s="14"/>
      <c r="Q517" s="14"/>
      <c r="R517" s="14"/>
      <c r="S517" s="14"/>
      <c r="T517" s="14"/>
      <c r="U517" s="14"/>
      <c r="V517" s="14"/>
      <c r="W517" s="14"/>
      <c r="X517" s="14"/>
      <c r="Y517" s="14"/>
      <c r="Z517" s="14"/>
      <c r="AI517" s="53"/>
    </row>
    <row r="518" spans="6:35" ht="12.75">
      <c r="F518" s="14"/>
      <c r="G518" s="14"/>
      <c r="H518" s="53"/>
      <c r="I518" s="14"/>
      <c r="J518" s="14"/>
      <c r="K518" s="14"/>
      <c r="L518" s="14"/>
      <c r="M518" s="14"/>
      <c r="N518" s="14"/>
      <c r="O518" s="14"/>
      <c r="P518" s="14"/>
      <c r="Q518" s="14"/>
      <c r="R518" s="14"/>
      <c r="S518" s="14"/>
      <c r="T518" s="14"/>
      <c r="U518" s="14"/>
      <c r="V518" s="14"/>
      <c r="W518" s="14"/>
      <c r="X518" s="14"/>
      <c r="Y518" s="14"/>
      <c r="Z518" s="14"/>
      <c r="AI518" s="53"/>
    </row>
    <row r="519" spans="6:35" ht="12.75">
      <c r="F519" s="14"/>
      <c r="G519" s="14"/>
      <c r="H519" s="53"/>
      <c r="I519" s="14"/>
      <c r="J519" s="14"/>
      <c r="K519" s="14"/>
      <c r="L519" s="14"/>
      <c r="M519" s="14"/>
      <c r="N519" s="14"/>
      <c r="O519" s="14"/>
      <c r="P519" s="14"/>
      <c r="Q519" s="14"/>
      <c r="R519" s="14"/>
      <c r="S519" s="14"/>
      <c r="T519" s="14"/>
      <c r="U519" s="14"/>
      <c r="V519" s="14"/>
      <c r="W519" s="14"/>
      <c r="X519" s="14"/>
      <c r="Y519" s="14"/>
      <c r="Z519" s="14"/>
      <c r="AI519" s="53"/>
    </row>
    <row r="520" spans="6:35" ht="12.75">
      <c r="F520" s="14"/>
      <c r="G520" s="14"/>
      <c r="H520" s="53"/>
      <c r="I520" s="14"/>
      <c r="J520" s="14"/>
      <c r="K520" s="14"/>
      <c r="L520" s="14"/>
      <c r="M520" s="14"/>
      <c r="N520" s="14"/>
      <c r="O520" s="14"/>
      <c r="P520" s="14"/>
      <c r="Q520" s="14"/>
      <c r="R520" s="14"/>
      <c r="S520" s="14"/>
      <c r="T520" s="14"/>
      <c r="U520" s="14"/>
      <c r="V520" s="14"/>
      <c r="W520" s="14"/>
      <c r="X520" s="14"/>
      <c r="Y520" s="14"/>
      <c r="Z520" s="14"/>
      <c r="AI520" s="53"/>
    </row>
    <row r="521" spans="6:35" ht="12.75">
      <c r="F521" s="14"/>
      <c r="G521" s="14"/>
      <c r="H521" s="53"/>
      <c r="I521" s="14"/>
      <c r="J521" s="14"/>
      <c r="K521" s="14"/>
      <c r="L521" s="14"/>
      <c r="M521" s="14"/>
      <c r="N521" s="14"/>
      <c r="O521" s="14"/>
      <c r="P521" s="14"/>
      <c r="Q521" s="14"/>
      <c r="R521" s="14"/>
      <c r="S521" s="14"/>
      <c r="T521" s="14"/>
      <c r="U521" s="14"/>
      <c r="V521" s="14"/>
      <c r="W521" s="14"/>
      <c r="X521" s="14"/>
      <c r="Y521" s="14"/>
      <c r="Z521" s="14"/>
      <c r="AI521" s="53"/>
    </row>
    <row r="522" spans="6:35" ht="12.75">
      <c r="F522" s="14"/>
      <c r="G522" s="14"/>
      <c r="H522" s="53"/>
      <c r="I522" s="14"/>
      <c r="J522" s="14"/>
      <c r="K522" s="14"/>
      <c r="L522" s="14"/>
      <c r="M522" s="14"/>
      <c r="N522" s="14"/>
      <c r="O522" s="14"/>
      <c r="P522" s="14"/>
      <c r="Q522" s="14"/>
      <c r="R522" s="14"/>
      <c r="S522" s="14"/>
      <c r="T522" s="14"/>
      <c r="U522" s="14"/>
      <c r="V522" s="14"/>
      <c r="W522" s="14"/>
      <c r="X522" s="14"/>
      <c r="Y522" s="14"/>
      <c r="Z522" s="14"/>
      <c r="AI522" s="53"/>
    </row>
    <row r="523" spans="6:35" ht="12.75">
      <c r="F523" s="14"/>
      <c r="G523" s="14"/>
      <c r="H523" s="53"/>
      <c r="I523" s="14"/>
      <c r="J523" s="14"/>
      <c r="K523" s="14"/>
      <c r="L523" s="14"/>
      <c r="M523" s="14"/>
      <c r="N523" s="14"/>
      <c r="O523" s="14"/>
      <c r="P523" s="14"/>
      <c r="Q523" s="14"/>
      <c r="R523" s="14"/>
      <c r="S523" s="14"/>
      <c r="T523" s="14"/>
      <c r="U523" s="14"/>
      <c r="V523" s="14"/>
      <c r="W523" s="14"/>
      <c r="X523" s="14"/>
      <c r="Y523" s="14"/>
      <c r="Z523" s="14"/>
      <c r="AI523" s="53"/>
    </row>
    <row r="524" spans="6:35" ht="12.75">
      <c r="F524" s="14"/>
      <c r="G524" s="14"/>
      <c r="H524" s="53"/>
      <c r="I524" s="14"/>
      <c r="J524" s="14"/>
      <c r="K524" s="14"/>
      <c r="L524" s="14"/>
      <c r="M524" s="14"/>
      <c r="N524" s="14"/>
      <c r="O524" s="14"/>
      <c r="P524" s="14"/>
      <c r="Q524" s="14"/>
      <c r="R524" s="14"/>
      <c r="S524" s="14"/>
      <c r="T524" s="14"/>
      <c r="U524" s="14"/>
      <c r="V524" s="14"/>
      <c r="W524" s="14"/>
      <c r="X524" s="14"/>
      <c r="Y524" s="14"/>
      <c r="Z524" s="14"/>
      <c r="AI524" s="53"/>
    </row>
    <row r="525" spans="6:35" ht="12.75">
      <c r="F525" s="14"/>
      <c r="G525" s="14"/>
      <c r="H525" s="53"/>
      <c r="I525" s="14"/>
      <c r="J525" s="14"/>
      <c r="K525" s="14"/>
      <c r="L525" s="14"/>
      <c r="M525" s="14"/>
      <c r="N525" s="14"/>
      <c r="O525" s="14"/>
      <c r="P525" s="14"/>
      <c r="Q525" s="14"/>
      <c r="R525" s="14"/>
      <c r="S525" s="14"/>
      <c r="T525" s="14"/>
      <c r="U525" s="14"/>
      <c r="V525" s="14"/>
      <c r="W525" s="14"/>
      <c r="X525" s="14"/>
      <c r="Y525" s="14"/>
      <c r="Z525" s="14"/>
      <c r="AI525" s="53"/>
    </row>
    <row r="526" spans="6:35" ht="12.75">
      <c r="F526" s="14"/>
      <c r="G526" s="14"/>
      <c r="H526" s="53"/>
      <c r="I526" s="14"/>
      <c r="J526" s="14"/>
      <c r="K526" s="14"/>
      <c r="L526" s="14"/>
      <c r="M526" s="14"/>
      <c r="N526" s="14"/>
      <c r="O526" s="14"/>
      <c r="P526" s="14"/>
      <c r="Q526" s="14"/>
      <c r="R526" s="14"/>
      <c r="S526" s="14"/>
      <c r="T526" s="14"/>
      <c r="U526" s="14"/>
      <c r="V526" s="14"/>
      <c r="W526" s="14"/>
      <c r="X526" s="14"/>
      <c r="Y526" s="14"/>
      <c r="Z526" s="14"/>
      <c r="AI526" s="53"/>
    </row>
    <row r="527" spans="6:35" ht="12.75">
      <c r="F527" s="14"/>
      <c r="G527" s="14"/>
      <c r="H527" s="53"/>
      <c r="I527" s="14"/>
      <c r="J527" s="14"/>
      <c r="K527" s="14"/>
      <c r="L527" s="14"/>
      <c r="M527" s="14"/>
      <c r="N527" s="14"/>
      <c r="O527" s="14"/>
      <c r="P527" s="14"/>
      <c r="Q527" s="14"/>
      <c r="R527" s="14"/>
      <c r="S527" s="14"/>
      <c r="T527" s="14"/>
      <c r="U527" s="14"/>
      <c r="V527" s="14"/>
      <c r="W527" s="14"/>
      <c r="X527" s="14"/>
      <c r="Y527" s="14"/>
      <c r="Z527" s="14"/>
      <c r="AI527" s="53"/>
    </row>
    <row r="528" spans="6:35" ht="12.75">
      <c r="F528" s="14"/>
      <c r="G528" s="14"/>
      <c r="H528" s="53"/>
      <c r="I528" s="14"/>
      <c r="J528" s="14"/>
      <c r="K528" s="14"/>
      <c r="L528" s="14"/>
      <c r="M528" s="14"/>
      <c r="N528" s="14"/>
      <c r="O528" s="14"/>
      <c r="P528" s="14"/>
      <c r="Q528" s="14"/>
      <c r="R528" s="14"/>
      <c r="S528" s="14"/>
      <c r="T528" s="14"/>
      <c r="U528" s="14"/>
      <c r="V528" s="14"/>
      <c r="W528" s="14"/>
      <c r="X528" s="14"/>
      <c r="Y528" s="14"/>
      <c r="Z528" s="14"/>
      <c r="AI528" s="53"/>
    </row>
    <row r="529" spans="6:35" ht="12.75">
      <c r="F529" s="14"/>
      <c r="G529" s="14"/>
      <c r="H529" s="53"/>
      <c r="I529" s="14"/>
      <c r="J529" s="14"/>
      <c r="K529" s="14"/>
      <c r="L529" s="14"/>
      <c r="M529" s="14"/>
      <c r="N529" s="14"/>
      <c r="O529" s="14"/>
      <c r="P529" s="14"/>
      <c r="Q529" s="14"/>
      <c r="R529" s="14"/>
      <c r="S529" s="14"/>
      <c r="T529" s="14"/>
      <c r="U529" s="14"/>
      <c r="V529" s="14"/>
      <c r="W529" s="14"/>
      <c r="X529" s="14"/>
      <c r="Y529" s="14"/>
      <c r="Z529" s="14"/>
      <c r="AI529" s="53"/>
    </row>
    <row r="530" spans="6:35" ht="12.75">
      <c r="F530" s="14"/>
      <c r="G530" s="14"/>
      <c r="H530" s="53"/>
      <c r="I530" s="14"/>
      <c r="J530" s="14"/>
      <c r="K530" s="14"/>
      <c r="L530" s="14"/>
      <c r="M530" s="14"/>
      <c r="N530" s="14"/>
      <c r="O530" s="14"/>
      <c r="P530" s="14"/>
      <c r="Q530" s="14"/>
      <c r="R530" s="14"/>
      <c r="S530" s="14"/>
      <c r="T530" s="14"/>
      <c r="U530" s="14"/>
      <c r="V530" s="14"/>
      <c r="W530" s="14"/>
      <c r="X530" s="14"/>
      <c r="Y530" s="14"/>
      <c r="Z530" s="14"/>
      <c r="AI530" s="53"/>
    </row>
    <row r="531" spans="6:35" ht="12.75">
      <c r="F531" s="14"/>
      <c r="G531" s="14"/>
      <c r="H531" s="53"/>
      <c r="I531" s="14"/>
      <c r="J531" s="14"/>
      <c r="K531" s="14"/>
      <c r="L531" s="14"/>
      <c r="M531" s="14"/>
      <c r="N531" s="14"/>
      <c r="O531" s="14"/>
      <c r="P531" s="14"/>
      <c r="Q531" s="14"/>
      <c r="R531" s="14"/>
      <c r="S531" s="14"/>
      <c r="T531" s="14"/>
      <c r="U531" s="14"/>
      <c r="V531" s="14"/>
      <c r="W531" s="14"/>
      <c r="X531" s="14"/>
      <c r="Y531" s="14"/>
      <c r="Z531" s="14"/>
      <c r="AI531" s="53"/>
    </row>
    <row r="532" spans="6:35" ht="12.75">
      <c r="F532" s="14"/>
      <c r="G532" s="14"/>
      <c r="H532" s="53"/>
      <c r="I532" s="14"/>
      <c r="J532" s="14"/>
      <c r="K532" s="14"/>
      <c r="L532" s="14"/>
      <c r="M532" s="14"/>
      <c r="N532" s="14"/>
      <c r="O532" s="14"/>
      <c r="P532" s="14"/>
      <c r="Q532" s="14"/>
      <c r="R532" s="14"/>
      <c r="S532" s="14"/>
      <c r="T532" s="14"/>
      <c r="U532" s="14"/>
      <c r="V532" s="14"/>
      <c r="W532" s="14"/>
      <c r="X532" s="14"/>
      <c r="Y532" s="14"/>
      <c r="Z532" s="14"/>
      <c r="AI532" s="53"/>
    </row>
    <row r="533" spans="6:35" ht="12.75">
      <c r="F533" s="14"/>
      <c r="G533" s="14"/>
      <c r="H533" s="53"/>
      <c r="I533" s="14"/>
      <c r="J533" s="14"/>
      <c r="K533" s="14"/>
      <c r="L533" s="14"/>
      <c r="M533" s="14"/>
      <c r="N533" s="14"/>
      <c r="O533" s="14"/>
      <c r="P533" s="14"/>
      <c r="Q533" s="14"/>
      <c r="R533" s="14"/>
      <c r="S533" s="14"/>
      <c r="T533" s="14"/>
      <c r="U533" s="14"/>
      <c r="V533" s="14"/>
      <c r="W533" s="14"/>
      <c r="X533" s="14"/>
      <c r="Y533" s="14"/>
      <c r="Z533" s="14"/>
      <c r="AI533" s="53"/>
    </row>
    <row r="534" spans="6:35" ht="12.75">
      <c r="F534" s="14"/>
      <c r="G534" s="14"/>
      <c r="H534" s="53"/>
      <c r="I534" s="14"/>
      <c r="J534" s="14"/>
      <c r="K534" s="14"/>
      <c r="L534" s="14"/>
      <c r="M534" s="14"/>
      <c r="N534" s="14"/>
      <c r="O534" s="14"/>
      <c r="P534" s="14"/>
      <c r="Q534" s="14"/>
      <c r="R534" s="14"/>
      <c r="S534" s="14"/>
      <c r="T534" s="14"/>
      <c r="U534" s="14"/>
      <c r="V534" s="14"/>
      <c r="W534" s="14"/>
      <c r="X534" s="14"/>
      <c r="Y534" s="14"/>
      <c r="Z534" s="14"/>
      <c r="AI534" s="53"/>
    </row>
    <row r="535" spans="6:35" ht="12.75">
      <c r="F535" s="14"/>
      <c r="G535" s="14"/>
      <c r="H535" s="53"/>
      <c r="I535" s="14"/>
      <c r="J535" s="14"/>
      <c r="K535" s="14"/>
      <c r="L535" s="14"/>
      <c r="M535" s="14"/>
      <c r="N535" s="14"/>
      <c r="O535" s="14"/>
      <c r="P535" s="14"/>
      <c r="Q535" s="14"/>
      <c r="R535" s="14"/>
      <c r="S535" s="14"/>
      <c r="T535" s="14"/>
      <c r="U535" s="14"/>
      <c r="V535" s="14"/>
      <c r="W535" s="14"/>
      <c r="X535" s="14"/>
      <c r="Y535" s="14"/>
      <c r="Z535" s="14"/>
      <c r="AI535" s="53"/>
    </row>
    <row r="536" spans="6:35" ht="12.75">
      <c r="F536" s="14"/>
      <c r="G536" s="14"/>
      <c r="H536" s="53"/>
      <c r="I536" s="14"/>
      <c r="J536" s="14"/>
      <c r="K536" s="14"/>
      <c r="L536" s="14"/>
      <c r="M536" s="14"/>
      <c r="N536" s="14"/>
      <c r="O536" s="14"/>
      <c r="P536" s="14"/>
      <c r="Q536" s="14"/>
      <c r="R536" s="14"/>
      <c r="S536" s="14"/>
      <c r="T536" s="14"/>
      <c r="U536" s="14"/>
      <c r="V536" s="14"/>
      <c r="W536" s="14"/>
      <c r="X536" s="14"/>
      <c r="Y536" s="14"/>
      <c r="Z536" s="14"/>
      <c r="AI536" s="53"/>
    </row>
    <row r="537" spans="6:35" ht="12.75">
      <c r="F537" s="14"/>
      <c r="G537" s="14"/>
      <c r="H537" s="53"/>
      <c r="I537" s="14"/>
      <c r="J537" s="14"/>
      <c r="K537" s="14"/>
      <c r="L537" s="14"/>
      <c r="M537" s="14"/>
      <c r="N537" s="14"/>
      <c r="O537" s="14"/>
      <c r="P537" s="14"/>
      <c r="Q537" s="14"/>
      <c r="R537" s="14"/>
      <c r="S537" s="14"/>
      <c r="T537" s="14"/>
      <c r="U537" s="14"/>
      <c r="V537" s="14"/>
      <c r="W537" s="14"/>
      <c r="X537" s="14"/>
      <c r="Y537" s="14"/>
      <c r="Z537" s="14"/>
      <c r="AI537" s="53"/>
    </row>
    <row r="538" spans="6:35" ht="12.75">
      <c r="F538" s="14"/>
      <c r="G538" s="14"/>
      <c r="H538" s="53"/>
      <c r="I538" s="14"/>
      <c r="J538" s="14"/>
      <c r="K538" s="14"/>
      <c r="L538" s="14"/>
      <c r="M538" s="14"/>
      <c r="N538" s="14"/>
      <c r="O538" s="14"/>
      <c r="P538" s="14"/>
      <c r="Q538" s="14"/>
      <c r="R538" s="14"/>
      <c r="S538" s="14"/>
      <c r="T538" s="14"/>
      <c r="U538" s="14"/>
      <c r="V538" s="14"/>
      <c r="W538" s="14"/>
      <c r="X538" s="14"/>
      <c r="Y538" s="14"/>
      <c r="Z538" s="14"/>
      <c r="AI538" s="53"/>
    </row>
    <row r="539" spans="6:35" ht="12.75">
      <c r="F539" s="14"/>
      <c r="G539" s="14"/>
      <c r="H539" s="53"/>
      <c r="I539" s="14"/>
      <c r="J539" s="14"/>
      <c r="K539" s="14"/>
      <c r="L539" s="14"/>
      <c r="M539" s="14"/>
      <c r="N539" s="14"/>
      <c r="O539" s="14"/>
      <c r="P539" s="14"/>
      <c r="Q539" s="14"/>
      <c r="R539" s="14"/>
      <c r="S539" s="14"/>
      <c r="T539" s="14"/>
      <c r="U539" s="14"/>
      <c r="V539" s="14"/>
      <c r="W539" s="14"/>
      <c r="X539" s="14"/>
      <c r="Y539" s="14"/>
      <c r="Z539" s="14"/>
      <c r="AI539" s="53"/>
    </row>
    <row r="540" spans="6:35" ht="12.75">
      <c r="F540" s="14"/>
      <c r="G540" s="14"/>
      <c r="H540" s="53"/>
      <c r="I540" s="14"/>
      <c r="J540" s="14"/>
      <c r="K540" s="14"/>
      <c r="L540" s="14"/>
      <c r="M540" s="14"/>
      <c r="N540" s="14"/>
      <c r="O540" s="14"/>
      <c r="P540" s="14"/>
      <c r="Q540" s="14"/>
      <c r="R540" s="14"/>
      <c r="S540" s="14"/>
      <c r="T540" s="14"/>
      <c r="U540" s="14"/>
      <c r="V540" s="14"/>
      <c r="W540" s="14"/>
      <c r="X540" s="14"/>
      <c r="Y540" s="14"/>
      <c r="Z540" s="14"/>
      <c r="AI540" s="53"/>
    </row>
    <row r="541" spans="6:35" ht="12.75">
      <c r="F541" s="14"/>
      <c r="G541" s="14"/>
      <c r="H541" s="53"/>
      <c r="I541" s="14"/>
      <c r="J541" s="14"/>
      <c r="K541" s="14"/>
      <c r="L541" s="14"/>
      <c r="M541" s="14"/>
      <c r="N541" s="14"/>
      <c r="O541" s="14"/>
      <c r="P541" s="14"/>
      <c r="Q541" s="14"/>
      <c r="R541" s="14"/>
      <c r="S541" s="14"/>
      <c r="T541" s="14"/>
      <c r="U541" s="14"/>
      <c r="V541" s="14"/>
      <c r="W541" s="14"/>
      <c r="X541" s="14"/>
      <c r="Y541" s="14"/>
      <c r="Z541" s="14"/>
      <c r="AI541" s="53"/>
    </row>
    <row r="542" spans="6:35" ht="12.75">
      <c r="F542" s="14"/>
      <c r="G542" s="14"/>
      <c r="H542" s="53"/>
      <c r="I542" s="14"/>
      <c r="J542" s="14"/>
      <c r="K542" s="14"/>
      <c r="L542" s="14"/>
      <c r="M542" s="14"/>
      <c r="N542" s="14"/>
      <c r="O542" s="14"/>
      <c r="P542" s="14"/>
      <c r="Q542" s="14"/>
      <c r="R542" s="14"/>
      <c r="S542" s="14"/>
      <c r="T542" s="14"/>
      <c r="U542" s="14"/>
      <c r="V542" s="14"/>
      <c r="W542" s="14"/>
      <c r="X542" s="14"/>
      <c r="Y542" s="14"/>
      <c r="Z542" s="14"/>
      <c r="AI542" s="53"/>
    </row>
    <row r="543" spans="6:35" ht="12.75">
      <c r="F543" s="14"/>
      <c r="G543" s="14"/>
      <c r="H543" s="53"/>
      <c r="I543" s="14"/>
      <c r="J543" s="14"/>
      <c r="K543" s="14"/>
      <c r="L543" s="14"/>
      <c r="M543" s="14"/>
      <c r="N543" s="14"/>
      <c r="O543" s="14"/>
      <c r="P543" s="14"/>
      <c r="Q543" s="14"/>
      <c r="R543" s="14"/>
      <c r="S543" s="14"/>
      <c r="T543" s="14"/>
      <c r="U543" s="14"/>
      <c r="V543" s="14"/>
      <c r="W543" s="14"/>
      <c r="X543" s="14"/>
      <c r="Y543" s="14"/>
      <c r="Z543" s="14"/>
      <c r="AI543" s="53"/>
    </row>
    <row r="544" spans="6:35" ht="12.75">
      <c r="F544" s="14"/>
      <c r="G544" s="14"/>
      <c r="H544" s="53"/>
      <c r="I544" s="14"/>
      <c r="J544" s="14"/>
      <c r="K544" s="14"/>
      <c r="L544" s="14"/>
      <c r="M544" s="14"/>
      <c r="N544" s="14"/>
      <c r="O544" s="14"/>
      <c r="P544" s="14"/>
      <c r="Q544" s="14"/>
      <c r="R544" s="14"/>
      <c r="S544" s="14"/>
      <c r="T544" s="14"/>
      <c r="U544" s="14"/>
      <c r="V544" s="14"/>
      <c r="W544" s="14"/>
      <c r="X544" s="14"/>
      <c r="Y544" s="14"/>
      <c r="Z544" s="14"/>
      <c r="AI544" s="53"/>
    </row>
    <row r="545" spans="6:35" ht="12.75">
      <c r="F545" s="14"/>
      <c r="G545" s="14"/>
      <c r="H545" s="53"/>
      <c r="I545" s="14"/>
      <c r="J545" s="14"/>
      <c r="K545" s="14"/>
      <c r="L545" s="14"/>
      <c r="M545" s="14"/>
      <c r="N545" s="14"/>
      <c r="O545" s="14"/>
      <c r="P545" s="14"/>
      <c r="Q545" s="14"/>
      <c r="R545" s="14"/>
      <c r="S545" s="14"/>
      <c r="T545" s="14"/>
      <c r="U545" s="14"/>
      <c r="V545" s="14"/>
      <c r="W545" s="14"/>
      <c r="X545" s="14"/>
      <c r="Y545" s="14"/>
      <c r="Z545" s="14"/>
      <c r="AI545" s="53"/>
    </row>
    <row r="546" spans="6:35" ht="12.75">
      <c r="F546" s="14"/>
      <c r="G546" s="14"/>
      <c r="H546" s="53"/>
      <c r="I546" s="14"/>
      <c r="J546" s="14"/>
      <c r="K546" s="14"/>
      <c r="L546" s="14"/>
      <c r="M546" s="14"/>
      <c r="N546" s="14"/>
      <c r="O546" s="14"/>
      <c r="P546" s="14"/>
      <c r="Q546" s="14"/>
      <c r="R546" s="14"/>
      <c r="S546" s="14"/>
      <c r="T546" s="14"/>
      <c r="U546" s="14"/>
      <c r="V546" s="14"/>
      <c r="W546" s="14"/>
      <c r="X546" s="14"/>
      <c r="Y546" s="14"/>
      <c r="Z546" s="14"/>
      <c r="AI546" s="53"/>
    </row>
    <row r="547" spans="6:35" ht="12.75">
      <c r="F547" s="14"/>
      <c r="G547" s="14"/>
      <c r="H547" s="53"/>
      <c r="I547" s="14"/>
      <c r="J547" s="14"/>
      <c r="K547" s="14"/>
      <c r="L547" s="14"/>
      <c r="M547" s="14"/>
      <c r="N547" s="14"/>
      <c r="O547" s="14"/>
      <c r="P547" s="14"/>
      <c r="Q547" s="14"/>
      <c r="R547" s="14"/>
      <c r="S547" s="14"/>
      <c r="T547" s="14"/>
      <c r="U547" s="14"/>
      <c r="V547" s="14"/>
      <c r="W547" s="14"/>
      <c r="X547" s="14"/>
      <c r="Y547" s="14"/>
      <c r="Z547" s="14"/>
      <c r="AI547" s="53"/>
    </row>
    <row r="548" spans="6:35" ht="12.75">
      <c r="F548" s="14"/>
      <c r="G548" s="14"/>
      <c r="H548" s="53"/>
      <c r="I548" s="14"/>
      <c r="J548" s="14"/>
      <c r="K548" s="14"/>
      <c r="L548" s="14"/>
      <c r="M548" s="14"/>
      <c r="N548" s="14"/>
      <c r="O548" s="14"/>
      <c r="P548" s="14"/>
      <c r="Q548" s="14"/>
      <c r="R548" s="14"/>
      <c r="S548" s="14"/>
      <c r="T548" s="14"/>
      <c r="U548" s="14"/>
      <c r="V548" s="14"/>
      <c r="W548" s="14"/>
      <c r="X548" s="14"/>
      <c r="Y548" s="14"/>
      <c r="Z548" s="14"/>
      <c r="AI548" s="53"/>
    </row>
    <row r="549" spans="6:35" ht="12.75">
      <c r="F549" s="14"/>
      <c r="G549" s="14"/>
      <c r="H549" s="53"/>
      <c r="I549" s="14"/>
      <c r="J549" s="14"/>
      <c r="K549" s="14"/>
      <c r="L549" s="14"/>
      <c r="M549" s="14"/>
      <c r="N549" s="14"/>
      <c r="O549" s="14"/>
      <c r="P549" s="14"/>
      <c r="Q549" s="14"/>
      <c r="R549" s="14"/>
      <c r="S549" s="14"/>
      <c r="T549" s="14"/>
      <c r="U549" s="14"/>
      <c r="V549" s="14"/>
      <c r="W549" s="14"/>
      <c r="X549" s="14"/>
      <c r="Y549" s="14"/>
      <c r="Z549" s="14"/>
      <c r="AI549" s="53"/>
    </row>
    <row r="550" spans="6:35" ht="12.75">
      <c r="F550" s="14"/>
      <c r="G550" s="14"/>
      <c r="H550" s="53"/>
      <c r="I550" s="14"/>
      <c r="J550" s="14"/>
      <c r="K550" s="14"/>
      <c r="L550" s="14"/>
      <c r="M550" s="14"/>
      <c r="N550" s="14"/>
      <c r="O550" s="14"/>
      <c r="P550" s="14"/>
      <c r="Q550" s="14"/>
      <c r="R550" s="14"/>
      <c r="S550" s="14"/>
      <c r="T550" s="14"/>
      <c r="U550" s="14"/>
      <c r="V550" s="14"/>
      <c r="W550" s="14"/>
      <c r="X550" s="14"/>
      <c r="Y550" s="14"/>
      <c r="Z550" s="14"/>
      <c r="AI550" s="53"/>
    </row>
    <row r="551" spans="6:35" ht="12.75">
      <c r="F551" s="14"/>
      <c r="G551" s="14"/>
      <c r="H551" s="53"/>
      <c r="I551" s="14"/>
      <c r="J551" s="14"/>
      <c r="K551" s="14"/>
      <c r="L551" s="14"/>
      <c r="M551" s="14"/>
      <c r="N551" s="14"/>
      <c r="O551" s="14"/>
      <c r="P551" s="14"/>
      <c r="Q551" s="14"/>
      <c r="R551" s="14"/>
      <c r="S551" s="14"/>
      <c r="T551" s="14"/>
      <c r="U551" s="14"/>
      <c r="V551" s="14"/>
      <c r="W551" s="14"/>
      <c r="X551" s="14"/>
      <c r="Y551" s="14"/>
      <c r="Z551" s="14"/>
      <c r="AI551" s="53"/>
    </row>
    <row r="552" spans="6:35" ht="12.75">
      <c r="F552" s="14"/>
      <c r="G552" s="14"/>
      <c r="H552" s="53"/>
      <c r="I552" s="14"/>
      <c r="J552" s="14"/>
      <c r="K552" s="14"/>
      <c r="L552" s="14"/>
      <c r="M552" s="14"/>
      <c r="N552" s="14"/>
      <c r="O552" s="14"/>
      <c r="P552" s="14"/>
      <c r="Q552" s="14"/>
      <c r="R552" s="14"/>
      <c r="S552" s="14"/>
      <c r="T552" s="14"/>
      <c r="U552" s="14"/>
      <c r="V552" s="14"/>
      <c r="W552" s="14"/>
      <c r="X552" s="14"/>
      <c r="Y552" s="14"/>
      <c r="Z552" s="14"/>
      <c r="AI552" s="53"/>
    </row>
    <row r="553" spans="6:35" ht="12.75">
      <c r="F553" s="14"/>
      <c r="G553" s="14"/>
      <c r="H553" s="53"/>
      <c r="I553" s="14"/>
      <c r="J553" s="14"/>
      <c r="K553" s="14"/>
      <c r="L553" s="14"/>
      <c r="M553" s="14"/>
      <c r="N553" s="14"/>
      <c r="O553" s="14"/>
      <c r="P553" s="14"/>
      <c r="Q553" s="14"/>
      <c r="R553" s="14"/>
      <c r="S553" s="14"/>
      <c r="T553" s="14"/>
      <c r="U553" s="14"/>
      <c r="V553" s="14"/>
      <c r="W553" s="14"/>
      <c r="X553" s="14"/>
      <c r="Y553" s="14"/>
      <c r="Z553" s="14"/>
      <c r="AI553" s="53"/>
    </row>
    <row r="554" spans="6:35" ht="12.75">
      <c r="F554" s="14"/>
      <c r="G554" s="14"/>
      <c r="H554" s="53"/>
      <c r="I554" s="14"/>
      <c r="J554" s="14"/>
      <c r="K554" s="14"/>
      <c r="L554" s="14"/>
      <c r="M554" s="14"/>
      <c r="N554" s="14"/>
      <c r="O554" s="14"/>
      <c r="P554" s="14"/>
      <c r="Q554" s="14"/>
      <c r="R554" s="14"/>
      <c r="S554" s="14"/>
      <c r="T554" s="14"/>
      <c r="U554" s="14"/>
      <c r="V554" s="14"/>
      <c r="W554" s="14"/>
      <c r="X554" s="14"/>
      <c r="Y554" s="14"/>
      <c r="Z554" s="14"/>
      <c r="AI554" s="53"/>
    </row>
    <row r="555" spans="6:35" ht="12.75">
      <c r="F555" s="14"/>
      <c r="G555" s="14"/>
      <c r="H555" s="53"/>
      <c r="I555" s="14"/>
      <c r="J555" s="14"/>
      <c r="K555" s="14"/>
      <c r="L555" s="14"/>
      <c r="M555" s="14"/>
      <c r="N555" s="14"/>
      <c r="O555" s="14"/>
      <c r="P555" s="14"/>
      <c r="Q555" s="14"/>
      <c r="R555" s="14"/>
      <c r="S555" s="14"/>
      <c r="T555" s="14"/>
      <c r="U555" s="14"/>
      <c r="V555" s="14"/>
      <c r="W555" s="14"/>
      <c r="X555" s="14"/>
      <c r="Y555" s="14"/>
      <c r="Z555" s="14"/>
      <c r="AI555" s="53"/>
    </row>
    <row r="556" spans="6:35" ht="12.75">
      <c r="F556" s="14"/>
      <c r="G556" s="14"/>
      <c r="H556" s="53"/>
      <c r="I556" s="14"/>
      <c r="J556" s="14"/>
      <c r="K556" s="14"/>
      <c r="L556" s="14"/>
      <c r="M556" s="14"/>
      <c r="N556" s="14"/>
      <c r="O556" s="14"/>
      <c r="P556" s="14"/>
      <c r="Q556" s="14"/>
      <c r="R556" s="14"/>
      <c r="S556" s="14"/>
      <c r="T556" s="14"/>
      <c r="U556" s="14"/>
      <c r="V556" s="14"/>
      <c r="W556" s="14"/>
      <c r="X556" s="14"/>
      <c r="Y556" s="14"/>
      <c r="Z556" s="14"/>
      <c r="AI556" s="53"/>
    </row>
    <row r="557" spans="6:35" ht="12.75">
      <c r="F557" s="14"/>
      <c r="G557" s="14"/>
      <c r="H557" s="53"/>
      <c r="I557" s="14"/>
      <c r="J557" s="14"/>
      <c r="K557" s="14"/>
      <c r="L557" s="14"/>
      <c r="M557" s="14"/>
      <c r="N557" s="14"/>
      <c r="O557" s="14"/>
      <c r="P557" s="14"/>
      <c r="Q557" s="14"/>
      <c r="R557" s="14"/>
      <c r="S557" s="14"/>
      <c r="T557" s="14"/>
      <c r="U557" s="14"/>
      <c r="V557" s="14"/>
      <c r="W557" s="14"/>
      <c r="X557" s="14"/>
      <c r="Y557" s="14"/>
      <c r="Z557" s="14"/>
      <c r="AI557" s="53"/>
    </row>
    <row r="558" spans="6:35" ht="12.75">
      <c r="F558" s="14"/>
      <c r="G558" s="14"/>
      <c r="H558" s="53"/>
      <c r="I558" s="14"/>
      <c r="J558" s="14"/>
      <c r="K558" s="14"/>
      <c r="L558" s="14"/>
      <c r="M558" s="14"/>
      <c r="N558" s="14"/>
      <c r="O558" s="14"/>
      <c r="P558" s="14"/>
      <c r="Q558" s="14"/>
      <c r="R558" s="14"/>
      <c r="S558" s="14"/>
      <c r="T558" s="14"/>
      <c r="U558" s="14"/>
      <c r="V558" s="14"/>
      <c r="W558" s="14"/>
      <c r="X558" s="14"/>
      <c r="Y558" s="14"/>
      <c r="Z558" s="14"/>
      <c r="AI558" s="53"/>
    </row>
    <row r="559" spans="6:35" ht="12.75">
      <c r="F559" s="14"/>
      <c r="G559" s="14"/>
      <c r="H559" s="53"/>
      <c r="I559" s="14"/>
      <c r="J559" s="14"/>
      <c r="K559" s="14"/>
      <c r="L559" s="14"/>
      <c r="M559" s="14"/>
      <c r="N559" s="14"/>
      <c r="O559" s="14"/>
      <c r="P559" s="14"/>
      <c r="Q559" s="14"/>
      <c r="R559" s="14"/>
      <c r="S559" s="14"/>
      <c r="T559" s="14"/>
      <c r="U559" s="14"/>
      <c r="V559" s="14"/>
      <c r="W559" s="14"/>
      <c r="X559" s="14"/>
      <c r="Y559" s="14"/>
      <c r="Z559" s="14"/>
      <c r="AI559" s="53"/>
    </row>
    <row r="560" spans="6:35" ht="12.75">
      <c r="F560" s="14"/>
      <c r="G560" s="14"/>
      <c r="H560" s="53"/>
      <c r="I560" s="14"/>
      <c r="J560" s="14"/>
      <c r="K560" s="14"/>
      <c r="L560" s="14"/>
      <c r="M560" s="14"/>
      <c r="N560" s="14"/>
      <c r="O560" s="14"/>
      <c r="P560" s="14"/>
      <c r="Q560" s="14"/>
      <c r="R560" s="14"/>
      <c r="S560" s="14"/>
      <c r="T560" s="14"/>
      <c r="U560" s="14"/>
      <c r="V560" s="14"/>
      <c r="W560" s="14"/>
      <c r="X560" s="14"/>
      <c r="Y560" s="14"/>
      <c r="Z560" s="14"/>
      <c r="AI560" s="53"/>
    </row>
    <row r="561" spans="6:35" ht="12.75">
      <c r="F561" s="14"/>
      <c r="G561" s="14"/>
      <c r="H561" s="53"/>
      <c r="I561" s="14"/>
      <c r="J561" s="14"/>
      <c r="K561" s="14"/>
      <c r="L561" s="14"/>
      <c r="M561" s="14"/>
      <c r="N561" s="14"/>
      <c r="O561" s="14"/>
      <c r="P561" s="14"/>
      <c r="Q561" s="14"/>
      <c r="R561" s="14"/>
      <c r="S561" s="14"/>
      <c r="T561" s="14"/>
      <c r="U561" s="14"/>
      <c r="V561" s="14"/>
      <c r="W561" s="14"/>
      <c r="X561" s="14"/>
      <c r="Y561" s="14"/>
      <c r="Z561" s="14"/>
      <c r="AI561" s="53"/>
    </row>
    <row r="562" spans="6:35" ht="12.75">
      <c r="F562" s="14"/>
      <c r="G562" s="14"/>
      <c r="H562" s="53"/>
      <c r="I562" s="14"/>
      <c r="J562" s="14"/>
      <c r="K562" s="14"/>
      <c r="L562" s="14"/>
      <c r="M562" s="14"/>
      <c r="N562" s="14"/>
      <c r="O562" s="14"/>
      <c r="P562" s="14"/>
      <c r="Q562" s="14"/>
      <c r="R562" s="14"/>
      <c r="S562" s="14"/>
      <c r="T562" s="14"/>
      <c r="U562" s="14"/>
      <c r="V562" s="14"/>
      <c r="W562" s="14"/>
      <c r="X562" s="14"/>
      <c r="Y562" s="14"/>
      <c r="Z562" s="14"/>
      <c r="AI562" s="53"/>
    </row>
    <row r="563" spans="6:35" ht="12.75">
      <c r="F563" s="14"/>
      <c r="G563" s="14"/>
      <c r="H563" s="53"/>
      <c r="I563" s="14"/>
      <c r="J563" s="14"/>
      <c r="K563" s="14"/>
      <c r="L563" s="14"/>
      <c r="M563" s="14"/>
      <c r="N563" s="14"/>
      <c r="O563" s="14"/>
      <c r="P563" s="14"/>
      <c r="Q563" s="14"/>
      <c r="R563" s="14"/>
      <c r="S563" s="14"/>
      <c r="T563" s="14"/>
      <c r="U563" s="14"/>
      <c r="V563" s="14"/>
      <c r="W563" s="14"/>
      <c r="X563" s="14"/>
      <c r="Y563" s="14"/>
      <c r="Z563" s="14"/>
      <c r="AI563" s="53"/>
    </row>
    <row r="564" spans="6:35" ht="12.75">
      <c r="F564" s="14"/>
      <c r="G564" s="14"/>
      <c r="H564" s="53"/>
      <c r="I564" s="14"/>
      <c r="J564" s="14"/>
      <c r="K564" s="14"/>
      <c r="L564" s="14"/>
      <c r="M564" s="14"/>
      <c r="N564" s="14"/>
      <c r="O564" s="14"/>
      <c r="P564" s="14"/>
      <c r="Q564" s="14"/>
      <c r="R564" s="14"/>
      <c r="S564" s="14"/>
      <c r="T564" s="14"/>
      <c r="U564" s="14"/>
      <c r="V564" s="14"/>
      <c r="W564" s="14"/>
      <c r="X564" s="14"/>
      <c r="Y564" s="14"/>
      <c r="Z564" s="14"/>
      <c r="AI564" s="53"/>
    </row>
    <row r="565" spans="6:35" ht="12.75">
      <c r="F565" s="14"/>
      <c r="G565" s="14"/>
      <c r="H565" s="53"/>
      <c r="I565" s="14"/>
      <c r="J565" s="14"/>
      <c r="K565" s="14"/>
      <c r="L565" s="14"/>
      <c r="M565" s="14"/>
      <c r="N565" s="14"/>
      <c r="O565" s="14"/>
      <c r="P565" s="14"/>
      <c r="Q565" s="14"/>
      <c r="R565" s="14"/>
      <c r="S565" s="14"/>
      <c r="T565" s="14"/>
      <c r="U565" s="14"/>
      <c r="V565" s="14"/>
      <c r="W565" s="14"/>
      <c r="X565" s="14"/>
      <c r="Y565" s="14"/>
      <c r="Z565" s="14"/>
      <c r="AI565" s="53"/>
    </row>
    <row r="566" spans="6:35" ht="12.75">
      <c r="F566" s="14"/>
      <c r="G566" s="14"/>
      <c r="H566" s="53"/>
      <c r="I566" s="14"/>
      <c r="J566" s="14"/>
      <c r="K566" s="14"/>
      <c r="L566" s="14"/>
      <c r="M566" s="14"/>
      <c r="N566" s="14"/>
      <c r="O566" s="14"/>
      <c r="P566" s="14"/>
      <c r="Q566" s="14"/>
      <c r="R566" s="14"/>
      <c r="S566" s="14"/>
      <c r="T566" s="14"/>
      <c r="U566" s="14"/>
      <c r="V566" s="14"/>
      <c r="W566" s="14"/>
      <c r="X566" s="14"/>
      <c r="Y566" s="14"/>
      <c r="Z566" s="14"/>
      <c r="AI566" s="53"/>
    </row>
    <row r="567" spans="6:35" ht="12.75">
      <c r="F567" s="14"/>
      <c r="G567" s="14"/>
      <c r="H567" s="53"/>
      <c r="I567" s="14"/>
      <c r="J567" s="14"/>
      <c r="K567" s="14"/>
      <c r="L567" s="14"/>
      <c r="M567" s="14"/>
      <c r="N567" s="14"/>
      <c r="O567" s="14"/>
      <c r="P567" s="14"/>
      <c r="Q567" s="14"/>
      <c r="R567" s="14"/>
      <c r="S567" s="14"/>
      <c r="T567" s="14"/>
      <c r="U567" s="14"/>
      <c r="V567" s="14"/>
      <c r="W567" s="14"/>
      <c r="X567" s="14"/>
      <c r="Y567" s="14"/>
      <c r="Z567" s="14"/>
      <c r="AI567" s="53"/>
    </row>
    <row r="568" spans="6:35" ht="12.75">
      <c r="F568" s="14"/>
      <c r="G568" s="14"/>
      <c r="H568" s="53"/>
      <c r="I568" s="14"/>
      <c r="J568" s="14"/>
      <c r="K568" s="14"/>
      <c r="L568" s="14"/>
      <c r="M568" s="14"/>
      <c r="N568" s="14"/>
      <c r="O568" s="14"/>
      <c r="P568" s="14"/>
      <c r="Q568" s="14"/>
      <c r="R568" s="14"/>
      <c r="S568" s="14"/>
      <c r="T568" s="14"/>
      <c r="U568" s="14"/>
      <c r="V568" s="14"/>
      <c r="W568" s="14"/>
      <c r="X568" s="14"/>
      <c r="Y568" s="14"/>
      <c r="Z568" s="14"/>
      <c r="AI568" s="53"/>
    </row>
    <row r="569" spans="6:35" ht="12.75">
      <c r="F569" s="14"/>
      <c r="G569" s="14"/>
      <c r="H569" s="53"/>
      <c r="I569" s="14"/>
      <c r="J569" s="14"/>
      <c r="K569" s="14"/>
      <c r="L569" s="14"/>
      <c r="M569" s="14"/>
      <c r="N569" s="14"/>
      <c r="O569" s="14"/>
      <c r="P569" s="14"/>
      <c r="Q569" s="14"/>
      <c r="R569" s="14"/>
      <c r="S569" s="14"/>
      <c r="T569" s="14"/>
      <c r="U569" s="14"/>
      <c r="V569" s="14"/>
      <c r="W569" s="14"/>
      <c r="X569" s="14"/>
      <c r="Y569" s="14"/>
      <c r="Z569" s="14"/>
      <c r="AI569" s="53"/>
    </row>
    <row r="570" spans="6:35" ht="12.75">
      <c r="F570" s="14"/>
      <c r="G570" s="14"/>
      <c r="H570" s="53"/>
      <c r="I570" s="14"/>
      <c r="J570" s="14"/>
      <c r="K570" s="14"/>
      <c r="L570" s="14"/>
      <c r="M570" s="14"/>
      <c r="N570" s="14"/>
      <c r="O570" s="14"/>
      <c r="P570" s="14"/>
      <c r="Q570" s="14"/>
      <c r="R570" s="14"/>
      <c r="S570" s="14"/>
      <c r="T570" s="14"/>
      <c r="U570" s="14"/>
      <c r="V570" s="14"/>
      <c r="W570" s="14"/>
      <c r="X570" s="14"/>
      <c r="Y570" s="14"/>
      <c r="Z570" s="14"/>
      <c r="AI570" s="53"/>
    </row>
    <row r="571" spans="6:35" ht="12.75">
      <c r="F571" s="14"/>
      <c r="G571" s="14"/>
      <c r="H571" s="53"/>
      <c r="I571" s="14"/>
      <c r="J571" s="14"/>
      <c r="K571" s="14"/>
      <c r="L571" s="14"/>
      <c r="M571" s="14"/>
      <c r="N571" s="14"/>
      <c r="O571" s="14"/>
      <c r="P571" s="14"/>
      <c r="Q571" s="14"/>
      <c r="R571" s="14"/>
      <c r="S571" s="14"/>
      <c r="T571" s="14"/>
      <c r="U571" s="14"/>
      <c r="V571" s="14"/>
      <c r="W571" s="14"/>
      <c r="X571" s="14"/>
      <c r="Y571" s="14"/>
      <c r="Z571" s="14"/>
      <c r="AI571" s="53"/>
    </row>
    <row r="572" spans="6:35" ht="12.75">
      <c r="F572" s="14"/>
      <c r="G572" s="14"/>
      <c r="H572" s="53"/>
      <c r="I572" s="14"/>
      <c r="J572" s="14"/>
      <c r="K572" s="14"/>
      <c r="L572" s="14"/>
      <c r="M572" s="14"/>
      <c r="N572" s="14"/>
      <c r="O572" s="14"/>
      <c r="P572" s="14"/>
      <c r="Q572" s="14"/>
      <c r="R572" s="14"/>
      <c r="S572" s="14"/>
      <c r="T572" s="14"/>
      <c r="U572" s="14"/>
      <c r="V572" s="14"/>
      <c r="W572" s="14"/>
      <c r="X572" s="14"/>
      <c r="Y572" s="14"/>
      <c r="Z572" s="14"/>
      <c r="AI572" s="53"/>
    </row>
    <row r="573" spans="6:35" ht="12.75">
      <c r="F573" s="14"/>
      <c r="G573" s="14"/>
      <c r="H573" s="53"/>
      <c r="I573" s="14"/>
      <c r="J573" s="14"/>
      <c r="K573" s="14"/>
      <c r="L573" s="14"/>
      <c r="M573" s="14"/>
      <c r="N573" s="14"/>
      <c r="O573" s="14"/>
      <c r="P573" s="14"/>
      <c r="Q573" s="14"/>
      <c r="R573" s="14"/>
      <c r="S573" s="14"/>
      <c r="T573" s="14"/>
      <c r="U573" s="14"/>
      <c r="V573" s="14"/>
      <c r="W573" s="14"/>
      <c r="X573" s="14"/>
      <c r="Y573" s="14"/>
      <c r="Z573" s="14"/>
      <c r="AI573" s="53"/>
    </row>
    <row r="574" spans="6:35" ht="12.75">
      <c r="F574" s="14"/>
      <c r="G574" s="14"/>
      <c r="H574" s="53"/>
      <c r="I574" s="14"/>
      <c r="J574" s="14"/>
      <c r="K574" s="14"/>
      <c r="L574" s="14"/>
      <c r="M574" s="14"/>
      <c r="N574" s="14"/>
      <c r="O574" s="14"/>
      <c r="P574" s="14"/>
      <c r="Q574" s="14"/>
      <c r="R574" s="14"/>
      <c r="S574" s="14"/>
      <c r="T574" s="14"/>
      <c r="U574" s="14"/>
      <c r="V574" s="14"/>
      <c r="W574" s="14"/>
      <c r="X574" s="14"/>
      <c r="Y574" s="14"/>
      <c r="Z574" s="14"/>
      <c r="AI574" s="53"/>
    </row>
    <row r="575" spans="6:35" ht="12.75">
      <c r="F575" s="14"/>
      <c r="G575" s="14"/>
      <c r="H575" s="53"/>
      <c r="I575" s="14"/>
      <c r="J575" s="14"/>
      <c r="K575" s="14"/>
      <c r="L575" s="14"/>
      <c r="M575" s="14"/>
      <c r="N575" s="14"/>
      <c r="O575" s="14"/>
      <c r="P575" s="14"/>
      <c r="Q575" s="14"/>
      <c r="R575" s="14"/>
      <c r="S575" s="14"/>
      <c r="T575" s="14"/>
      <c r="U575" s="14"/>
      <c r="V575" s="14"/>
      <c r="W575" s="14"/>
      <c r="X575" s="14"/>
      <c r="Y575" s="14"/>
      <c r="Z575" s="14"/>
      <c r="AI575" s="53"/>
    </row>
    <row r="576" spans="6:35" ht="12.75">
      <c r="F576" s="14"/>
      <c r="G576" s="14"/>
      <c r="H576" s="53"/>
      <c r="I576" s="14"/>
      <c r="J576" s="14"/>
      <c r="K576" s="14"/>
      <c r="L576" s="14"/>
      <c r="M576" s="14"/>
      <c r="N576" s="14"/>
      <c r="O576" s="14"/>
      <c r="P576" s="14"/>
      <c r="Q576" s="14"/>
      <c r="R576" s="14"/>
      <c r="S576" s="14"/>
      <c r="T576" s="14"/>
      <c r="U576" s="14"/>
      <c r="V576" s="14"/>
      <c r="W576" s="14"/>
      <c r="X576" s="14"/>
      <c r="Y576" s="14"/>
      <c r="Z576" s="14"/>
      <c r="AI576" s="53"/>
    </row>
    <row r="577" spans="6:35" ht="12.75">
      <c r="F577" s="14"/>
      <c r="G577" s="14"/>
      <c r="H577" s="53"/>
      <c r="I577" s="14"/>
      <c r="J577" s="14"/>
      <c r="K577" s="14"/>
      <c r="L577" s="14"/>
      <c r="M577" s="14"/>
      <c r="N577" s="14"/>
      <c r="O577" s="14"/>
      <c r="P577" s="14"/>
      <c r="Q577" s="14"/>
      <c r="R577" s="14"/>
      <c r="S577" s="14"/>
      <c r="T577" s="14"/>
      <c r="U577" s="14"/>
      <c r="V577" s="14"/>
      <c r="W577" s="14"/>
      <c r="X577" s="14"/>
      <c r="Y577" s="14"/>
      <c r="Z577" s="14"/>
      <c r="AI577" s="53"/>
    </row>
    <row r="578" spans="6:35" ht="12.75">
      <c r="F578" s="14"/>
      <c r="G578" s="14"/>
      <c r="H578" s="53"/>
      <c r="I578" s="14"/>
      <c r="J578" s="14"/>
      <c r="K578" s="14"/>
      <c r="L578" s="14"/>
      <c r="M578" s="14"/>
      <c r="N578" s="14"/>
      <c r="O578" s="14"/>
      <c r="P578" s="14"/>
      <c r="Q578" s="14"/>
      <c r="R578" s="14"/>
      <c r="S578" s="14"/>
      <c r="T578" s="14"/>
      <c r="U578" s="14"/>
      <c r="V578" s="14"/>
      <c r="W578" s="14"/>
      <c r="X578" s="14"/>
      <c r="Y578" s="14"/>
      <c r="Z578" s="14"/>
      <c r="AI578" s="53"/>
    </row>
    <row r="579" spans="6:35" ht="12.75">
      <c r="F579" s="14"/>
      <c r="G579" s="14"/>
      <c r="H579" s="53"/>
      <c r="I579" s="14"/>
      <c r="J579" s="14"/>
      <c r="K579" s="14"/>
      <c r="L579" s="14"/>
      <c r="M579" s="14"/>
      <c r="N579" s="14"/>
      <c r="O579" s="14"/>
      <c r="P579" s="14"/>
      <c r="Q579" s="14"/>
      <c r="R579" s="14"/>
      <c r="S579" s="14"/>
      <c r="T579" s="14"/>
      <c r="U579" s="14"/>
      <c r="V579" s="14"/>
      <c r="W579" s="14"/>
      <c r="X579" s="14"/>
      <c r="Y579" s="14"/>
      <c r="Z579" s="14"/>
      <c r="AI579" s="53"/>
    </row>
    <row r="580" spans="6:35" ht="12.75">
      <c r="F580" s="14"/>
      <c r="G580" s="14"/>
      <c r="H580" s="53"/>
      <c r="I580" s="14"/>
      <c r="J580" s="14"/>
      <c r="K580" s="14"/>
      <c r="L580" s="14"/>
      <c r="M580" s="14"/>
      <c r="N580" s="14"/>
      <c r="O580" s="14"/>
      <c r="P580" s="14"/>
      <c r="Q580" s="14"/>
      <c r="R580" s="14"/>
      <c r="S580" s="14"/>
      <c r="T580" s="14"/>
      <c r="U580" s="14"/>
      <c r="V580" s="14"/>
      <c r="W580" s="14"/>
      <c r="X580" s="14"/>
      <c r="Y580" s="14"/>
      <c r="Z580" s="14"/>
      <c r="AI580" s="53"/>
    </row>
    <row r="581" spans="6:35" ht="12.75">
      <c r="F581" s="14"/>
      <c r="G581" s="14"/>
      <c r="H581" s="53"/>
      <c r="I581" s="14"/>
      <c r="J581" s="14"/>
      <c r="K581" s="14"/>
      <c r="L581" s="14"/>
      <c r="M581" s="14"/>
      <c r="N581" s="14"/>
      <c r="O581" s="14"/>
      <c r="P581" s="14"/>
      <c r="Q581" s="14"/>
      <c r="R581" s="14"/>
      <c r="S581" s="14"/>
      <c r="T581" s="14"/>
      <c r="U581" s="14"/>
      <c r="V581" s="14"/>
      <c r="W581" s="14"/>
      <c r="X581" s="14"/>
      <c r="Y581" s="14"/>
      <c r="Z581" s="14"/>
      <c r="AI581" s="53"/>
    </row>
    <row r="582" spans="6:35" ht="12.75">
      <c r="F582" s="14"/>
      <c r="G582" s="14"/>
      <c r="H582" s="53"/>
      <c r="I582" s="14"/>
      <c r="J582" s="14"/>
      <c r="K582" s="14"/>
      <c r="L582" s="14"/>
      <c r="M582" s="14"/>
      <c r="N582" s="14"/>
      <c r="O582" s="14"/>
      <c r="P582" s="14"/>
      <c r="Q582" s="14"/>
      <c r="R582" s="14"/>
      <c r="S582" s="14"/>
      <c r="T582" s="14"/>
      <c r="U582" s="14"/>
      <c r="V582" s="14"/>
      <c r="W582" s="14"/>
      <c r="X582" s="14"/>
      <c r="Y582" s="14"/>
      <c r="Z582" s="14"/>
      <c r="AI582" s="53"/>
    </row>
    <row r="583" spans="6:35" ht="12.75">
      <c r="F583" s="14"/>
      <c r="G583" s="14"/>
      <c r="H583" s="53"/>
      <c r="I583" s="14"/>
      <c r="J583" s="14"/>
      <c r="K583" s="14"/>
      <c r="L583" s="14"/>
      <c r="M583" s="14"/>
      <c r="N583" s="14"/>
      <c r="O583" s="14"/>
      <c r="P583" s="14"/>
      <c r="Q583" s="14"/>
      <c r="R583" s="14"/>
      <c r="S583" s="14"/>
      <c r="T583" s="14"/>
      <c r="U583" s="14"/>
      <c r="V583" s="14"/>
      <c r="W583" s="14"/>
      <c r="X583" s="14"/>
      <c r="Y583" s="14"/>
      <c r="Z583" s="14"/>
      <c r="AI583" s="53"/>
    </row>
    <row r="584" spans="6:35" ht="12.75">
      <c r="F584" s="14"/>
      <c r="G584" s="14"/>
      <c r="H584" s="53"/>
      <c r="I584" s="14"/>
      <c r="J584" s="14"/>
      <c r="K584" s="14"/>
      <c r="L584" s="14"/>
      <c r="M584" s="14"/>
      <c r="N584" s="14"/>
      <c r="O584" s="14"/>
      <c r="P584" s="14"/>
      <c r="Q584" s="14"/>
      <c r="R584" s="14"/>
      <c r="S584" s="14"/>
      <c r="T584" s="14"/>
      <c r="U584" s="14"/>
      <c r="V584" s="14"/>
      <c r="W584" s="14"/>
      <c r="X584" s="14"/>
      <c r="Y584" s="14"/>
      <c r="Z584" s="14"/>
      <c r="AI584" s="53"/>
    </row>
    <row r="585" spans="6:35" ht="12.75">
      <c r="F585" s="14"/>
      <c r="G585" s="14"/>
      <c r="H585" s="53"/>
      <c r="I585" s="14"/>
      <c r="J585" s="14"/>
      <c r="K585" s="14"/>
      <c r="L585" s="14"/>
      <c r="M585" s="14"/>
      <c r="N585" s="14"/>
      <c r="O585" s="14"/>
      <c r="P585" s="14"/>
      <c r="Q585" s="14"/>
      <c r="R585" s="14"/>
      <c r="S585" s="14"/>
      <c r="T585" s="14"/>
      <c r="U585" s="14"/>
      <c r="V585" s="14"/>
      <c r="W585" s="14"/>
      <c r="X585" s="14"/>
      <c r="Y585" s="14"/>
      <c r="Z585" s="14"/>
      <c r="AI585" s="53"/>
    </row>
    <row r="586" spans="6:35" ht="12.75">
      <c r="F586" s="14"/>
      <c r="G586" s="14"/>
      <c r="H586" s="53"/>
      <c r="I586" s="14"/>
      <c r="J586" s="14"/>
      <c r="K586" s="14"/>
      <c r="L586" s="14"/>
      <c r="M586" s="14"/>
      <c r="N586" s="14"/>
      <c r="O586" s="14"/>
      <c r="P586" s="14"/>
      <c r="Q586" s="14"/>
      <c r="R586" s="14"/>
      <c r="S586" s="14"/>
      <c r="T586" s="14"/>
      <c r="U586" s="14"/>
      <c r="V586" s="14"/>
      <c r="W586" s="14"/>
      <c r="X586" s="14"/>
      <c r="Y586" s="14"/>
      <c r="Z586" s="14"/>
      <c r="AI586" s="53"/>
    </row>
    <row r="587" spans="6:35" ht="12.75">
      <c r="F587" s="14"/>
      <c r="G587" s="14"/>
      <c r="H587" s="53"/>
      <c r="I587" s="14"/>
      <c r="J587" s="14"/>
      <c r="K587" s="14"/>
      <c r="L587" s="14"/>
      <c r="M587" s="14"/>
      <c r="N587" s="14"/>
      <c r="O587" s="14"/>
      <c r="P587" s="14"/>
      <c r="Q587" s="14"/>
      <c r="R587" s="14"/>
      <c r="S587" s="14"/>
      <c r="T587" s="14"/>
      <c r="U587" s="14"/>
      <c r="V587" s="14"/>
      <c r="W587" s="14"/>
      <c r="X587" s="14"/>
      <c r="Y587" s="14"/>
      <c r="Z587" s="14"/>
      <c r="AI587" s="53"/>
    </row>
    <row r="588" spans="6:35" ht="12.75">
      <c r="F588" s="14"/>
      <c r="G588" s="14"/>
      <c r="H588" s="53"/>
      <c r="I588" s="14"/>
      <c r="J588" s="14"/>
      <c r="K588" s="14"/>
      <c r="L588" s="14"/>
      <c r="M588" s="14"/>
      <c r="N588" s="14"/>
      <c r="O588" s="14"/>
      <c r="P588" s="14"/>
      <c r="Q588" s="14"/>
      <c r="R588" s="14"/>
      <c r="S588" s="14"/>
      <c r="T588" s="14"/>
      <c r="U588" s="14"/>
      <c r="V588" s="14"/>
      <c r="W588" s="14"/>
      <c r="X588" s="14"/>
      <c r="Y588" s="14"/>
      <c r="Z588" s="14"/>
      <c r="AI588" s="53"/>
    </row>
    <row r="589" spans="6:35" ht="12.75">
      <c r="F589" s="14"/>
      <c r="G589" s="14"/>
      <c r="H589" s="53"/>
      <c r="I589" s="14"/>
      <c r="J589" s="14"/>
      <c r="K589" s="14"/>
      <c r="L589" s="14"/>
      <c r="M589" s="14"/>
      <c r="N589" s="14"/>
      <c r="O589" s="14"/>
      <c r="P589" s="14"/>
      <c r="Q589" s="14"/>
      <c r="R589" s="14"/>
      <c r="S589" s="14"/>
      <c r="T589" s="14"/>
      <c r="U589" s="14"/>
      <c r="V589" s="14"/>
      <c r="W589" s="14"/>
      <c r="X589" s="14"/>
      <c r="Y589" s="14"/>
      <c r="Z589" s="14"/>
      <c r="AI589" s="53"/>
    </row>
    <row r="590" spans="6:35" ht="12.75">
      <c r="F590" s="14"/>
      <c r="G590" s="14"/>
      <c r="H590" s="53"/>
      <c r="I590" s="14"/>
      <c r="J590" s="14"/>
      <c r="K590" s="14"/>
      <c r="L590" s="14"/>
      <c r="M590" s="14"/>
      <c r="N590" s="14"/>
      <c r="O590" s="14"/>
      <c r="P590" s="14"/>
      <c r="Q590" s="14"/>
      <c r="R590" s="14"/>
      <c r="S590" s="14"/>
      <c r="T590" s="14"/>
      <c r="U590" s="14"/>
      <c r="V590" s="14"/>
      <c r="W590" s="14"/>
      <c r="X590" s="14"/>
      <c r="Y590" s="14"/>
      <c r="Z590" s="14"/>
      <c r="AI590" s="53"/>
    </row>
    <row r="591" spans="6:35" ht="12.75">
      <c r="F591" s="14"/>
      <c r="G591" s="14"/>
      <c r="H591" s="53"/>
      <c r="I591" s="14"/>
      <c r="J591" s="14"/>
      <c r="K591" s="14"/>
      <c r="L591" s="14"/>
      <c r="M591" s="14"/>
      <c r="N591" s="14"/>
      <c r="O591" s="14"/>
      <c r="P591" s="14"/>
      <c r="Q591" s="14"/>
      <c r="R591" s="14"/>
      <c r="S591" s="14"/>
      <c r="T591" s="14"/>
      <c r="U591" s="14"/>
      <c r="V591" s="14"/>
      <c r="W591" s="14"/>
      <c r="X591" s="14"/>
      <c r="Y591" s="14"/>
      <c r="Z591" s="14"/>
      <c r="AI591" s="53"/>
    </row>
    <row r="592" spans="6:35" ht="12.75">
      <c r="F592" s="14"/>
      <c r="G592" s="14"/>
      <c r="H592" s="53"/>
      <c r="I592" s="14"/>
      <c r="J592" s="14"/>
      <c r="K592" s="14"/>
      <c r="L592" s="14"/>
      <c r="M592" s="14"/>
      <c r="N592" s="14"/>
      <c r="O592" s="14"/>
      <c r="P592" s="14"/>
      <c r="Q592" s="14"/>
      <c r="R592" s="14"/>
      <c r="S592" s="14"/>
      <c r="T592" s="14"/>
      <c r="U592" s="14"/>
      <c r="V592" s="14"/>
      <c r="W592" s="14"/>
      <c r="X592" s="14"/>
      <c r="Y592" s="14"/>
      <c r="Z592" s="14"/>
      <c r="AI592" s="53"/>
    </row>
    <row r="593" spans="6:35" ht="12.75">
      <c r="F593" s="14"/>
      <c r="G593" s="14"/>
      <c r="H593" s="53"/>
      <c r="I593" s="14"/>
      <c r="J593" s="14"/>
      <c r="K593" s="14"/>
      <c r="L593" s="14"/>
      <c r="M593" s="14"/>
      <c r="N593" s="14"/>
      <c r="O593" s="14"/>
      <c r="P593" s="14"/>
      <c r="Q593" s="14"/>
      <c r="R593" s="14"/>
      <c r="S593" s="14"/>
      <c r="T593" s="14"/>
      <c r="U593" s="14"/>
      <c r="V593" s="14"/>
      <c r="W593" s="14"/>
      <c r="X593" s="14"/>
      <c r="Y593" s="14"/>
      <c r="Z593" s="14"/>
      <c r="AI593" s="53"/>
    </row>
    <row r="594" spans="6:35" ht="12.75">
      <c r="F594" s="14"/>
      <c r="G594" s="14"/>
      <c r="H594" s="53"/>
      <c r="I594" s="14"/>
      <c r="J594" s="14"/>
      <c r="K594" s="14"/>
      <c r="L594" s="14"/>
      <c r="M594" s="14"/>
      <c r="N594" s="14"/>
      <c r="O594" s="14"/>
      <c r="P594" s="14"/>
      <c r="Q594" s="14"/>
      <c r="R594" s="14"/>
      <c r="S594" s="14"/>
      <c r="T594" s="14"/>
      <c r="U594" s="14"/>
      <c r="V594" s="14"/>
      <c r="W594" s="14"/>
      <c r="X594" s="14"/>
      <c r="Y594" s="14"/>
      <c r="Z594" s="14"/>
      <c r="AI594" s="53"/>
    </row>
    <row r="595" spans="6:35" ht="12.75">
      <c r="F595" s="14"/>
      <c r="G595" s="14"/>
      <c r="H595" s="53"/>
      <c r="I595" s="14"/>
      <c r="J595" s="14"/>
      <c r="K595" s="14"/>
      <c r="L595" s="14"/>
      <c r="M595" s="14"/>
      <c r="N595" s="14"/>
      <c r="O595" s="14"/>
      <c r="P595" s="14"/>
      <c r="Q595" s="14"/>
      <c r="R595" s="14"/>
      <c r="S595" s="14"/>
      <c r="T595" s="14"/>
      <c r="U595" s="14"/>
      <c r="V595" s="14"/>
      <c r="W595" s="14"/>
      <c r="X595" s="14"/>
      <c r="Y595" s="14"/>
      <c r="Z595" s="14"/>
      <c r="AI595" s="53"/>
    </row>
    <row r="596" spans="6:35" ht="12.75">
      <c r="F596" s="14"/>
      <c r="G596" s="14"/>
      <c r="H596" s="53"/>
      <c r="I596" s="14"/>
      <c r="J596" s="14"/>
      <c r="K596" s="14"/>
      <c r="L596" s="14"/>
      <c r="M596" s="14"/>
      <c r="N596" s="14"/>
      <c r="O596" s="14"/>
      <c r="P596" s="14"/>
      <c r="Q596" s="14"/>
      <c r="R596" s="14"/>
      <c r="S596" s="14"/>
      <c r="T596" s="14"/>
      <c r="U596" s="14"/>
      <c r="V596" s="14"/>
      <c r="W596" s="14"/>
      <c r="X596" s="14"/>
      <c r="Y596" s="14"/>
      <c r="Z596" s="14"/>
      <c r="AI596" s="53"/>
    </row>
    <row r="597" spans="6:35" ht="12.75">
      <c r="F597" s="14"/>
      <c r="G597" s="14"/>
      <c r="H597" s="53"/>
      <c r="I597" s="14"/>
      <c r="J597" s="14"/>
      <c r="K597" s="14"/>
      <c r="L597" s="14"/>
      <c r="M597" s="14"/>
      <c r="N597" s="14"/>
      <c r="O597" s="14"/>
      <c r="P597" s="14"/>
      <c r="Q597" s="14"/>
      <c r="R597" s="14"/>
      <c r="S597" s="14"/>
      <c r="T597" s="14"/>
      <c r="U597" s="14"/>
      <c r="V597" s="14"/>
      <c r="W597" s="14"/>
      <c r="X597" s="14"/>
      <c r="Y597" s="14"/>
      <c r="Z597" s="14"/>
      <c r="AI597" s="53"/>
    </row>
    <row r="598" spans="6:35" ht="12.75">
      <c r="F598" s="14"/>
      <c r="G598" s="14"/>
      <c r="H598" s="53"/>
      <c r="I598" s="14"/>
      <c r="J598" s="14"/>
      <c r="K598" s="14"/>
      <c r="L598" s="14"/>
      <c r="M598" s="14"/>
      <c r="N598" s="14"/>
      <c r="O598" s="14"/>
      <c r="P598" s="14"/>
      <c r="Q598" s="14"/>
      <c r="R598" s="14"/>
      <c r="S598" s="14"/>
      <c r="T598" s="14"/>
      <c r="U598" s="14"/>
      <c r="V598" s="14"/>
      <c r="W598" s="14"/>
      <c r="X598" s="14"/>
      <c r="Y598" s="14"/>
      <c r="Z598" s="14"/>
      <c r="AI598" s="53"/>
    </row>
    <row r="599" spans="6:35" ht="12.75">
      <c r="F599" s="14"/>
      <c r="G599" s="14"/>
      <c r="H599" s="53"/>
      <c r="I599" s="14"/>
      <c r="J599" s="14"/>
      <c r="K599" s="14"/>
      <c r="L599" s="14"/>
      <c r="M599" s="14"/>
      <c r="N599" s="14"/>
      <c r="O599" s="14"/>
      <c r="P599" s="14"/>
      <c r="Q599" s="14"/>
      <c r="R599" s="14"/>
      <c r="S599" s="14"/>
      <c r="T599" s="14"/>
      <c r="U599" s="14"/>
      <c r="V599" s="14"/>
      <c r="W599" s="14"/>
      <c r="X599" s="14"/>
      <c r="Y599" s="14"/>
      <c r="Z599" s="14"/>
      <c r="AI599" s="53"/>
    </row>
    <row r="600" spans="6:35" ht="12.75">
      <c r="F600" s="14"/>
      <c r="G600" s="14"/>
      <c r="H600" s="53"/>
      <c r="I600" s="14"/>
      <c r="J600" s="14"/>
      <c r="K600" s="14"/>
      <c r="L600" s="14"/>
      <c r="M600" s="14"/>
      <c r="N600" s="14"/>
      <c r="O600" s="14"/>
      <c r="P600" s="14"/>
      <c r="Q600" s="14"/>
      <c r="R600" s="14"/>
      <c r="S600" s="14"/>
      <c r="T600" s="14"/>
      <c r="U600" s="14"/>
      <c r="V600" s="14"/>
      <c r="W600" s="14"/>
      <c r="X600" s="14"/>
      <c r="Y600" s="14"/>
      <c r="Z600" s="14"/>
      <c r="AI600" s="53"/>
    </row>
    <row r="601" spans="6:35" ht="12.75">
      <c r="F601" s="14"/>
      <c r="G601" s="14"/>
      <c r="H601" s="53"/>
      <c r="I601" s="14"/>
      <c r="J601" s="14"/>
      <c r="K601" s="14"/>
      <c r="L601" s="14"/>
      <c r="M601" s="14"/>
      <c r="N601" s="14"/>
      <c r="O601" s="14"/>
      <c r="P601" s="14"/>
      <c r="Q601" s="14"/>
      <c r="R601" s="14"/>
      <c r="S601" s="14"/>
      <c r="T601" s="14"/>
      <c r="U601" s="14"/>
      <c r="V601" s="14"/>
      <c r="W601" s="14"/>
      <c r="X601" s="14"/>
      <c r="Y601" s="14"/>
      <c r="Z601" s="14"/>
      <c r="AI601" s="53"/>
    </row>
    <row r="602" spans="6:35" ht="12.75">
      <c r="F602" s="14"/>
      <c r="G602" s="14"/>
      <c r="H602" s="53"/>
      <c r="I602" s="14"/>
      <c r="J602" s="14"/>
      <c r="K602" s="14"/>
      <c r="L602" s="14"/>
      <c r="M602" s="14"/>
      <c r="N602" s="14"/>
      <c r="O602" s="14"/>
      <c r="P602" s="14"/>
      <c r="Q602" s="14"/>
      <c r="R602" s="14"/>
      <c r="S602" s="14"/>
      <c r="T602" s="14"/>
      <c r="U602" s="14"/>
      <c r="V602" s="14"/>
      <c r="W602" s="14"/>
      <c r="X602" s="14"/>
      <c r="Y602" s="14"/>
      <c r="Z602" s="14"/>
      <c r="AI602" s="53"/>
    </row>
    <row r="603" spans="6:35" ht="12.75">
      <c r="F603" s="14"/>
      <c r="G603" s="14"/>
      <c r="H603" s="53"/>
      <c r="I603" s="14"/>
      <c r="J603" s="14"/>
      <c r="K603" s="14"/>
      <c r="L603" s="14"/>
      <c r="M603" s="14"/>
      <c r="N603" s="14"/>
      <c r="O603" s="14"/>
      <c r="P603" s="14"/>
      <c r="Q603" s="14"/>
      <c r="R603" s="14"/>
      <c r="S603" s="14"/>
      <c r="T603" s="14"/>
      <c r="U603" s="14"/>
      <c r="V603" s="14"/>
      <c r="W603" s="14"/>
      <c r="X603" s="14"/>
      <c r="Y603" s="14"/>
      <c r="Z603" s="14"/>
      <c r="AI603" s="53"/>
    </row>
    <row r="604" spans="6:35" ht="12.75">
      <c r="F604" s="14"/>
      <c r="G604" s="14"/>
      <c r="H604" s="53"/>
      <c r="I604" s="14"/>
      <c r="J604" s="14"/>
      <c r="K604" s="14"/>
      <c r="L604" s="14"/>
      <c r="M604" s="14"/>
      <c r="N604" s="14"/>
      <c r="O604" s="14"/>
      <c r="P604" s="14"/>
      <c r="Q604" s="14"/>
      <c r="R604" s="14"/>
      <c r="S604" s="14"/>
      <c r="T604" s="14"/>
      <c r="U604" s="14"/>
      <c r="V604" s="14"/>
      <c r="W604" s="14"/>
      <c r="X604" s="14"/>
      <c r="Y604" s="14"/>
      <c r="Z604" s="14"/>
      <c r="AI604" s="53"/>
    </row>
    <row r="605" spans="6:35" ht="12.75">
      <c r="F605" s="14"/>
      <c r="G605" s="14"/>
      <c r="H605" s="53"/>
      <c r="I605" s="14"/>
      <c r="J605" s="14"/>
      <c r="K605" s="14"/>
      <c r="L605" s="14"/>
      <c r="M605" s="14"/>
      <c r="N605" s="14"/>
      <c r="O605" s="14"/>
      <c r="P605" s="14"/>
      <c r="Q605" s="14"/>
      <c r="R605" s="14"/>
      <c r="S605" s="14"/>
      <c r="T605" s="14"/>
      <c r="U605" s="14"/>
      <c r="V605" s="14"/>
      <c r="W605" s="14"/>
      <c r="X605" s="14"/>
      <c r="Y605" s="14"/>
      <c r="Z605" s="14"/>
      <c r="AI605" s="53"/>
    </row>
    <row r="606" spans="6:35" ht="12.75">
      <c r="F606" s="14"/>
      <c r="G606" s="14"/>
      <c r="H606" s="53"/>
      <c r="I606" s="14"/>
      <c r="J606" s="14"/>
      <c r="K606" s="14"/>
      <c r="L606" s="14"/>
      <c r="M606" s="14"/>
      <c r="N606" s="14"/>
      <c r="O606" s="14"/>
      <c r="P606" s="14"/>
      <c r="Q606" s="14"/>
      <c r="R606" s="14"/>
      <c r="S606" s="14"/>
      <c r="T606" s="14"/>
      <c r="U606" s="14"/>
      <c r="V606" s="14"/>
      <c r="W606" s="14"/>
      <c r="X606" s="14"/>
      <c r="Y606" s="14"/>
      <c r="Z606" s="14"/>
      <c r="AI606" s="53"/>
    </row>
    <row r="607" spans="6:35" ht="12.75">
      <c r="F607" s="14"/>
      <c r="G607" s="14"/>
      <c r="H607" s="53"/>
      <c r="I607" s="14"/>
      <c r="J607" s="14"/>
      <c r="K607" s="14"/>
      <c r="L607" s="14"/>
      <c r="M607" s="14"/>
      <c r="N607" s="14"/>
      <c r="O607" s="14"/>
      <c r="P607" s="14"/>
      <c r="Q607" s="14"/>
      <c r="R607" s="14"/>
      <c r="S607" s="14"/>
      <c r="T607" s="14"/>
      <c r="U607" s="14"/>
      <c r="V607" s="14"/>
      <c r="W607" s="14"/>
      <c r="X607" s="14"/>
      <c r="Y607" s="14"/>
      <c r="Z607" s="14"/>
      <c r="AI607" s="53"/>
    </row>
    <row r="608" spans="6:35" ht="12.75">
      <c r="F608" s="14"/>
      <c r="G608" s="14"/>
      <c r="H608" s="53"/>
      <c r="I608" s="14"/>
      <c r="J608" s="14"/>
      <c r="K608" s="14"/>
      <c r="L608" s="14"/>
      <c r="M608" s="14"/>
      <c r="N608" s="14"/>
      <c r="O608" s="14"/>
      <c r="P608" s="14"/>
      <c r="Q608" s="14"/>
      <c r="R608" s="14"/>
      <c r="S608" s="14"/>
      <c r="T608" s="14"/>
      <c r="U608" s="14"/>
      <c r="V608" s="14"/>
      <c r="W608" s="14"/>
      <c r="X608" s="14"/>
      <c r="Y608" s="14"/>
      <c r="Z608" s="14"/>
      <c r="AI608" s="53"/>
    </row>
    <row r="609" spans="6:35" ht="12.75">
      <c r="F609" s="14"/>
      <c r="G609" s="14"/>
      <c r="H609" s="53"/>
      <c r="I609" s="14"/>
      <c r="J609" s="14"/>
      <c r="K609" s="14"/>
      <c r="L609" s="14"/>
      <c r="M609" s="14"/>
      <c r="N609" s="14"/>
      <c r="O609" s="14"/>
      <c r="P609" s="14"/>
      <c r="Q609" s="14"/>
      <c r="R609" s="14"/>
      <c r="S609" s="14"/>
      <c r="T609" s="14"/>
      <c r="U609" s="14"/>
      <c r="V609" s="14"/>
      <c r="W609" s="14"/>
      <c r="X609" s="14"/>
      <c r="Y609" s="14"/>
      <c r="Z609" s="14"/>
      <c r="AI609" s="53"/>
    </row>
    <row r="610" spans="6:35" ht="12.75">
      <c r="F610" s="14"/>
      <c r="G610" s="14"/>
      <c r="H610" s="53"/>
      <c r="I610" s="14"/>
      <c r="J610" s="14"/>
      <c r="K610" s="14"/>
      <c r="L610" s="14"/>
      <c r="M610" s="14"/>
      <c r="N610" s="14"/>
      <c r="O610" s="14"/>
      <c r="P610" s="14"/>
      <c r="Q610" s="14"/>
      <c r="R610" s="14"/>
      <c r="S610" s="14"/>
      <c r="T610" s="14"/>
      <c r="U610" s="14"/>
      <c r="V610" s="14"/>
      <c r="W610" s="14"/>
      <c r="X610" s="14"/>
      <c r="Y610" s="14"/>
      <c r="Z610" s="14"/>
      <c r="AI610" s="53"/>
    </row>
    <row r="611" spans="6:35" ht="12.75">
      <c r="F611" s="14"/>
      <c r="G611" s="14"/>
      <c r="H611" s="53"/>
      <c r="I611" s="14"/>
      <c r="J611" s="14"/>
      <c r="K611" s="14"/>
      <c r="L611" s="14"/>
      <c r="M611" s="14"/>
      <c r="N611" s="14"/>
      <c r="O611" s="14"/>
      <c r="P611" s="14"/>
      <c r="Q611" s="14"/>
      <c r="R611" s="14"/>
      <c r="S611" s="14"/>
      <c r="T611" s="14"/>
      <c r="U611" s="14"/>
      <c r="V611" s="14"/>
      <c r="W611" s="14"/>
      <c r="X611" s="14"/>
      <c r="Y611" s="14"/>
      <c r="Z611" s="14"/>
      <c r="AI611" s="53"/>
    </row>
    <row r="612" spans="6:35" ht="12.75">
      <c r="F612" s="14"/>
      <c r="G612" s="14"/>
      <c r="H612" s="53"/>
      <c r="I612" s="14"/>
      <c r="J612" s="14"/>
      <c r="K612" s="14"/>
      <c r="L612" s="14"/>
      <c r="M612" s="14"/>
      <c r="N612" s="14"/>
      <c r="O612" s="14"/>
      <c r="P612" s="14"/>
      <c r="Q612" s="14"/>
      <c r="R612" s="14"/>
      <c r="S612" s="14"/>
      <c r="T612" s="14"/>
      <c r="U612" s="14"/>
      <c r="V612" s="14"/>
      <c r="W612" s="14"/>
      <c r="X612" s="14"/>
      <c r="Y612" s="14"/>
      <c r="Z612" s="14"/>
      <c r="AI612" s="53"/>
    </row>
    <row r="613" spans="6:35" ht="12.75">
      <c r="F613" s="14"/>
      <c r="G613" s="14"/>
      <c r="H613" s="53"/>
      <c r="I613" s="14"/>
      <c r="J613" s="14"/>
      <c r="K613" s="14"/>
      <c r="L613" s="14"/>
      <c r="M613" s="14"/>
      <c r="N613" s="14"/>
      <c r="O613" s="14"/>
      <c r="P613" s="14"/>
      <c r="Q613" s="14"/>
      <c r="R613" s="14"/>
      <c r="S613" s="14"/>
      <c r="T613" s="14"/>
      <c r="U613" s="14"/>
      <c r="V613" s="14"/>
      <c r="W613" s="14"/>
      <c r="X613" s="14"/>
      <c r="Y613" s="14"/>
      <c r="Z613" s="14"/>
      <c r="AI613" s="53"/>
    </row>
    <row r="614" spans="6:35" ht="12.75">
      <c r="F614" s="14"/>
      <c r="G614" s="14"/>
      <c r="H614" s="53"/>
      <c r="I614" s="14"/>
      <c r="J614" s="14"/>
      <c r="K614" s="14"/>
      <c r="L614" s="14"/>
      <c r="M614" s="14"/>
      <c r="N614" s="14"/>
      <c r="O614" s="14"/>
      <c r="P614" s="14"/>
      <c r="Q614" s="14"/>
      <c r="R614" s="14"/>
      <c r="S614" s="14"/>
      <c r="T614" s="14"/>
      <c r="U614" s="14"/>
      <c r="V614" s="14"/>
      <c r="W614" s="14"/>
      <c r="X614" s="14"/>
      <c r="Y614" s="14"/>
      <c r="Z614" s="14"/>
      <c r="AI614" s="53"/>
    </row>
    <row r="615" spans="6:35" ht="12.75">
      <c r="F615" s="14"/>
      <c r="G615" s="14"/>
      <c r="H615" s="53"/>
      <c r="I615" s="14"/>
      <c r="J615" s="14"/>
      <c r="K615" s="14"/>
      <c r="L615" s="14"/>
      <c r="M615" s="14"/>
      <c r="N615" s="14"/>
      <c r="O615" s="14"/>
      <c r="P615" s="14"/>
      <c r="Q615" s="14"/>
      <c r="R615" s="14"/>
      <c r="S615" s="14"/>
      <c r="T615" s="14"/>
      <c r="U615" s="14"/>
      <c r="V615" s="14"/>
      <c r="W615" s="14"/>
      <c r="X615" s="14"/>
      <c r="Y615" s="14"/>
      <c r="Z615" s="14"/>
      <c r="AI615" s="53"/>
    </row>
    <row r="616" spans="6:35" ht="12.75">
      <c r="F616" s="14"/>
      <c r="G616" s="14"/>
      <c r="H616" s="53"/>
      <c r="I616" s="14"/>
      <c r="J616" s="14"/>
      <c r="K616" s="14"/>
      <c r="L616" s="14"/>
      <c r="M616" s="14"/>
      <c r="N616" s="14"/>
      <c r="O616" s="14"/>
      <c r="P616" s="14"/>
      <c r="Q616" s="14"/>
      <c r="R616" s="14"/>
      <c r="S616" s="14"/>
      <c r="T616" s="14"/>
      <c r="U616" s="14"/>
      <c r="V616" s="14"/>
      <c r="W616" s="14"/>
      <c r="X616" s="14"/>
      <c r="Y616" s="14"/>
      <c r="Z616" s="14"/>
      <c r="AI616" s="53"/>
    </row>
    <row r="617" spans="6:35" ht="12.75">
      <c r="F617" s="14"/>
      <c r="G617" s="14"/>
      <c r="H617" s="53"/>
      <c r="I617" s="14"/>
      <c r="J617" s="14"/>
      <c r="K617" s="14"/>
      <c r="L617" s="14"/>
      <c r="M617" s="14"/>
      <c r="N617" s="14"/>
      <c r="O617" s="14"/>
      <c r="P617" s="14"/>
      <c r="Q617" s="14"/>
      <c r="R617" s="14"/>
      <c r="S617" s="14"/>
      <c r="T617" s="14"/>
      <c r="U617" s="14"/>
      <c r="V617" s="14"/>
      <c r="W617" s="14"/>
      <c r="X617" s="14"/>
      <c r="Y617" s="14"/>
      <c r="Z617" s="14"/>
      <c r="AI617" s="53"/>
    </row>
    <row r="618" spans="6:35" ht="12.75">
      <c r="F618" s="14"/>
      <c r="G618" s="14"/>
      <c r="H618" s="53"/>
      <c r="I618" s="14"/>
      <c r="J618" s="14"/>
      <c r="K618" s="14"/>
      <c r="L618" s="14"/>
      <c r="M618" s="14"/>
      <c r="N618" s="14"/>
      <c r="O618" s="14"/>
      <c r="P618" s="14"/>
      <c r="Q618" s="14"/>
      <c r="R618" s="14"/>
      <c r="S618" s="14"/>
      <c r="T618" s="14"/>
      <c r="U618" s="14"/>
      <c r="V618" s="14"/>
      <c r="W618" s="14"/>
      <c r="X618" s="14"/>
      <c r="Y618" s="14"/>
      <c r="Z618" s="14"/>
      <c r="AI618" s="53"/>
    </row>
    <row r="619" spans="6:35" ht="12.75">
      <c r="F619" s="14"/>
      <c r="G619" s="14"/>
      <c r="H619" s="53"/>
      <c r="I619" s="14"/>
      <c r="J619" s="14"/>
      <c r="K619" s="14"/>
      <c r="L619" s="14"/>
      <c r="M619" s="14"/>
      <c r="N619" s="14"/>
      <c r="O619" s="14"/>
      <c r="P619" s="14"/>
      <c r="Q619" s="14"/>
      <c r="R619" s="14"/>
      <c r="S619" s="14"/>
      <c r="T619" s="14"/>
      <c r="U619" s="14"/>
      <c r="V619" s="14"/>
      <c r="W619" s="14"/>
      <c r="X619" s="14"/>
      <c r="Y619" s="14"/>
      <c r="Z619" s="14"/>
      <c r="AI619" s="53"/>
    </row>
    <row r="620" spans="6:35" ht="12.75">
      <c r="F620" s="14"/>
      <c r="G620" s="14"/>
      <c r="H620" s="53"/>
      <c r="I620" s="14"/>
      <c r="J620" s="14"/>
      <c r="K620" s="14"/>
      <c r="L620" s="14"/>
      <c r="M620" s="14"/>
      <c r="N620" s="14"/>
      <c r="O620" s="14"/>
      <c r="P620" s="14"/>
      <c r="Q620" s="14"/>
      <c r="R620" s="14"/>
      <c r="S620" s="14"/>
      <c r="T620" s="14"/>
      <c r="U620" s="14"/>
      <c r="V620" s="14"/>
      <c r="W620" s="14"/>
      <c r="X620" s="14"/>
      <c r="Y620" s="14"/>
      <c r="Z620" s="14"/>
      <c r="AI620" s="53"/>
    </row>
    <row r="621" spans="6:35" ht="12.75">
      <c r="F621" s="14"/>
      <c r="G621" s="14"/>
      <c r="H621" s="53"/>
      <c r="I621" s="14"/>
      <c r="J621" s="14"/>
      <c r="K621" s="14"/>
      <c r="L621" s="14"/>
      <c r="M621" s="14"/>
      <c r="N621" s="14"/>
      <c r="O621" s="14"/>
      <c r="P621" s="14"/>
      <c r="Q621" s="14"/>
      <c r="R621" s="14"/>
      <c r="S621" s="14"/>
      <c r="T621" s="14"/>
      <c r="U621" s="14"/>
      <c r="V621" s="14"/>
      <c r="W621" s="14"/>
      <c r="X621" s="14"/>
      <c r="Y621" s="14"/>
      <c r="Z621" s="14"/>
      <c r="AI621" s="53"/>
    </row>
    <row r="622" spans="6:35" ht="12.75">
      <c r="F622" s="14"/>
      <c r="G622" s="14"/>
      <c r="H622" s="53"/>
      <c r="I622" s="14"/>
      <c r="J622" s="14"/>
      <c r="K622" s="14"/>
      <c r="L622" s="14"/>
      <c r="M622" s="14"/>
      <c r="N622" s="14"/>
      <c r="O622" s="14"/>
      <c r="P622" s="14"/>
      <c r="Q622" s="14"/>
      <c r="R622" s="14"/>
      <c r="S622" s="14"/>
      <c r="T622" s="14"/>
      <c r="U622" s="14"/>
      <c r="V622" s="14"/>
      <c r="W622" s="14"/>
      <c r="X622" s="14"/>
      <c r="Y622" s="14"/>
      <c r="Z622" s="14"/>
      <c r="AI622" s="53"/>
    </row>
    <row r="623" spans="6:35" ht="12.75">
      <c r="F623" s="14"/>
      <c r="G623" s="14"/>
      <c r="H623" s="53"/>
      <c r="I623" s="14"/>
      <c r="J623" s="14"/>
      <c r="K623" s="14"/>
      <c r="L623" s="14"/>
      <c r="M623" s="14"/>
      <c r="N623" s="14"/>
      <c r="O623" s="14"/>
      <c r="P623" s="14"/>
      <c r="Q623" s="14"/>
      <c r="R623" s="14"/>
      <c r="S623" s="14"/>
      <c r="T623" s="14"/>
      <c r="U623" s="14"/>
      <c r="V623" s="14"/>
      <c r="W623" s="14"/>
      <c r="X623" s="14"/>
      <c r="Y623" s="14"/>
      <c r="Z623" s="14"/>
      <c r="AI623" s="53"/>
    </row>
    <row r="624" spans="6:35" ht="12.75">
      <c r="F624" s="14"/>
      <c r="G624" s="14"/>
      <c r="H624" s="53"/>
      <c r="I624" s="14"/>
      <c r="J624" s="14"/>
      <c r="K624" s="14"/>
      <c r="L624" s="14"/>
      <c r="M624" s="14"/>
      <c r="N624" s="14"/>
      <c r="O624" s="14"/>
      <c r="P624" s="14"/>
      <c r="Q624" s="14"/>
      <c r="R624" s="14"/>
      <c r="S624" s="14"/>
      <c r="T624" s="14"/>
      <c r="U624" s="14"/>
      <c r="V624" s="14"/>
      <c r="W624" s="14"/>
      <c r="X624" s="14"/>
      <c r="Y624" s="14"/>
      <c r="Z624" s="14"/>
      <c r="AI624" s="53"/>
    </row>
    <row r="625" spans="6:35" ht="12.75">
      <c r="F625" s="14"/>
      <c r="G625" s="14"/>
      <c r="H625" s="53"/>
      <c r="I625" s="14"/>
      <c r="J625" s="14"/>
      <c r="K625" s="14"/>
      <c r="L625" s="14"/>
      <c r="M625" s="14"/>
      <c r="N625" s="14"/>
      <c r="O625" s="14"/>
      <c r="P625" s="14"/>
      <c r="Q625" s="14"/>
      <c r="R625" s="14"/>
      <c r="S625" s="14"/>
      <c r="T625" s="14"/>
      <c r="U625" s="14"/>
      <c r="V625" s="14"/>
      <c r="W625" s="14"/>
      <c r="X625" s="14"/>
      <c r="Y625" s="14"/>
      <c r="Z625" s="14"/>
      <c r="AI625" s="53"/>
    </row>
    <row r="626" spans="6:35" ht="12.75">
      <c r="F626" s="14"/>
      <c r="G626" s="14"/>
      <c r="H626" s="53"/>
      <c r="I626" s="14"/>
      <c r="J626" s="14"/>
      <c r="K626" s="14"/>
      <c r="L626" s="14"/>
      <c r="M626" s="14"/>
      <c r="N626" s="14"/>
      <c r="O626" s="14"/>
      <c r="P626" s="14"/>
      <c r="Q626" s="14"/>
      <c r="R626" s="14"/>
      <c r="S626" s="14"/>
      <c r="T626" s="14"/>
      <c r="U626" s="14"/>
      <c r="V626" s="14"/>
      <c r="W626" s="14"/>
      <c r="X626" s="14"/>
      <c r="Y626" s="14"/>
      <c r="Z626" s="14"/>
      <c r="AI626" s="53"/>
    </row>
    <row r="627" spans="6:35" ht="12.75">
      <c r="F627" s="14"/>
      <c r="G627" s="14"/>
      <c r="H627" s="53"/>
      <c r="I627" s="14"/>
      <c r="J627" s="14"/>
      <c r="K627" s="14"/>
      <c r="L627" s="14"/>
      <c r="M627" s="14"/>
      <c r="N627" s="14"/>
      <c r="O627" s="14"/>
      <c r="P627" s="14"/>
      <c r="Q627" s="14"/>
      <c r="R627" s="14"/>
      <c r="S627" s="14"/>
      <c r="T627" s="14"/>
      <c r="U627" s="14"/>
      <c r="V627" s="14"/>
      <c r="W627" s="14"/>
      <c r="X627" s="14"/>
      <c r="Y627" s="14"/>
      <c r="Z627" s="14"/>
      <c r="AI627" s="53"/>
    </row>
    <row r="628" spans="6:35" ht="12.75">
      <c r="F628" s="14"/>
      <c r="G628" s="14"/>
      <c r="H628" s="53"/>
      <c r="I628" s="14"/>
      <c r="J628" s="14"/>
      <c r="K628" s="14"/>
      <c r="L628" s="14"/>
      <c r="M628" s="14"/>
      <c r="N628" s="14"/>
      <c r="O628" s="14"/>
      <c r="P628" s="14"/>
      <c r="Q628" s="14"/>
      <c r="R628" s="14"/>
      <c r="S628" s="14"/>
      <c r="T628" s="14"/>
      <c r="U628" s="14"/>
      <c r="V628" s="14"/>
      <c r="W628" s="14"/>
      <c r="X628" s="14"/>
      <c r="Y628" s="14"/>
      <c r="Z628" s="14"/>
      <c r="AI628" s="53"/>
    </row>
    <row r="629" spans="6:35" ht="12.75">
      <c r="F629" s="14"/>
      <c r="G629" s="14"/>
      <c r="H629" s="53"/>
      <c r="I629" s="14"/>
      <c r="J629" s="14"/>
      <c r="K629" s="14"/>
      <c r="L629" s="14"/>
      <c r="M629" s="14"/>
      <c r="N629" s="14"/>
      <c r="O629" s="14"/>
      <c r="P629" s="14"/>
      <c r="Q629" s="14"/>
      <c r="R629" s="14"/>
      <c r="S629" s="14"/>
      <c r="T629" s="14"/>
      <c r="U629" s="14"/>
      <c r="V629" s="14"/>
      <c r="W629" s="14"/>
      <c r="X629" s="14"/>
      <c r="Y629" s="14"/>
      <c r="Z629" s="14"/>
      <c r="AI629" s="53"/>
    </row>
    <row r="630" spans="6:35" ht="12.75">
      <c r="F630" s="14"/>
      <c r="G630" s="14"/>
      <c r="H630" s="53"/>
      <c r="I630" s="14"/>
      <c r="J630" s="14"/>
      <c r="K630" s="14"/>
      <c r="L630" s="14"/>
      <c r="M630" s="14"/>
      <c r="N630" s="14"/>
      <c r="O630" s="14"/>
      <c r="P630" s="14"/>
      <c r="Q630" s="14"/>
      <c r="R630" s="14"/>
      <c r="S630" s="14"/>
      <c r="T630" s="14"/>
      <c r="U630" s="14"/>
      <c r="V630" s="14"/>
      <c r="W630" s="14"/>
      <c r="X630" s="14"/>
      <c r="Y630" s="14"/>
      <c r="Z630" s="14"/>
      <c r="AI630" s="53"/>
    </row>
    <row r="631" spans="6:35" ht="12.75">
      <c r="F631" s="14"/>
      <c r="G631" s="14"/>
      <c r="H631" s="53"/>
      <c r="I631" s="14"/>
      <c r="J631" s="14"/>
      <c r="K631" s="14"/>
      <c r="L631" s="14"/>
      <c r="M631" s="14"/>
      <c r="N631" s="14"/>
      <c r="O631" s="14"/>
      <c r="P631" s="14"/>
      <c r="Q631" s="14"/>
      <c r="R631" s="14"/>
      <c r="S631" s="14"/>
      <c r="T631" s="14"/>
      <c r="U631" s="14"/>
      <c r="V631" s="14"/>
      <c r="W631" s="14"/>
      <c r="X631" s="14"/>
      <c r="Y631" s="14"/>
      <c r="Z631" s="14"/>
      <c r="AI631" s="53"/>
    </row>
    <row r="632" spans="6:35" ht="12.75">
      <c r="F632" s="14"/>
      <c r="G632" s="14"/>
      <c r="H632" s="53"/>
      <c r="I632" s="14"/>
      <c r="J632" s="14"/>
      <c r="K632" s="14"/>
      <c r="L632" s="14"/>
      <c r="M632" s="14"/>
      <c r="N632" s="14"/>
      <c r="O632" s="14"/>
      <c r="P632" s="14"/>
      <c r="Q632" s="14"/>
      <c r="R632" s="14"/>
      <c r="S632" s="14"/>
      <c r="T632" s="14"/>
      <c r="U632" s="14"/>
      <c r="V632" s="14"/>
      <c r="W632" s="14"/>
      <c r="X632" s="14"/>
      <c r="Y632" s="14"/>
      <c r="Z632" s="14"/>
      <c r="AI632" s="53"/>
    </row>
    <row r="633" spans="6:35" ht="12.75">
      <c r="F633" s="14"/>
      <c r="G633" s="14"/>
      <c r="H633" s="53"/>
      <c r="I633" s="14"/>
      <c r="J633" s="14"/>
      <c r="K633" s="14"/>
      <c r="L633" s="14"/>
      <c r="M633" s="14"/>
      <c r="N633" s="14"/>
      <c r="O633" s="14"/>
      <c r="P633" s="14"/>
      <c r="Q633" s="14"/>
      <c r="R633" s="14"/>
      <c r="S633" s="14"/>
      <c r="T633" s="14"/>
      <c r="U633" s="14"/>
      <c r="V633" s="14"/>
      <c r="W633" s="14"/>
      <c r="X633" s="14"/>
      <c r="Y633" s="14"/>
      <c r="Z633" s="14"/>
      <c r="AI633" s="53"/>
    </row>
    <row r="634" spans="6:35" ht="12.75">
      <c r="F634" s="14"/>
      <c r="G634" s="14"/>
      <c r="H634" s="53"/>
      <c r="I634" s="14"/>
      <c r="J634" s="14"/>
      <c r="K634" s="14"/>
      <c r="L634" s="14"/>
      <c r="M634" s="14"/>
      <c r="N634" s="14"/>
      <c r="O634" s="14"/>
      <c r="P634" s="14"/>
      <c r="Q634" s="14"/>
      <c r="R634" s="14"/>
      <c r="S634" s="14"/>
      <c r="T634" s="14"/>
      <c r="U634" s="14"/>
      <c r="V634" s="14"/>
      <c r="W634" s="14"/>
      <c r="X634" s="14"/>
      <c r="Y634" s="14"/>
      <c r="Z634" s="14"/>
      <c r="AI634" s="53"/>
    </row>
    <row r="635" spans="6:35" ht="12.75">
      <c r="F635" s="14"/>
      <c r="G635" s="14"/>
      <c r="H635" s="53"/>
      <c r="I635" s="14"/>
      <c r="J635" s="14"/>
      <c r="K635" s="14"/>
      <c r="L635" s="14"/>
      <c r="M635" s="14"/>
      <c r="N635" s="14"/>
      <c r="O635" s="14"/>
      <c r="P635" s="14"/>
      <c r="Q635" s="14"/>
      <c r="R635" s="14"/>
      <c r="S635" s="14"/>
      <c r="T635" s="14"/>
      <c r="U635" s="14"/>
      <c r="V635" s="14"/>
      <c r="W635" s="14"/>
      <c r="X635" s="14"/>
      <c r="Y635" s="14"/>
      <c r="Z635" s="14"/>
      <c r="AI635" s="53"/>
    </row>
    <row r="636" spans="6:35" ht="12.75">
      <c r="F636" s="14"/>
      <c r="G636" s="14"/>
      <c r="H636" s="53"/>
      <c r="I636" s="14"/>
      <c r="J636" s="14"/>
      <c r="K636" s="14"/>
      <c r="L636" s="14"/>
      <c r="M636" s="14"/>
      <c r="N636" s="14"/>
      <c r="O636" s="14"/>
      <c r="P636" s="14"/>
      <c r="Q636" s="14"/>
      <c r="R636" s="14"/>
      <c r="S636" s="14"/>
      <c r="T636" s="14"/>
      <c r="U636" s="14"/>
      <c r="V636" s="14"/>
      <c r="W636" s="14"/>
      <c r="X636" s="14"/>
      <c r="Y636" s="14"/>
      <c r="Z636" s="14"/>
      <c r="AI636" s="53"/>
    </row>
    <row r="637" spans="6:35" ht="12.75">
      <c r="F637" s="14"/>
      <c r="G637" s="14"/>
      <c r="H637" s="53"/>
      <c r="I637" s="14"/>
      <c r="J637" s="14"/>
      <c r="K637" s="14"/>
      <c r="L637" s="14"/>
      <c r="M637" s="14"/>
      <c r="N637" s="14"/>
      <c r="O637" s="14"/>
      <c r="P637" s="14"/>
      <c r="Q637" s="14"/>
      <c r="R637" s="14"/>
      <c r="S637" s="14"/>
      <c r="T637" s="14"/>
      <c r="U637" s="14"/>
      <c r="V637" s="14"/>
      <c r="W637" s="14"/>
      <c r="X637" s="14"/>
      <c r="Y637" s="14"/>
      <c r="Z637" s="14"/>
      <c r="AI637" s="53"/>
    </row>
    <row r="638" spans="6:35" ht="12.75">
      <c r="F638" s="14"/>
      <c r="G638" s="14"/>
      <c r="H638" s="53"/>
      <c r="I638" s="14"/>
      <c r="J638" s="14"/>
      <c r="K638" s="14"/>
      <c r="L638" s="14"/>
      <c r="M638" s="14"/>
      <c r="N638" s="14"/>
      <c r="O638" s="14"/>
      <c r="P638" s="14"/>
      <c r="Q638" s="14"/>
      <c r="R638" s="14"/>
      <c r="S638" s="14"/>
      <c r="T638" s="14"/>
      <c r="U638" s="14"/>
      <c r="V638" s="14"/>
      <c r="W638" s="14"/>
      <c r="X638" s="14"/>
      <c r="Y638" s="14"/>
      <c r="Z638" s="14"/>
      <c r="AI638" s="53"/>
    </row>
    <row r="639" spans="6:35" ht="12.75">
      <c r="F639" s="14"/>
      <c r="G639" s="14"/>
      <c r="H639" s="53"/>
      <c r="I639" s="14"/>
      <c r="J639" s="14"/>
      <c r="K639" s="14"/>
      <c r="L639" s="14"/>
      <c r="M639" s="14"/>
      <c r="N639" s="14"/>
      <c r="O639" s="14"/>
      <c r="P639" s="14"/>
      <c r="Q639" s="14"/>
      <c r="R639" s="14"/>
      <c r="S639" s="14"/>
      <c r="T639" s="14"/>
      <c r="U639" s="14"/>
      <c r="V639" s="14"/>
      <c r="W639" s="14"/>
      <c r="X639" s="14"/>
      <c r="Y639" s="14"/>
      <c r="Z639" s="14"/>
      <c r="AI639" s="53"/>
    </row>
    <row r="640" spans="6:35" ht="12.75">
      <c r="F640" s="14"/>
      <c r="G640" s="14"/>
      <c r="H640" s="53"/>
      <c r="I640" s="14"/>
      <c r="J640" s="14"/>
      <c r="K640" s="14"/>
      <c r="L640" s="14"/>
      <c r="M640" s="14"/>
      <c r="N640" s="14"/>
      <c r="O640" s="14"/>
      <c r="P640" s="14"/>
      <c r="Q640" s="14"/>
      <c r="R640" s="14"/>
      <c r="S640" s="14"/>
      <c r="T640" s="14"/>
      <c r="U640" s="14"/>
      <c r="V640" s="14"/>
      <c r="W640" s="14"/>
      <c r="X640" s="14"/>
      <c r="Y640" s="14"/>
      <c r="Z640" s="14"/>
      <c r="AI640" s="53"/>
    </row>
    <row r="641" spans="6:35" ht="12.75">
      <c r="F641" s="14"/>
      <c r="G641" s="14"/>
      <c r="H641" s="53"/>
      <c r="I641" s="14"/>
      <c r="J641" s="14"/>
      <c r="K641" s="14"/>
      <c r="L641" s="14"/>
      <c r="M641" s="14"/>
      <c r="N641" s="14"/>
      <c r="O641" s="14"/>
      <c r="P641" s="14"/>
      <c r="Q641" s="14"/>
      <c r="R641" s="14"/>
      <c r="S641" s="14"/>
      <c r="T641" s="14"/>
      <c r="U641" s="14"/>
      <c r="V641" s="14"/>
      <c r="W641" s="14"/>
      <c r="X641" s="14"/>
      <c r="Y641" s="14"/>
      <c r="Z641" s="14"/>
      <c r="AI641" s="53"/>
    </row>
    <row r="642" spans="6:35" ht="12.75">
      <c r="F642" s="14"/>
      <c r="G642" s="14"/>
      <c r="H642" s="53"/>
      <c r="I642" s="14"/>
      <c r="J642" s="14"/>
      <c r="K642" s="14"/>
      <c r="L642" s="14"/>
      <c r="M642" s="14"/>
      <c r="N642" s="14"/>
      <c r="O642" s="14"/>
      <c r="P642" s="14"/>
      <c r="Q642" s="14"/>
      <c r="R642" s="14"/>
      <c r="S642" s="14"/>
      <c r="T642" s="14"/>
      <c r="U642" s="14"/>
      <c r="V642" s="14"/>
      <c r="W642" s="14"/>
      <c r="X642" s="14"/>
      <c r="Y642" s="14"/>
      <c r="Z642" s="14"/>
      <c r="AI642" s="53"/>
    </row>
    <row r="643" spans="6:35" ht="12.75">
      <c r="F643" s="14"/>
      <c r="G643" s="14"/>
      <c r="H643" s="53"/>
      <c r="I643" s="14"/>
      <c r="J643" s="14"/>
      <c r="K643" s="14"/>
      <c r="L643" s="14"/>
      <c r="M643" s="14"/>
      <c r="N643" s="14"/>
      <c r="O643" s="14"/>
      <c r="P643" s="14"/>
      <c r="Q643" s="14"/>
      <c r="R643" s="14"/>
      <c r="S643" s="14"/>
      <c r="T643" s="14"/>
      <c r="U643" s="14"/>
      <c r="V643" s="14"/>
      <c r="W643" s="14"/>
      <c r="X643" s="14"/>
      <c r="Y643" s="14"/>
      <c r="Z643" s="14"/>
      <c r="AI643" s="53"/>
    </row>
    <row r="644" spans="6:35" ht="12.75">
      <c r="F644" s="14"/>
      <c r="G644" s="14"/>
      <c r="H644" s="53"/>
      <c r="I644" s="14"/>
      <c r="J644" s="14"/>
      <c r="K644" s="14"/>
      <c r="L644" s="14"/>
      <c r="M644" s="14"/>
      <c r="N644" s="14"/>
      <c r="O644" s="14"/>
      <c r="P644" s="14"/>
      <c r="Q644" s="14"/>
      <c r="R644" s="14"/>
      <c r="S644" s="14"/>
      <c r="T644" s="14"/>
      <c r="U644" s="14"/>
      <c r="V644" s="14"/>
      <c r="W644" s="14"/>
      <c r="X644" s="14"/>
      <c r="Y644" s="14"/>
      <c r="Z644" s="14"/>
      <c r="AI644" s="53"/>
    </row>
    <row r="645" spans="6:35" ht="12.75">
      <c r="F645" s="14"/>
      <c r="G645" s="14"/>
      <c r="H645" s="53"/>
      <c r="I645" s="14"/>
      <c r="J645" s="14"/>
      <c r="K645" s="14"/>
      <c r="L645" s="14"/>
      <c r="M645" s="14"/>
      <c r="N645" s="14"/>
      <c r="O645" s="14"/>
      <c r="P645" s="14"/>
      <c r="Q645" s="14"/>
      <c r="R645" s="14"/>
      <c r="S645" s="14"/>
      <c r="T645" s="14"/>
      <c r="U645" s="14"/>
      <c r="V645" s="14"/>
      <c r="W645" s="14"/>
      <c r="X645" s="14"/>
      <c r="Y645" s="14"/>
      <c r="Z645" s="14"/>
      <c r="AI645" s="53"/>
    </row>
    <row r="646" spans="6:35" ht="12.75">
      <c r="F646" s="14"/>
      <c r="G646" s="14"/>
      <c r="H646" s="53"/>
      <c r="I646" s="14"/>
      <c r="J646" s="14"/>
      <c r="K646" s="14"/>
      <c r="L646" s="14"/>
      <c r="M646" s="14"/>
      <c r="N646" s="14"/>
      <c r="O646" s="14"/>
      <c r="P646" s="14"/>
      <c r="Q646" s="14"/>
      <c r="R646" s="14"/>
      <c r="S646" s="14"/>
      <c r="T646" s="14"/>
      <c r="U646" s="14"/>
      <c r="V646" s="14"/>
      <c r="W646" s="14"/>
      <c r="X646" s="14"/>
      <c r="Y646" s="14"/>
      <c r="Z646" s="14"/>
      <c r="AI646" s="53"/>
    </row>
    <row r="647" spans="6:35" ht="12.75">
      <c r="F647" s="14"/>
      <c r="G647" s="14"/>
      <c r="H647" s="53"/>
      <c r="I647" s="14"/>
      <c r="J647" s="14"/>
      <c r="K647" s="14"/>
      <c r="L647" s="14"/>
      <c r="M647" s="14"/>
      <c r="N647" s="14"/>
      <c r="O647" s="14"/>
      <c r="P647" s="14"/>
      <c r="Q647" s="14"/>
      <c r="R647" s="14"/>
      <c r="S647" s="14"/>
      <c r="T647" s="14"/>
      <c r="U647" s="14"/>
      <c r="V647" s="14"/>
      <c r="W647" s="14"/>
      <c r="X647" s="14"/>
      <c r="Y647" s="14"/>
      <c r="Z647" s="14"/>
      <c r="AI647" s="53"/>
    </row>
    <row r="648" spans="6:35" ht="12.75">
      <c r="F648" s="14"/>
      <c r="G648" s="14"/>
      <c r="H648" s="53"/>
      <c r="I648" s="14"/>
      <c r="J648" s="14"/>
      <c r="K648" s="14"/>
      <c r="L648" s="14"/>
      <c r="M648" s="14"/>
      <c r="N648" s="14"/>
      <c r="O648" s="14"/>
      <c r="P648" s="14"/>
      <c r="Q648" s="14"/>
      <c r="R648" s="14"/>
      <c r="S648" s="14"/>
      <c r="T648" s="14"/>
      <c r="U648" s="14"/>
      <c r="V648" s="14"/>
      <c r="W648" s="14"/>
      <c r="X648" s="14"/>
      <c r="Y648" s="14"/>
      <c r="Z648" s="14"/>
      <c r="AI648" s="53"/>
    </row>
    <row r="649" spans="6:35" ht="12.75">
      <c r="F649" s="14"/>
      <c r="G649" s="14"/>
      <c r="H649" s="53"/>
      <c r="I649" s="14"/>
      <c r="J649" s="14"/>
      <c r="K649" s="14"/>
      <c r="L649" s="14"/>
      <c r="M649" s="14"/>
      <c r="N649" s="14"/>
      <c r="O649" s="14"/>
      <c r="P649" s="14"/>
      <c r="Q649" s="14"/>
      <c r="R649" s="14"/>
      <c r="S649" s="14"/>
      <c r="T649" s="14"/>
      <c r="U649" s="14"/>
      <c r="V649" s="14"/>
      <c r="W649" s="14"/>
      <c r="X649" s="14"/>
      <c r="Y649" s="14"/>
      <c r="Z649" s="14"/>
      <c r="AI649" s="53"/>
    </row>
    <row r="650" spans="6:35" ht="12.75">
      <c r="F650" s="14"/>
      <c r="G650" s="14"/>
      <c r="H650" s="53"/>
      <c r="I650" s="14"/>
      <c r="J650" s="14"/>
      <c r="K650" s="14"/>
      <c r="L650" s="14"/>
      <c r="M650" s="14"/>
      <c r="N650" s="14"/>
      <c r="O650" s="14"/>
      <c r="P650" s="14"/>
      <c r="Q650" s="14"/>
      <c r="R650" s="14"/>
      <c r="S650" s="14"/>
      <c r="T650" s="14"/>
      <c r="U650" s="14"/>
      <c r="V650" s="14"/>
      <c r="W650" s="14"/>
      <c r="X650" s="14"/>
      <c r="Y650" s="14"/>
      <c r="Z650" s="14"/>
      <c r="AI650" s="53"/>
    </row>
    <row r="651" spans="6:35" ht="12.75">
      <c r="F651" s="14"/>
      <c r="G651" s="14"/>
      <c r="H651" s="53"/>
      <c r="I651" s="14"/>
      <c r="J651" s="14"/>
      <c r="K651" s="14"/>
      <c r="L651" s="14"/>
      <c r="M651" s="14"/>
      <c r="N651" s="14"/>
      <c r="O651" s="14"/>
      <c r="P651" s="14"/>
      <c r="Q651" s="14"/>
      <c r="R651" s="14"/>
      <c r="S651" s="14"/>
      <c r="T651" s="14"/>
      <c r="U651" s="14"/>
      <c r="V651" s="14"/>
      <c r="W651" s="14"/>
      <c r="X651" s="14"/>
      <c r="Y651" s="14"/>
      <c r="Z651" s="14"/>
      <c r="AI651" s="53"/>
    </row>
    <row r="652" spans="6:35" ht="12.75">
      <c r="F652" s="14"/>
      <c r="G652" s="14"/>
      <c r="H652" s="53"/>
      <c r="I652" s="14"/>
      <c r="J652" s="14"/>
      <c r="K652" s="14"/>
      <c r="L652" s="14"/>
      <c r="M652" s="14"/>
      <c r="N652" s="14"/>
      <c r="O652" s="14"/>
      <c r="P652" s="14"/>
      <c r="Q652" s="14"/>
      <c r="R652" s="14"/>
      <c r="S652" s="14"/>
      <c r="T652" s="14"/>
      <c r="U652" s="14"/>
      <c r="V652" s="14"/>
      <c r="W652" s="14"/>
      <c r="X652" s="14"/>
      <c r="Y652" s="14"/>
      <c r="Z652" s="14"/>
      <c r="AI652" s="53"/>
    </row>
    <row r="653" spans="6:35" ht="12.75">
      <c r="F653" s="14"/>
      <c r="G653" s="14"/>
      <c r="H653" s="53"/>
      <c r="I653" s="14"/>
      <c r="J653" s="14"/>
      <c r="K653" s="14"/>
      <c r="L653" s="14"/>
      <c r="M653" s="14"/>
      <c r="N653" s="14"/>
      <c r="O653" s="14"/>
      <c r="P653" s="14"/>
      <c r="Q653" s="14"/>
      <c r="R653" s="14"/>
      <c r="S653" s="14"/>
      <c r="T653" s="14"/>
      <c r="U653" s="14"/>
      <c r="V653" s="14"/>
      <c r="W653" s="14"/>
      <c r="X653" s="14"/>
      <c r="Y653" s="14"/>
      <c r="Z653" s="14"/>
      <c r="AI653" s="53"/>
    </row>
    <row r="654" spans="6:35" ht="12.75">
      <c r="F654" s="14"/>
      <c r="G654" s="14"/>
      <c r="H654" s="53"/>
      <c r="I654" s="14"/>
      <c r="J654" s="14"/>
      <c r="K654" s="14"/>
      <c r="L654" s="14"/>
      <c r="M654" s="14"/>
      <c r="N654" s="14"/>
      <c r="O654" s="14"/>
      <c r="P654" s="14"/>
      <c r="Q654" s="14"/>
      <c r="R654" s="14"/>
      <c r="S654" s="14"/>
      <c r="T654" s="14"/>
      <c r="U654" s="14"/>
      <c r="V654" s="14"/>
      <c r="W654" s="14"/>
      <c r="X654" s="14"/>
      <c r="Y654" s="14"/>
      <c r="Z654" s="14"/>
      <c r="AI654" s="53"/>
    </row>
    <row r="655" spans="6:35" ht="12.75">
      <c r="F655" s="14"/>
      <c r="G655" s="14"/>
      <c r="H655" s="53"/>
      <c r="I655" s="14"/>
      <c r="J655" s="14"/>
      <c r="K655" s="14"/>
      <c r="L655" s="14"/>
      <c r="M655" s="14"/>
      <c r="N655" s="14"/>
      <c r="O655" s="14"/>
      <c r="P655" s="14"/>
      <c r="Q655" s="14"/>
      <c r="R655" s="14"/>
      <c r="S655" s="14"/>
      <c r="T655" s="14"/>
      <c r="U655" s="14"/>
      <c r="V655" s="14"/>
      <c r="W655" s="14"/>
      <c r="X655" s="14"/>
      <c r="Y655" s="14"/>
      <c r="Z655" s="14"/>
      <c r="AI655" s="53"/>
    </row>
    <row r="656" spans="6:35" ht="12.75">
      <c r="F656" s="14"/>
      <c r="G656" s="14"/>
      <c r="H656" s="53"/>
      <c r="I656" s="14"/>
      <c r="J656" s="14"/>
      <c r="K656" s="14"/>
      <c r="L656" s="14"/>
      <c r="M656" s="14"/>
      <c r="N656" s="14"/>
      <c r="O656" s="14"/>
      <c r="P656" s="14"/>
      <c r="Q656" s="14"/>
      <c r="R656" s="14"/>
      <c r="S656" s="14"/>
      <c r="T656" s="14"/>
      <c r="U656" s="14"/>
      <c r="V656" s="14"/>
      <c r="W656" s="14"/>
      <c r="X656" s="14"/>
      <c r="Y656" s="14"/>
      <c r="Z656" s="14"/>
      <c r="AI656" s="53"/>
    </row>
    <row r="657" spans="6:35" ht="12.75">
      <c r="F657" s="14"/>
      <c r="G657" s="14"/>
      <c r="H657" s="53"/>
      <c r="I657" s="14"/>
      <c r="J657" s="14"/>
      <c r="K657" s="14"/>
      <c r="L657" s="14"/>
      <c r="M657" s="14"/>
      <c r="N657" s="14"/>
      <c r="O657" s="14"/>
      <c r="P657" s="14"/>
      <c r="Q657" s="14"/>
      <c r="R657" s="14"/>
      <c r="S657" s="14"/>
      <c r="T657" s="14"/>
      <c r="U657" s="14"/>
      <c r="V657" s="14"/>
      <c r="W657" s="14"/>
      <c r="X657" s="14"/>
      <c r="Y657" s="14"/>
      <c r="Z657" s="14"/>
      <c r="AI657" s="53"/>
    </row>
    <row r="658" spans="6:35" ht="12.75">
      <c r="F658" s="14"/>
      <c r="G658" s="14"/>
      <c r="H658" s="53"/>
      <c r="I658" s="14"/>
      <c r="J658" s="14"/>
      <c r="K658" s="14"/>
      <c r="L658" s="14"/>
      <c r="M658" s="14"/>
      <c r="N658" s="14"/>
      <c r="O658" s="14"/>
      <c r="P658" s="14"/>
      <c r="Q658" s="14"/>
      <c r="R658" s="14"/>
      <c r="S658" s="14"/>
      <c r="T658" s="14"/>
      <c r="U658" s="14"/>
      <c r="V658" s="14"/>
      <c r="W658" s="14"/>
      <c r="X658" s="14"/>
      <c r="Y658" s="14"/>
      <c r="Z658" s="14"/>
      <c r="AI658" s="53"/>
    </row>
    <row r="659" spans="6:35" ht="12.75">
      <c r="F659" s="14"/>
      <c r="G659" s="14"/>
      <c r="H659" s="53"/>
      <c r="I659" s="14"/>
      <c r="J659" s="14"/>
      <c r="K659" s="14"/>
      <c r="L659" s="14"/>
      <c r="M659" s="14"/>
      <c r="N659" s="14"/>
      <c r="O659" s="14"/>
      <c r="P659" s="14"/>
      <c r="Q659" s="14"/>
      <c r="R659" s="14"/>
      <c r="S659" s="14"/>
      <c r="T659" s="14"/>
      <c r="U659" s="14"/>
      <c r="V659" s="14"/>
      <c r="W659" s="14"/>
      <c r="X659" s="14"/>
      <c r="Y659" s="14"/>
      <c r="Z659" s="14"/>
      <c r="AI659" s="53"/>
    </row>
    <row r="660" spans="6:35" ht="12.75">
      <c r="F660" s="14"/>
      <c r="G660" s="14"/>
      <c r="H660" s="53"/>
      <c r="I660" s="14"/>
      <c r="J660" s="14"/>
      <c r="K660" s="14"/>
      <c r="L660" s="14"/>
      <c r="M660" s="14"/>
      <c r="N660" s="14"/>
      <c r="O660" s="14"/>
      <c r="P660" s="14"/>
      <c r="Q660" s="14"/>
      <c r="R660" s="14"/>
      <c r="S660" s="14"/>
      <c r="T660" s="14"/>
      <c r="U660" s="14"/>
      <c r="V660" s="14"/>
      <c r="W660" s="14"/>
      <c r="X660" s="14"/>
      <c r="Y660" s="14"/>
      <c r="Z660" s="14"/>
      <c r="AI660" s="53"/>
    </row>
    <row r="661" spans="6:35" ht="12.75">
      <c r="F661" s="14"/>
      <c r="G661" s="14"/>
      <c r="H661" s="53"/>
      <c r="I661" s="14"/>
      <c r="J661" s="14"/>
      <c r="K661" s="14"/>
      <c r="L661" s="14"/>
      <c r="M661" s="14"/>
      <c r="N661" s="14"/>
      <c r="O661" s="14"/>
      <c r="P661" s="14"/>
      <c r="Q661" s="14"/>
      <c r="R661" s="14"/>
      <c r="S661" s="14"/>
      <c r="T661" s="14"/>
      <c r="U661" s="14"/>
      <c r="V661" s="14"/>
      <c r="W661" s="14"/>
      <c r="X661" s="14"/>
      <c r="Y661" s="14"/>
      <c r="Z661" s="14"/>
      <c r="AI661" s="53"/>
    </row>
    <row r="662" spans="6:35" ht="12.75">
      <c r="F662" s="14"/>
      <c r="G662" s="14"/>
      <c r="H662" s="53"/>
      <c r="I662" s="14"/>
      <c r="J662" s="14"/>
      <c r="K662" s="14"/>
      <c r="L662" s="14"/>
      <c r="M662" s="14"/>
      <c r="N662" s="14"/>
      <c r="O662" s="14"/>
      <c r="P662" s="14"/>
      <c r="Q662" s="14"/>
      <c r="R662" s="14"/>
      <c r="S662" s="14"/>
      <c r="T662" s="14"/>
      <c r="U662" s="14"/>
      <c r="V662" s="14"/>
      <c r="W662" s="14"/>
      <c r="X662" s="14"/>
      <c r="Y662" s="14"/>
      <c r="Z662" s="14"/>
      <c r="AI662" s="53"/>
    </row>
    <row r="663" spans="6:35" ht="12.75">
      <c r="F663" s="14"/>
      <c r="G663" s="14"/>
      <c r="H663" s="53"/>
      <c r="I663" s="14"/>
      <c r="J663" s="14"/>
      <c r="K663" s="14"/>
      <c r="L663" s="14"/>
      <c r="M663" s="14"/>
      <c r="N663" s="14"/>
      <c r="O663" s="14"/>
      <c r="P663" s="14"/>
      <c r="Q663" s="14"/>
      <c r="R663" s="14"/>
      <c r="S663" s="14"/>
      <c r="T663" s="14"/>
      <c r="U663" s="14"/>
      <c r="V663" s="14"/>
      <c r="W663" s="14"/>
      <c r="X663" s="14"/>
      <c r="Y663" s="14"/>
      <c r="Z663" s="14"/>
      <c r="AI663" s="53"/>
    </row>
    <row r="664" spans="6:35" ht="12.75">
      <c r="F664" s="14"/>
      <c r="G664" s="14"/>
      <c r="H664" s="53"/>
      <c r="I664" s="14"/>
      <c r="J664" s="14"/>
      <c r="K664" s="14"/>
      <c r="L664" s="14"/>
      <c r="M664" s="14"/>
      <c r="N664" s="14"/>
      <c r="O664" s="14"/>
      <c r="P664" s="14"/>
      <c r="Q664" s="14"/>
      <c r="R664" s="14"/>
      <c r="S664" s="14"/>
      <c r="T664" s="14"/>
      <c r="U664" s="14"/>
      <c r="V664" s="14"/>
      <c r="W664" s="14"/>
      <c r="X664" s="14"/>
      <c r="Y664" s="14"/>
      <c r="Z664" s="14"/>
      <c r="AI664" s="53"/>
    </row>
    <row r="665" spans="6:35" ht="12.75">
      <c r="F665" s="14"/>
      <c r="G665" s="14"/>
      <c r="H665" s="53"/>
      <c r="I665" s="14"/>
      <c r="J665" s="14"/>
      <c r="K665" s="14"/>
      <c r="L665" s="14"/>
      <c r="M665" s="14"/>
      <c r="N665" s="14"/>
      <c r="O665" s="14"/>
      <c r="P665" s="14"/>
      <c r="Q665" s="14"/>
      <c r="R665" s="14"/>
      <c r="S665" s="14"/>
      <c r="T665" s="14"/>
      <c r="U665" s="14"/>
      <c r="V665" s="14"/>
      <c r="W665" s="14"/>
      <c r="X665" s="14"/>
      <c r="Y665" s="14"/>
      <c r="Z665" s="14"/>
      <c r="AI665" s="53"/>
    </row>
    <row r="666" spans="6:35" ht="12.75">
      <c r="F666" s="14"/>
      <c r="G666" s="14"/>
      <c r="H666" s="53"/>
      <c r="I666" s="14"/>
      <c r="J666" s="14"/>
      <c r="K666" s="14"/>
      <c r="L666" s="14"/>
      <c r="M666" s="14"/>
      <c r="N666" s="14"/>
      <c r="O666" s="14"/>
      <c r="P666" s="14"/>
      <c r="Q666" s="14"/>
      <c r="R666" s="14"/>
      <c r="S666" s="14"/>
      <c r="T666" s="14"/>
      <c r="U666" s="14"/>
      <c r="V666" s="14"/>
      <c r="W666" s="14"/>
      <c r="X666" s="14"/>
      <c r="Y666" s="14"/>
      <c r="Z666" s="14"/>
      <c r="AI666" s="53"/>
    </row>
    <row r="667" spans="6:35" ht="12.75">
      <c r="F667" s="14"/>
      <c r="G667" s="14"/>
      <c r="H667" s="53"/>
      <c r="I667" s="14"/>
      <c r="J667" s="14"/>
      <c r="K667" s="14"/>
      <c r="L667" s="14"/>
      <c r="M667" s="14"/>
      <c r="N667" s="14"/>
      <c r="O667" s="14"/>
      <c r="P667" s="14"/>
      <c r="Q667" s="14"/>
      <c r="R667" s="14"/>
      <c r="S667" s="14"/>
      <c r="T667" s="14"/>
      <c r="U667" s="14"/>
      <c r="V667" s="14"/>
      <c r="W667" s="14"/>
      <c r="X667" s="14"/>
      <c r="Y667" s="14"/>
      <c r="Z667" s="14"/>
      <c r="AI667" s="53"/>
    </row>
    <row r="668" spans="6:35" ht="12.75">
      <c r="F668" s="14"/>
      <c r="G668" s="14"/>
      <c r="H668" s="53"/>
      <c r="I668" s="14"/>
      <c r="J668" s="14"/>
      <c r="K668" s="14"/>
      <c r="L668" s="14"/>
      <c r="M668" s="14"/>
      <c r="N668" s="14"/>
      <c r="O668" s="14"/>
      <c r="P668" s="14"/>
      <c r="Q668" s="14"/>
      <c r="R668" s="14"/>
      <c r="S668" s="14"/>
      <c r="T668" s="14"/>
      <c r="U668" s="14"/>
      <c r="V668" s="14"/>
      <c r="W668" s="14"/>
      <c r="X668" s="14"/>
      <c r="Y668" s="14"/>
      <c r="Z668" s="14"/>
      <c r="AI668" s="53"/>
    </row>
    <row r="669" spans="6:35" ht="12.75">
      <c r="F669" s="14"/>
      <c r="G669" s="14"/>
      <c r="H669" s="53"/>
      <c r="I669" s="14"/>
      <c r="J669" s="14"/>
      <c r="K669" s="14"/>
      <c r="L669" s="14"/>
      <c r="M669" s="14"/>
      <c r="N669" s="14"/>
      <c r="O669" s="14"/>
      <c r="P669" s="14"/>
      <c r="Q669" s="14"/>
      <c r="R669" s="14"/>
      <c r="S669" s="14"/>
      <c r="T669" s="14"/>
      <c r="U669" s="14"/>
      <c r="V669" s="14"/>
      <c r="W669" s="14"/>
      <c r="X669" s="14"/>
      <c r="Y669" s="14"/>
      <c r="Z669" s="14"/>
      <c r="AI669" s="53"/>
    </row>
    <row r="670" spans="6:35" ht="12.75">
      <c r="F670" s="14"/>
      <c r="G670" s="14"/>
      <c r="H670" s="53"/>
      <c r="I670" s="14"/>
      <c r="J670" s="14"/>
      <c r="K670" s="14"/>
      <c r="L670" s="14"/>
      <c r="M670" s="14"/>
      <c r="N670" s="14"/>
      <c r="O670" s="14"/>
      <c r="P670" s="14"/>
      <c r="Q670" s="14"/>
      <c r="R670" s="14"/>
      <c r="S670" s="14"/>
      <c r="T670" s="14"/>
      <c r="U670" s="14"/>
      <c r="V670" s="14"/>
      <c r="W670" s="14"/>
      <c r="X670" s="14"/>
      <c r="Y670" s="14"/>
      <c r="Z670" s="14"/>
      <c r="AI670" s="53"/>
    </row>
    <row r="671" spans="6:35" ht="12.75">
      <c r="F671" s="14"/>
      <c r="G671" s="14"/>
      <c r="H671" s="53"/>
      <c r="I671" s="14"/>
      <c r="J671" s="14"/>
      <c r="K671" s="14"/>
      <c r="L671" s="14"/>
      <c r="M671" s="14"/>
      <c r="N671" s="14"/>
      <c r="O671" s="14"/>
      <c r="P671" s="14"/>
      <c r="Q671" s="14"/>
      <c r="R671" s="14"/>
      <c r="S671" s="14"/>
      <c r="T671" s="14"/>
      <c r="U671" s="14"/>
      <c r="V671" s="14"/>
      <c r="W671" s="14"/>
      <c r="X671" s="14"/>
      <c r="Y671" s="14"/>
      <c r="Z671" s="14"/>
      <c r="AI671" s="53"/>
    </row>
    <row r="672" spans="6:35" ht="12.75">
      <c r="F672" s="14"/>
      <c r="G672" s="14"/>
      <c r="H672" s="53"/>
      <c r="I672" s="14"/>
      <c r="J672" s="14"/>
      <c r="K672" s="14"/>
      <c r="L672" s="14"/>
      <c r="M672" s="14"/>
      <c r="N672" s="14"/>
      <c r="O672" s="14"/>
      <c r="P672" s="14"/>
      <c r="Q672" s="14"/>
      <c r="R672" s="14"/>
      <c r="S672" s="14"/>
      <c r="T672" s="14"/>
      <c r="U672" s="14"/>
      <c r="V672" s="14"/>
      <c r="W672" s="14"/>
      <c r="X672" s="14"/>
      <c r="Y672" s="14"/>
      <c r="Z672" s="14"/>
      <c r="AI672" s="53"/>
    </row>
    <row r="673" spans="6:35" ht="12.75">
      <c r="F673" s="14"/>
      <c r="G673" s="14"/>
      <c r="H673" s="53"/>
      <c r="I673" s="14"/>
      <c r="J673" s="14"/>
      <c r="K673" s="14"/>
      <c r="L673" s="14"/>
      <c r="M673" s="14"/>
      <c r="N673" s="14"/>
      <c r="O673" s="14"/>
      <c r="P673" s="14"/>
      <c r="Q673" s="14"/>
      <c r="R673" s="14"/>
      <c r="S673" s="14"/>
      <c r="T673" s="14"/>
      <c r="U673" s="14"/>
      <c r="V673" s="14"/>
      <c r="W673" s="14"/>
      <c r="X673" s="14"/>
      <c r="Y673" s="14"/>
      <c r="Z673" s="14"/>
      <c r="AI673" s="53"/>
    </row>
    <row r="674" spans="6:35" ht="12.75">
      <c r="F674" s="14"/>
      <c r="G674" s="14"/>
      <c r="H674" s="53"/>
      <c r="I674" s="14"/>
      <c r="J674" s="14"/>
      <c r="K674" s="14"/>
      <c r="L674" s="14"/>
      <c r="M674" s="14"/>
      <c r="N674" s="14"/>
      <c r="O674" s="14"/>
      <c r="P674" s="14"/>
      <c r="Q674" s="14"/>
      <c r="R674" s="14"/>
      <c r="S674" s="14"/>
      <c r="T674" s="14"/>
      <c r="U674" s="14"/>
      <c r="V674" s="14"/>
      <c r="W674" s="14"/>
      <c r="X674" s="14"/>
      <c r="Y674" s="14"/>
      <c r="Z674" s="14"/>
      <c r="AI674" s="53"/>
    </row>
    <row r="675" spans="6:35" ht="12.75">
      <c r="F675" s="14"/>
      <c r="G675" s="14"/>
      <c r="H675" s="53"/>
      <c r="I675" s="14"/>
      <c r="J675" s="14"/>
      <c r="K675" s="14"/>
      <c r="L675" s="14"/>
      <c r="M675" s="14"/>
      <c r="N675" s="14"/>
      <c r="O675" s="14"/>
      <c r="P675" s="14"/>
      <c r="Q675" s="14"/>
      <c r="R675" s="14"/>
      <c r="S675" s="14"/>
      <c r="T675" s="14"/>
      <c r="U675" s="14"/>
      <c r="V675" s="14"/>
      <c r="W675" s="14"/>
      <c r="X675" s="14"/>
      <c r="Y675" s="14"/>
      <c r="Z675" s="14"/>
      <c r="AI675" s="53"/>
    </row>
    <row r="676" spans="6:35" ht="12.75">
      <c r="F676" s="14"/>
      <c r="G676" s="14"/>
      <c r="H676" s="53"/>
      <c r="I676" s="14"/>
      <c r="J676" s="14"/>
      <c r="K676" s="14"/>
      <c r="L676" s="14"/>
      <c r="M676" s="14"/>
      <c r="N676" s="14"/>
      <c r="O676" s="14"/>
      <c r="P676" s="14"/>
      <c r="Q676" s="14"/>
      <c r="R676" s="14"/>
      <c r="S676" s="14"/>
      <c r="T676" s="14"/>
      <c r="U676" s="14"/>
      <c r="V676" s="14"/>
      <c r="W676" s="14"/>
      <c r="X676" s="14"/>
      <c r="Y676" s="14"/>
      <c r="Z676" s="14"/>
      <c r="AI676" s="53"/>
    </row>
    <row r="677" spans="6:35" ht="12.75">
      <c r="F677" s="14"/>
      <c r="G677" s="14"/>
      <c r="H677" s="53"/>
      <c r="I677" s="14"/>
      <c r="J677" s="14"/>
      <c r="K677" s="14"/>
      <c r="L677" s="14"/>
      <c r="M677" s="14"/>
      <c r="N677" s="14"/>
      <c r="O677" s="14"/>
      <c r="P677" s="14"/>
      <c r="Q677" s="14"/>
      <c r="R677" s="14"/>
      <c r="S677" s="14"/>
      <c r="T677" s="14"/>
      <c r="U677" s="14"/>
      <c r="V677" s="14"/>
      <c r="W677" s="14"/>
      <c r="X677" s="14"/>
      <c r="Y677" s="14"/>
      <c r="Z677" s="14"/>
      <c r="AI677" s="53"/>
    </row>
    <row r="678" spans="6:35" ht="12.75">
      <c r="F678" s="14"/>
      <c r="G678" s="14"/>
      <c r="H678" s="53"/>
      <c r="I678" s="14"/>
      <c r="J678" s="14"/>
      <c r="K678" s="14"/>
      <c r="L678" s="14"/>
      <c r="M678" s="14"/>
      <c r="N678" s="14"/>
      <c r="O678" s="14"/>
      <c r="P678" s="14"/>
      <c r="Q678" s="14"/>
      <c r="R678" s="14"/>
      <c r="S678" s="14"/>
      <c r="T678" s="14"/>
      <c r="U678" s="14"/>
      <c r="V678" s="14"/>
      <c r="W678" s="14"/>
      <c r="X678" s="14"/>
      <c r="Y678" s="14"/>
      <c r="Z678" s="14"/>
      <c r="AI678" s="53"/>
    </row>
    <row r="679" spans="6:35" ht="12.75">
      <c r="F679" s="14"/>
      <c r="G679" s="14"/>
      <c r="H679" s="53"/>
      <c r="I679" s="14"/>
      <c r="J679" s="14"/>
      <c r="K679" s="14"/>
      <c r="L679" s="14"/>
      <c r="M679" s="14"/>
      <c r="N679" s="14"/>
      <c r="O679" s="14"/>
      <c r="P679" s="14"/>
      <c r="Q679" s="14"/>
      <c r="R679" s="14"/>
      <c r="S679" s="14"/>
      <c r="T679" s="14"/>
      <c r="U679" s="14"/>
      <c r="V679" s="14"/>
      <c r="W679" s="14"/>
      <c r="X679" s="14"/>
      <c r="Y679" s="14"/>
      <c r="Z679" s="14"/>
      <c r="AI679" s="53"/>
    </row>
    <row r="680" spans="6:35" ht="12.75">
      <c r="F680" s="14"/>
      <c r="G680" s="14"/>
      <c r="H680" s="53"/>
      <c r="I680" s="14"/>
      <c r="J680" s="14"/>
      <c r="K680" s="14"/>
      <c r="L680" s="14"/>
      <c r="M680" s="14"/>
      <c r="N680" s="14"/>
      <c r="O680" s="14"/>
      <c r="P680" s="14"/>
      <c r="Q680" s="14"/>
      <c r="R680" s="14"/>
      <c r="S680" s="14"/>
      <c r="T680" s="14"/>
      <c r="U680" s="14"/>
      <c r="V680" s="14"/>
      <c r="W680" s="14"/>
      <c r="X680" s="14"/>
      <c r="Y680" s="14"/>
      <c r="Z680" s="14"/>
      <c r="AI680" s="53"/>
    </row>
    <row r="681" spans="6:35" ht="12.75">
      <c r="F681" s="14"/>
      <c r="G681" s="14"/>
      <c r="H681" s="53"/>
      <c r="I681" s="14"/>
      <c r="J681" s="14"/>
      <c r="K681" s="14"/>
      <c r="L681" s="14"/>
      <c r="M681" s="14"/>
      <c r="N681" s="14"/>
      <c r="O681" s="14"/>
      <c r="P681" s="14"/>
      <c r="Q681" s="14"/>
      <c r="R681" s="14"/>
      <c r="S681" s="14"/>
      <c r="T681" s="14"/>
      <c r="U681" s="14"/>
      <c r="V681" s="14"/>
      <c r="W681" s="14"/>
      <c r="X681" s="14"/>
      <c r="Y681" s="14"/>
      <c r="Z681" s="14"/>
      <c r="AI681" s="53"/>
    </row>
    <row r="682" spans="6:35" ht="12.75">
      <c r="F682" s="14"/>
      <c r="G682" s="14"/>
      <c r="H682" s="53"/>
      <c r="I682" s="14"/>
      <c r="J682" s="14"/>
      <c r="K682" s="14"/>
      <c r="L682" s="14"/>
      <c r="M682" s="14"/>
      <c r="N682" s="14"/>
      <c r="O682" s="14"/>
      <c r="P682" s="14"/>
      <c r="Q682" s="14"/>
      <c r="R682" s="14"/>
      <c r="S682" s="14"/>
      <c r="T682" s="14"/>
      <c r="U682" s="14"/>
      <c r="V682" s="14"/>
      <c r="W682" s="14"/>
      <c r="X682" s="14"/>
      <c r="Y682" s="14"/>
      <c r="Z682" s="14"/>
      <c r="AI682" s="53"/>
    </row>
    <row r="683" spans="6:35" ht="12.75">
      <c r="F683" s="14"/>
      <c r="G683" s="14"/>
      <c r="H683" s="53"/>
      <c r="I683" s="14"/>
      <c r="J683" s="14"/>
      <c r="K683" s="14"/>
      <c r="L683" s="14"/>
      <c r="M683" s="14"/>
      <c r="N683" s="14"/>
      <c r="O683" s="14"/>
      <c r="P683" s="14"/>
      <c r="Q683" s="14"/>
      <c r="R683" s="14"/>
      <c r="S683" s="14"/>
      <c r="T683" s="14"/>
      <c r="U683" s="14"/>
      <c r="V683" s="14"/>
      <c r="W683" s="14"/>
      <c r="X683" s="14"/>
      <c r="Y683" s="14"/>
      <c r="Z683" s="14"/>
      <c r="AI683" s="53"/>
    </row>
    <row r="684" spans="6:35" ht="12.75">
      <c r="F684" s="14"/>
      <c r="G684" s="14"/>
      <c r="H684" s="53"/>
      <c r="I684" s="14"/>
      <c r="J684" s="14"/>
      <c r="K684" s="14"/>
      <c r="L684" s="14"/>
      <c r="M684" s="14"/>
      <c r="N684" s="14"/>
      <c r="O684" s="14"/>
      <c r="P684" s="14"/>
      <c r="Q684" s="14"/>
      <c r="R684" s="14"/>
      <c r="S684" s="14"/>
      <c r="T684" s="14"/>
      <c r="U684" s="14"/>
      <c r="V684" s="14"/>
      <c r="W684" s="14"/>
      <c r="X684" s="14"/>
      <c r="Y684" s="14"/>
      <c r="Z684" s="14"/>
      <c r="AI684" s="53"/>
    </row>
    <row r="685" spans="6:35" ht="12.75">
      <c r="F685" s="14"/>
      <c r="G685" s="14"/>
      <c r="H685" s="53"/>
      <c r="I685" s="14"/>
      <c r="J685" s="14"/>
      <c r="K685" s="14"/>
      <c r="L685" s="14"/>
      <c r="M685" s="14"/>
      <c r="N685" s="14"/>
      <c r="O685" s="14"/>
      <c r="P685" s="14"/>
      <c r="Q685" s="14"/>
      <c r="R685" s="14"/>
      <c r="S685" s="14"/>
      <c r="T685" s="14"/>
      <c r="U685" s="14"/>
      <c r="V685" s="14"/>
      <c r="W685" s="14"/>
      <c r="X685" s="14"/>
      <c r="Y685" s="14"/>
      <c r="Z685" s="14"/>
      <c r="AI685" s="53"/>
    </row>
    <row r="686" spans="6:35" ht="12.75">
      <c r="F686" s="14"/>
      <c r="G686" s="14"/>
      <c r="H686" s="53"/>
      <c r="I686" s="14"/>
      <c r="J686" s="14"/>
      <c r="K686" s="14"/>
      <c r="L686" s="14"/>
      <c r="M686" s="14"/>
      <c r="N686" s="14"/>
      <c r="O686" s="14"/>
      <c r="P686" s="14"/>
      <c r="Q686" s="14"/>
      <c r="R686" s="14"/>
      <c r="S686" s="14"/>
      <c r="T686" s="14"/>
      <c r="U686" s="14"/>
      <c r="V686" s="14"/>
      <c r="W686" s="14"/>
      <c r="X686" s="14"/>
      <c r="Y686" s="14"/>
      <c r="Z686" s="14"/>
      <c r="AI686" s="53"/>
    </row>
    <row r="687" spans="6:35" ht="12.75">
      <c r="F687" s="14"/>
      <c r="G687" s="14"/>
      <c r="H687" s="53"/>
      <c r="I687" s="14"/>
      <c r="J687" s="14"/>
      <c r="K687" s="14"/>
      <c r="L687" s="14"/>
      <c r="M687" s="14"/>
      <c r="N687" s="14"/>
      <c r="O687" s="14"/>
      <c r="P687" s="14"/>
      <c r="Q687" s="14"/>
      <c r="R687" s="14"/>
      <c r="S687" s="14"/>
      <c r="T687" s="14"/>
      <c r="U687" s="14"/>
      <c r="V687" s="14"/>
      <c r="W687" s="14"/>
      <c r="X687" s="14"/>
      <c r="Y687" s="14"/>
      <c r="Z687" s="14"/>
      <c r="AI687" s="53"/>
    </row>
    <row r="688" spans="6:35" ht="12.75">
      <c r="F688" s="14"/>
      <c r="G688" s="14"/>
      <c r="H688" s="53"/>
      <c r="I688" s="14"/>
      <c r="J688" s="14"/>
      <c r="K688" s="14"/>
      <c r="L688" s="14"/>
      <c r="M688" s="14"/>
      <c r="N688" s="14"/>
      <c r="O688" s="14"/>
      <c r="P688" s="14"/>
      <c r="Q688" s="14"/>
      <c r="R688" s="14"/>
      <c r="S688" s="14"/>
      <c r="T688" s="14"/>
      <c r="U688" s="14"/>
      <c r="V688" s="14"/>
      <c r="W688" s="14"/>
      <c r="X688" s="14"/>
      <c r="Y688" s="14"/>
      <c r="Z688" s="14"/>
      <c r="AI688" s="53"/>
    </row>
    <row r="689" spans="6:35" ht="12.75">
      <c r="F689" s="14"/>
      <c r="G689" s="14"/>
      <c r="H689" s="53"/>
      <c r="I689" s="14"/>
      <c r="J689" s="14"/>
      <c r="K689" s="14"/>
      <c r="L689" s="14"/>
      <c r="M689" s="14"/>
      <c r="N689" s="14"/>
      <c r="O689" s="14"/>
      <c r="P689" s="14"/>
      <c r="Q689" s="14"/>
      <c r="R689" s="14"/>
      <c r="S689" s="14"/>
      <c r="T689" s="14"/>
      <c r="U689" s="14"/>
      <c r="V689" s="14"/>
      <c r="W689" s="14"/>
      <c r="X689" s="14"/>
      <c r="Y689" s="14"/>
      <c r="Z689" s="14"/>
      <c r="AI689" s="53"/>
    </row>
    <row r="690" spans="6:35" ht="12.75">
      <c r="F690" s="14"/>
      <c r="G690" s="14"/>
      <c r="H690" s="53"/>
      <c r="I690" s="14"/>
      <c r="J690" s="14"/>
      <c r="K690" s="14"/>
      <c r="L690" s="14"/>
      <c r="M690" s="14"/>
      <c r="N690" s="14"/>
      <c r="O690" s="14"/>
      <c r="P690" s="14"/>
      <c r="Q690" s="14"/>
      <c r="R690" s="14"/>
      <c r="S690" s="14"/>
      <c r="T690" s="14"/>
      <c r="U690" s="14"/>
      <c r="V690" s="14"/>
      <c r="W690" s="14"/>
      <c r="X690" s="14"/>
      <c r="Y690" s="14"/>
      <c r="Z690" s="14"/>
      <c r="AI690" s="53"/>
    </row>
    <row r="691" spans="6:35" ht="12.75">
      <c r="F691" s="14"/>
      <c r="G691" s="14"/>
      <c r="H691" s="53"/>
      <c r="I691" s="14"/>
      <c r="J691" s="14"/>
      <c r="K691" s="14"/>
      <c r="L691" s="14"/>
      <c r="M691" s="14"/>
      <c r="N691" s="14"/>
      <c r="O691" s="14"/>
      <c r="P691" s="14"/>
      <c r="Q691" s="14"/>
      <c r="R691" s="14"/>
      <c r="S691" s="14"/>
      <c r="T691" s="14"/>
      <c r="U691" s="14"/>
      <c r="V691" s="14"/>
      <c r="W691" s="14"/>
      <c r="X691" s="14"/>
      <c r="Y691" s="14"/>
      <c r="Z691" s="14"/>
      <c r="AI691" s="53"/>
    </row>
    <row r="692" spans="6:35" ht="12.75">
      <c r="F692" s="14"/>
      <c r="G692" s="14"/>
      <c r="H692" s="53"/>
      <c r="I692" s="14"/>
      <c r="J692" s="14"/>
      <c r="K692" s="14"/>
      <c r="L692" s="14"/>
      <c r="M692" s="14"/>
      <c r="N692" s="14"/>
      <c r="O692" s="14"/>
      <c r="P692" s="14"/>
      <c r="Q692" s="14"/>
      <c r="R692" s="14"/>
      <c r="S692" s="14"/>
      <c r="T692" s="14"/>
      <c r="U692" s="14"/>
      <c r="V692" s="14"/>
      <c r="W692" s="14"/>
      <c r="X692" s="14"/>
      <c r="Y692" s="14"/>
      <c r="Z692" s="14"/>
      <c r="AI692" s="53"/>
    </row>
    <row r="693" spans="6:35" ht="12.75">
      <c r="F693" s="14"/>
      <c r="G693" s="14"/>
      <c r="H693" s="53"/>
      <c r="I693" s="14"/>
      <c r="J693" s="14"/>
      <c r="K693" s="14"/>
      <c r="L693" s="14"/>
      <c r="M693" s="14"/>
      <c r="N693" s="14"/>
      <c r="O693" s="14"/>
      <c r="P693" s="14"/>
      <c r="Q693" s="14"/>
      <c r="R693" s="14"/>
      <c r="S693" s="14"/>
      <c r="T693" s="14"/>
      <c r="U693" s="14"/>
      <c r="V693" s="14"/>
      <c r="W693" s="14"/>
      <c r="X693" s="14"/>
      <c r="Y693" s="14"/>
      <c r="Z693" s="14"/>
      <c r="AI693" s="53"/>
    </row>
    <row r="694" spans="6:35" ht="12.75">
      <c r="F694" s="14"/>
      <c r="G694" s="14"/>
      <c r="H694" s="53"/>
      <c r="I694" s="14"/>
      <c r="J694" s="14"/>
      <c r="K694" s="14"/>
      <c r="L694" s="14"/>
      <c r="M694" s="14"/>
      <c r="N694" s="14"/>
      <c r="O694" s="14"/>
      <c r="P694" s="14"/>
      <c r="Q694" s="14"/>
      <c r="R694" s="14"/>
      <c r="S694" s="14"/>
      <c r="T694" s="14"/>
      <c r="U694" s="14"/>
      <c r="V694" s="14"/>
      <c r="W694" s="14"/>
      <c r="X694" s="14"/>
      <c r="Y694" s="14"/>
      <c r="Z694" s="14"/>
      <c r="AI694" s="53"/>
    </row>
    <row r="695" spans="6:35" ht="12.75">
      <c r="F695" s="14"/>
      <c r="G695" s="14"/>
      <c r="H695" s="53"/>
      <c r="I695" s="14"/>
      <c r="J695" s="14"/>
      <c r="K695" s="14"/>
      <c r="L695" s="14"/>
      <c r="M695" s="14"/>
      <c r="N695" s="14"/>
      <c r="O695" s="14"/>
      <c r="P695" s="14"/>
      <c r="Q695" s="14"/>
      <c r="R695" s="14"/>
      <c r="S695" s="14"/>
      <c r="T695" s="14"/>
      <c r="U695" s="14"/>
      <c r="V695" s="14"/>
      <c r="W695" s="14"/>
      <c r="X695" s="14"/>
      <c r="Y695" s="14"/>
      <c r="Z695" s="14"/>
      <c r="AI695" s="53"/>
    </row>
    <row r="696" spans="6:35" ht="12.75">
      <c r="F696" s="14"/>
      <c r="G696" s="14"/>
      <c r="H696" s="53"/>
      <c r="I696" s="14"/>
      <c r="J696" s="14"/>
      <c r="K696" s="14"/>
      <c r="L696" s="14"/>
      <c r="M696" s="14"/>
      <c r="N696" s="14"/>
      <c r="O696" s="14"/>
      <c r="P696" s="14"/>
      <c r="Q696" s="14"/>
      <c r="R696" s="14"/>
      <c r="S696" s="14"/>
      <c r="T696" s="14"/>
      <c r="U696" s="14"/>
      <c r="V696" s="14"/>
      <c r="W696" s="14"/>
      <c r="X696" s="14"/>
      <c r="Y696" s="14"/>
      <c r="Z696" s="14"/>
      <c r="AI696" s="53"/>
    </row>
    <row r="697" spans="6:35" ht="12.75">
      <c r="F697" s="14"/>
      <c r="G697" s="14"/>
      <c r="H697" s="53"/>
      <c r="I697" s="14"/>
      <c r="J697" s="14"/>
      <c r="K697" s="14"/>
      <c r="L697" s="14"/>
      <c r="M697" s="14"/>
      <c r="N697" s="14"/>
      <c r="O697" s="14"/>
      <c r="P697" s="14"/>
      <c r="Q697" s="14"/>
      <c r="R697" s="14"/>
      <c r="S697" s="14"/>
      <c r="T697" s="14"/>
      <c r="U697" s="14"/>
      <c r="V697" s="14"/>
      <c r="W697" s="14"/>
      <c r="X697" s="14"/>
      <c r="Y697" s="14"/>
      <c r="Z697" s="14"/>
      <c r="AI697" s="53"/>
    </row>
    <row r="698" spans="6:35" ht="12.75">
      <c r="F698" s="14"/>
      <c r="G698" s="14"/>
      <c r="H698" s="53"/>
      <c r="I698" s="14"/>
      <c r="J698" s="14"/>
      <c r="K698" s="14"/>
      <c r="L698" s="14"/>
      <c r="M698" s="14"/>
      <c r="N698" s="14"/>
      <c r="O698" s="14"/>
      <c r="P698" s="14"/>
      <c r="Q698" s="14"/>
      <c r="R698" s="14"/>
      <c r="S698" s="14"/>
      <c r="T698" s="14"/>
      <c r="U698" s="14"/>
      <c r="V698" s="14"/>
      <c r="W698" s="14"/>
      <c r="X698" s="14"/>
      <c r="Y698" s="14"/>
      <c r="Z698" s="14"/>
      <c r="AI698" s="53"/>
    </row>
    <row r="699" spans="6:35" ht="12.75">
      <c r="F699" s="14"/>
      <c r="G699" s="14"/>
      <c r="H699" s="53"/>
      <c r="I699" s="14"/>
      <c r="J699" s="14"/>
      <c r="K699" s="14"/>
      <c r="L699" s="14"/>
      <c r="M699" s="14"/>
      <c r="N699" s="14"/>
      <c r="O699" s="14"/>
      <c r="P699" s="14"/>
      <c r="Q699" s="14"/>
      <c r="R699" s="14"/>
      <c r="S699" s="14"/>
      <c r="T699" s="14"/>
      <c r="U699" s="14"/>
      <c r="V699" s="14"/>
      <c r="W699" s="14"/>
      <c r="X699" s="14"/>
      <c r="Y699" s="14"/>
      <c r="Z699" s="14"/>
      <c r="AI699" s="53"/>
    </row>
    <row r="700" spans="6:35" ht="12.75">
      <c r="F700" s="14"/>
      <c r="G700" s="14"/>
      <c r="H700" s="53"/>
      <c r="I700" s="14"/>
      <c r="J700" s="14"/>
      <c r="K700" s="14"/>
      <c r="L700" s="14"/>
      <c r="M700" s="14"/>
      <c r="N700" s="14"/>
      <c r="O700" s="14"/>
      <c r="P700" s="14"/>
      <c r="Q700" s="14"/>
      <c r="R700" s="14"/>
      <c r="S700" s="14"/>
      <c r="T700" s="14"/>
      <c r="U700" s="14"/>
      <c r="V700" s="14"/>
      <c r="W700" s="14"/>
      <c r="X700" s="14"/>
      <c r="Y700" s="14"/>
      <c r="Z700" s="14"/>
      <c r="AI700" s="53"/>
    </row>
    <row r="701" spans="6:35" ht="12.75">
      <c r="F701" s="14"/>
      <c r="G701" s="14"/>
      <c r="H701" s="53"/>
      <c r="I701" s="14"/>
      <c r="J701" s="14"/>
      <c r="K701" s="14"/>
      <c r="L701" s="14"/>
      <c r="M701" s="14"/>
      <c r="N701" s="14"/>
      <c r="O701" s="14"/>
      <c r="P701" s="14"/>
      <c r="Q701" s="14"/>
      <c r="R701" s="14"/>
      <c r="S701" s="14"/>
      <c r="T701" s="14"/>
      <c r="U701" s="14"/>
      <c r="V701" s="14"/>
      <c r="W701" s="14"/>
      <c r="X701" s="14"/>
      <c r="Y701" s="14"/>
      <c r="Z701" s="14"/>
      <c r="AI701" s="53"/>
    </row>
    <row r="702" spans="6:35" ht="12.75">
      <c r="F702" s="14"/>
      <c r="G702" s="14"/>
      <c r="H702" s="53"/>
      <c r="I702" s="14"/>
      <c r="J702" s="14"/>
      <c r="K702" s="14"/>
      <c r="L702" s="14"/>
      <c r="M702" s="14"/>
      <c r="N702" s="14"/>
      <c r="O702" s="14"/>
      <c r="P702" s="14"/>
      <c r="Q702" s="14"/>
      <c r="R702" s="14"/>
      <c r="S702" s="14"/>
      <c r="T702" s="14"/>
      <c r="U702" s="14"/>
      <c r="V702" s="14"/>
      <c r="W702" s="14"/>
      <c r="X702" s="14"/>
      <c r="Y702" s="14"/>
      <c r="Z702" s="14"/>
      <c r="AI702" s="53"/>
    </row>
    <row r="703" spans="6:35" ht="12.75">
      <c r="F703" s="14"/>
      <c r="G703" s="14"/>
      <c r="H703" s="53"/>
      <c r="I703" s="14"/>
      <c r="J703" s="14"/>
      <c r="K703" s="14"/>
      <c r="L703" s="14"/>
      <c r="M703" s="14"/>
      <c r="N703" s="14"/>
      <c r="O703" s="14"/>
      <c r="P703" s="14"/>
      <c r="Q703" s="14"/>
      <c r="R703" s="14"/>
      <c r="S703" s="14"/>
      <c r="T703" s="14"/>
      <c r="U703" s="14"/>
      <c r="V703" s="14"/>
      <c r="W703" s="14"/>
      <c r="X703" s="14"/>
      <c r="Y703" s="14"/>
      <c r="Z703" s="14"/>
      <c r="AI703" s="53"/>
    </row>
    <row r="704" spans="6:35" ht="12.75">
      <c r="F704" s="14"/>
      <c r="G704" s="14"/>
      <c r="H704" s="53"/>
      <c r="I704" s="14"/>
      <c r="J704" s="14"/>
      <c r="K704" s="14"/>
      <c r="L704" s="14"/>
      <c r="M704" s="14"/>
      <c r="N704" s="14"/>
      <c r="O704" s="14"/>
      <c r="P704" s="14"/>
      <c r="Q704" s="14"/>
      <c r="R704" s="14"/>
      <c r="S704" s="14"/>
      <c r="T704" s="14"/>
      <c r="U704" s="14"/>
      <c r="V704" s="14"/>
      <c r="W704" s="14"/>
      <c r="X704" s="14"/>
      <c r="Y704" s="14"/>
      <c r="Z704" s="14"/>
      <c r="AI704" s="53"/>
    </row>
    <row r="705" spans="6:35" ht="12.75">
      <c r="F705" s="14"/>
      <c r="G705" s="14"/>
      <c r="H705" s="53"/>
      <c r="I705" s="14"/>
      <c r="J705" s="14"/>
      <c r="K705" s="14"/>
      <c r="L705" s="14"/>
      <c r="M705" s="14"/>
      <c r="N705" s="14"/>
      <c r="O705" s="14"/>
      <c r="P705" s="14"/>
      <c r="Q705" s="14"/>
      <c r="R705" s="14"/>
      <c r="S705" s="14"/>
      <c r="T705" s="14"/>
      <c r="U705" s="14"/>
      <c r="V705" s="14"/>
      <c r="W705" s="14"/>
      <c r="X705" s="14"/>
      <c r="Y705" s="14"/>
      <c r="Z705" s="14"/>
      <c r="AI705" s="53"/>
    </row>
    <row r="706" spans="6:35" ht="12.75">
      <c r="F706" s="14"/>
      <c r="G706" s="14"/>
      <c r="H706" s="53"/>
      <c r="I706" s="14"/>
      <c r="J706" s="14"/>
      <c r="K706" s="14"/>
      <c r="L706" s="14"/>
      <c r="M706" s="14"/>
      <c r="N706" s="14"/>
      <c r="O706" s="14"/>
      <c r="P706" s="14"/>
      <c r="Q706" s="14"/>
      <c r="R706" s="14"/>
      <c r="S706" s="14"/>
      <c r="T706" s="14"/>
      <c r="U706" s="14"/>
      <c r="V706" s="14"/>
      <c r="W706" s="14"/>
      <c r="X706" s="14"/>
      <c r="Y706" s="14"/>
      <c r="Z706" s="14"/>
      <c r="AI706" s="53"/>
    </row>
    <row r="707" spans="6:35" ht="12.75">
      <c r="F707" s="14"/>
      <c r="G707" s="14"/>
      <c r="H707" s="53"/>
      <c r="I707" s="14"/>
      <c r="J707" s="14"/>
      <c r="K707" s="14"/>
      <c r="L707" s="14"/>
      <c r="M707" s="14"/>
      <c r="N707" s="14"/>
      <c r="O707" s="14"/>
      <c r="P707" s="14"/>
      <c r="Q707" s="14"/>
      <c r="R707" s="14"/>
      <c r="S707" s="14"/>
      <c r="T707" s="14"/>
      <c r="U707" s="14"/>
      <c r="V707" s="14"/>
      <c r="W707" s="14"/>
      <c r="X707" s="14"/>
      <c r="Y707" s="14"/>
      <c r="Z707" s="14"/>
      <c r="AI707" s="53"/>
    </row>
    <row r="708" spans="6:35" ht="12.75">
      <c r="F708" s="14"/>
      <c r="G708" s="14"/>
      <c r="H708" s="53"/>
      <c r="I708" s="14"/>
      <c r="J708" s="14"/>
      <c r="K708" s="14"/>
      <c r="L708" s="14"/>
      <c r="M708" s="14"/>
      <c r="N708" s="14"/>
      <c r="O708" s="14"/>
      <c r="P708" s="14"/>
      <c r="Q708" s="14"/>
      <c r="R708" s="14"/>
      <c r="S708" s="14"/>
      <c r="T708" s="14"/>
      <c r="U708" s="14"/>
      <c r="V708" s="14"/>
      <c r="W708" s="14"/>
      <c r="X708" s="14"/>
      <c r="Y708" s="14"/>
      <c r="Z708" s="14"/>
      <c r="AI708" s="53"/>
    </row>
    <row r="709" spans="6:35" ht="12.75">
      <c r="F709" s="14"/>
      <c r="G709" s="14"/>
      <c r="H709" s="53"/>
      <c r="I709" s="14"/>
      <c r="J709" s="14"/>
      <c r="K709" s="14"/>
      <c r="L709" s="14"/>
      <c r="M709" s="14"/>
      <c r="N709" s="14"/>
      <c r="O709" s="14"/>
      <c r="P709" s="14"/>
      <c r="Q709" s="14"/>
      <c r="R709" s="14"/>
      <c r="S709" s="14"/>
      <c r="T709" s="14"/>
      <c r="U709" s="14"/>
      <c r="V709" s="14"/>
      <c r="W709" s="14"/>
      <c r="X709" s="14"/>
      <c r="Y709" s="14"/>
      <c r="Z709" s="14"/>
      <c r="AI709" s="53"/>
    </row>
    <row r="710" spans="6:35" ht="12.75">
      <c r="F710" s="14"/>
      <c r="G710" s="14"/>
      <c r="H710" s="53"/>
      <c r="I710" s="14"/>
      <c r="J710" s="14"/>
      <c r="K710" s="14"/>
      <c r="L710" s="14"/>
      <c r="M710" s="14"/>
      <c r="N710" s="14"/>
      <c r="O710" s="14"/>
      <c r="P710" s="14"/>
      <c r="Q710" s="14"/>
      <c r="R710" s="14"/>
      <c r="S710" s="14"/>
      <c r="T710" s="14"/>
      <c r="U710" s="14"/>
      <c r="V710" s="14"/>
      <c r="W710" s="14"/>
      <c r="X710" s="14"/>
      <c r="Y710" s="14"/>
      <c r="Z710" s="14"/>
      <c r="AI710" s="53"/>
    </row>
    <row r="711" spans="6:35" ht="12.75">
      <c r="F711" s="14"/>
      <c r="G711" s="14"/>
      <c r="H711" s="53"/>
      <c r="I711" s="14"/>
      <c r="J711" s="14"/>
      <c r="K711" s="14"/>
      <c r="L711" s="14"/>
      <c r="M711" s="14"/>
      <c r="N711" s="14"/>
      <c r="O711" s="14"/>
      <c r="P711" s="14"/>
      <c r="Q711" s="14"/>
      <c r="R711" s="14"/>
      <c r="S711" s="14"/>
      <c r="T711" s="14"/>
      <c r="U711" s="14"/>
      <c r="V711" s="14"/>
      <c r="W711" s="14"/>
      <c r="X711" s="14"/>
      <c r="Y711" s="14"/>
      <c r="Z711" s="14"/>
      <c r="AI711" s="53"/>
    </row>
    <row r="712" spans="6:35" ht="12.75">
      <c r="F712" s="14"/>
      <c r="G712" s="14"/>
      <c r="H712" s="53"/>
      <c r="I712" s="14"/>
      <c r="J712" s="14"/>
      <c r="K712" s="14"/>
      <c r="L712" s="14"/>
      <c r="M712" s="14"/>
      <c r="N712" s="14"/>
      <c r="O712" s="14"/>
      <c r="P712" s="14"/>
      <c r="Q712" s="14"/>
      <c r="R712" s="14"/>
      <c r="S712" s="14"/>
      <c r="T712" s="14"/>
      <c r="U712" s="14"/>
      <c r="V712" s="14"/>
      <c r="W712" s="14"/>
      <c r="X712" s="14"/>
      <c r="Y712" s="14"/>
      <c r="Z712" s="14"/>
      <c r="AI712" s="53"/>
    </row>
    <row r="713" spans="6:35" ht="12.75">
      <c r="F713" s="14"/>
      <c r="G713" s="14"/>
      <c r="H713" s="53"/>
      <c r="I713" s="14"/>
      <c r="J713" s="14"/>
      <c r="K713" s="14"/>
      <c r="L713" s="14"/>
      <c r="M713" s="14"/>
      <c r="N713" s="14"/>
      <c r="O713" s="14"/>
      <c r="P713" s="14"/>
      <c r="Q713" s="14"/>
      <c r="R713" s="14"/>
      <c r="S713" s="14"/>
      <c r="T713" s="14"/>
      <c r="U713" s="14"/>
      <c r="V713" s="14"/>
      <c r="W713" s="14"/>
      <c r="X713" s="14"/>
      <c r="Y713" s="14"/>
      <c r="Z713" s="14"/>
      <c r="AI713" s="53"/>
    </row>
    <row r="714" spans="6:35" ht="12.75">
      <c r="F714" s="14"/>
      <c r="G714" s="14"/>
      <c r="H714" s="53"/>
      <c r="I714" s="14"/>
      <c r="J714" s="14"/>
      <c r="K714" s="14"/>
      <c r="L714" s="14"/>
      <c r="M714" s="14"/>
      <c r="N714" s="14"/>
      <c r="O714" s="14"/>
      <c r="P714" s="14"/>
      <c r="Q714" s="14"/>
      <c r="R714" s="14"/>
      <c r="S714" s="14"/>
      <c r="T714" s="14"/>
      <c r="U714" s="14"/>
      <c r="V714" s="14"/>
      <c r="W714" s="14"/>
      <c r="X714" s="14"/>
      <c r="Y714" s="14"/>
      <c r="Z714" s="14"/>
      <c r="AI714" s="53"/>
    </row>
    <row r="715" spans="6:35" ht="12.75">
      <c r="F715" s="14"/>
      <c r="G715" s="14"/>
      <c r="H715" s="53"/>
      <c r="I715" s="14"/>
      <c r="J715" s="14"/>
      <c r="K715" s="14"/>
      <c r="L715" s="14"/>
      <c r="M715" s="14"/>
      <c r="N715" s="14"/>
      <c r="O715" s="14"/>
      <c r="P715" s="14"/>
      <c r="Q715" s="14"/>
      <c r="R715" s="14"/>
      <c r="S715" s="14"/>
      <c r="T715" s="14"/>
      <c r="U715" s="14"/>
      <c r="V715" s="14"/>
      <c r="W715" s="14"/>
      <c r="X715" s="14"/>
      <c r="Y715" s="14"/>
      <c r="Z715" s="14"/>
      <c r="AI715" s="53"/>
    </row>
    <row r="716" spans="6:35" ht="12.75">
      <c r="F716" s="14"/>
      <c r="G716" s="14"/>
      <c r="H716" s="53"/>
      <c r="I716" s="14"/>
      <c r="J716" s="14"/>
      <c r="K716" s="14"/>
      <c r="L716" s="14"/>
      <c r="M716" s="14"/>
      <c r="N716" s="14"/>
      <c r="O716" s="14"/>
      <c r="P716" s="14"/>
      <c r="Q716" s="14"/>
      <c r="R716" s="14"/>
      <c r="S716" s="14"/>
      <c r="T716" s="14"/>
      <c r="U716" s="14"/>
      <c r="V716" s="14"/>
      <c r="W716" s="14"/>
      <c r="X716" s="14"/>
      <c r="Y716" s="14"/>
      <c r="Z716" s="14"/>
      <c r="AI716" s="53"/>
    </row>
    <row r="717" spans="6:35" ht="12.75">
      <c r="F717" s="14"/>
      <c r="G717" s="14"/>
      <c r="H717" s="53"/>
      <c r="I717" s="14"/>
      <c r="J717" s="14"/>
      <c r="K717" s="14"/>
      <c r="L717" s="14"/>
      <c r="M717" s="14"/>
      <c r="N717" s="14"/>
      <c r="O717" s="14"/>
      <c r="P717" s="14"/>
      <c r="Q717" s="14"/>
      <c r="R717" s="14"/>
      <c r="S717" s="14"/>
      <c r="T717" s="14"/>
      <c r="U717" s="14"/>
      <c r="V717" s="14"/>
      <c r="W717" s="14"/>
      <c r="X717" s="14"/>
      <c r="Y717" s="14"/>
      <c r="Z717" s="14"/>
      <c r="AI717" s="53"/>
    </row>
    <row r="718" spans="6:35" ht="12.75">
      <c r="F718" s="14"/>
      <c r="G718" s="14"/>
      <c r="H718" s="53"/>
      <c r="I718" s="14"/>
      <c r="J718" s="14"/>
      <c r="K718" s="14"/>
      <c r="L718" s="14"/>
      <c r="M718" s="14"/>
      <c r="N718" s="14"/>
      <c r="O718" s="14"/>
      <c r="P718" s="14"/>
      <c r="Q718" s="14"/>
      <c r="R718" s="14"/>
      <c r="S718" s="14"/>
      <c r="T718" s="14"/>
      <c r="U718" s="14"/>
      <c r="V718" s="14"/>
      <c r="W718" s="14"/>
      <c r="X718" s="14"/>
      <c r="Y718" s="14"/>
      <c r="Z718" s="14"/>
      <c r="AI718" s="53"/>
    </row>
    <row r="719" spans="6:35" ht="12.75">
      <c r="F719" s="14"/>
      <c r="G719" s="14"/>
      <c r="H719" s="53"/>
      <c r="I719" s="14"/>
      <c r="J719" s="14"/>
      <c r="K719" s="14"/>
      <c r="L719" s="14"/>
      <c r="M719" s="14"/>
      <c r="N719" s="14"/>
      <c r="O719" s="14"/>
      <c r="P719" s="14"/>
      <c r="Q719" s="14"/>
      <c r="R719" s="14"/>
      <c r="S719" s="14"/>
      <c r="T719" s="14"/>
      <c r="U719" s="14"/>
      <c r="V719" s="14"/>
      <c r="W719" s="14"/>
      <c r="X719" s="14"/>
      <c r="Y719" s="14"/>
      <c r="Z719" s="14"/>
      <c r="AI719" s="53"/>
    </row>
    <row r="720" spans="6:35" ht="12.75">
      <c r="F720" s="14"/>
      <c r="G720" s="14"/>
      <c r="H720" s="53"/>
      <c r="I720" s="14"/>
      <c r="J720" s="14"/>
      <c r="K720" s="14"/>
      <c r="L720" s="14"/>
      <c r="M720" s="14"/>
      <c r="N720" s="14"/>
      <c r="O720" s="14"/>
      <c r="P720" s="14"/>
      <c r="Q720" s="14"/>
      <c r="R720" s="14"/>
      <c r="S720" s="14"/>
      <c r="T720" s="14"/>
      <c r="U720" s="14"/>
      <c r="V720" s="14"/>
      <c r="W720" s="14"/>
      <c r="X720" s="14"/>
      <c r="Y720" s="14"/>
      <c r="Z720" s="14"/>
      <c r="AI720" s="53"/>
    </row>
    <row r="721" spans="6:35" ht="12.75">
      <c r="F721" s="14"/>
      <c r="G721" s="14"/>
      <c r="H721" s="53"/>
      <c r="I721" s="14"/>
      <c r="J721" s="14"/>
      <c r="K721" s="14"/>
      <c r="L721" s="14"/>
      <c r="M721" s="14"/>
      <c r="N721" s="14"/>
      <c r="O721" s="14"/>
      <c r="P721" s="14"/>
      <c r="Q721" s="14"/>
      <c r="R721" s="14"/>
      <c r="S721" s="14"/>
      <c r="T721" s="14"/>
      <c r="U721" s="14"/>
      <c r="V721" s="14"/>
      <c r="W721" s="14"/>
      <c r="X721" s="14"/>
      <c r="Y721" s="14"/>
      <c r="Z721" s="14"/>
      <c r="AI721" s="53"/>
    </row>
    <row r="722" spans="6:35" ht="12.75">
      <c r="F722" s="14"/>
      <c r="G722" s="14"/>
      <c r="H722" s="53"/>
      <c r="I722" s="14"/>
      <c r="J722" s="14"/>
      <c r="K722" s="14"/>
      <c r="L722" s="14"/>
      <c r="M722" s="14"/>
      <c r="N722" s="14"/>
      <c r="O722" s="14"/>
      <c r="P722" s="14"/>
      <c r="Q722" s="14"/>
      <c r="R722" s="14"/>
      <c r="S722" s="14"/>
      <c r="T722" s="14"/>
      <c r="U722" s="14"/>
      <c r="V722" s="14"/>
      <c r="W722" s="14"/>
      <c r="X722" s="14"/>
      <c r="Y722" s="14"/>
      <c r="Z722" s="14"/>
      <c r="AI722" s="53"/>
    </row>
    <row r="723" spans="6:35" ht="12.75">
      <c r="F723" s="14"/>
      <c r="G723" s="14"/>
      <c r="H723" s="53"/>
      <c r="I723" s="14"/>
      <c r="J723" s="14"/>
      <c r="K723" s="14"/>
      <c r="L723" s="14"/>
      <c r="M723" s="14"/>
      <c r="N723" s="14"/>
      <c r="O723" s="14"/>
      <c r="P723" s="14"/>
      <c r="Q723" s="14"/>
      <c r="R723" s="14"/>
      <c r="S723" s="14"/>
      <c r="T723" s="14"/>
      <c r="U723" s="14"/>
      <c r="V723" s="14"/>
      <c r="W723" s="14"/>
      <c r="X723" s="14"/>
      <c r="Y723" s="14"/>
      <c r="Z723" s="14"/>
      <c r="AI723" s="53"/>
    </row>
    <row r="724" spans="6:35" ht="12.75">
      <c r="F724" s="14"/>
      <c r="G724" s="14"/>
      <c r="H724" s="53"/>
      <c r="I724" s="14"/>
      <c r="J724" s="14"/>
      <c r="K724" s="14"/>
      <c r="L724" s="14"/>
      <c r="M724" s="14"/>
      <c r="N724" s="14"/>
      <c r="O724" s="14"/>
      <c r="P724" s="14"/>
      <c r="Q724" s="14"/>
      <c r="R724" s="14"/>
      <c r="S724" s="14"/>
      <c r="T724" s="14"/>
      <c r="U724" s="14"/>
      <c r="V724" s="14"/>
      <c r="W724" s="14"/>
      <c r="X724" s="14"/>
      <c r="Y724" s="14"/>
      <c r="Z724" s="14"/>
      <c r="AI724" s="53"/>
    </row>
    <row r="725" spans="6:35" ht="12.75">
      <c r="F725" s="14"/>
      <c r="G725" s="14"/>
      <c r="H725" s="53"/>
      <c r="I725" s="14"/>
      <c r="J725" s="14"/>
      <c r="K725" s="14"/>
      <c r="L725" s="14"/>
      <c r="M725" s="14"/>
      <c r="N725" s="14"/>
      <c r="O725" s="14"/>
      <c r="P725" s="14"/>
      <c r="Q725" s="14"/>
      <c r="R725" s="14"/>
      <c r="S725" s="14"/>
      <c r="T725" s="14"/>
      <c r="U725" s="14"/>
      <c r="V725" s="14"/>
      <c r="W725" s="14"/>
      <c r="X725" s="14"/>
      <c r="Y725" s="14"/>
      <c r="Z725" s="14"/>
      <c r="AI725" s="53"/>
    </row>
    <row r="726" spans="6:35" ht="12.75">
      <c r="F726" s="14"/>
      <c r="G726" s="14"/>
      <c r="H726" s="53"/>
      <c r="I726" s="14"/>
      <c r="J726" s="14"/>
      <c r="K726" s="14"/>
      <c r="L726" s="14"/>
      <c r="M726" s="14"/>
      <c r="N726" s="14"/>
      <c r="O726" s="14"/>
      <c r="P726" s="14"/>
      <c r="Q726" s="14"/>
      <c r="R726" s="14"/>
      <c r="S726" s="14"/>
      <c r="T726" s="14"/>
      <c r="U726" s="14"/>
      <c r="V726" s="14"/>
      <c r="W726" s="14"/>
      <c r="X726" s="14"/>
      <c r="Y726" s="14"/>
      <c r="Z726" s="14"/>
      <c r="AI726" s="53"/>
    </row>
    <row r="727" spans="6:35" ht="12.75">
      <c r="F727" s="14"/>
      <c r="G727" s="14"/>
      <c r="H727" s="53"/>
      <c r="I727" s="14"/>
      <c r="J727" s="14"/>
      <c r="K727" s="14"/>
      <c r="L727" s="14"/>
      <c r="M727" s="14"/>
      <c r="N727" s="14"/>
      <c r="O727" s="14"/>
      <c r="P727" s="14"/>
      <c r="Q727" s="14"/>
      <c r="R727" s="14"/>
      <c r="S727" s="14"/>
      <c r="T727" s="14"/>
      <c r="U727" s="14"/>
      <c r="V727" s="14"/>
      <c r="W727" s="14"/>
      <c r="X727" s="14"/>
      <c r="Y727" s="14"/>
      <c r="Z727" s="14"/>
      <c r="AI727" s="53"/>
    </row>
    <row r="728" spans="6:35" ht="12.75">
      <c r="F728" s="14"/>
      <c r="G728" s="14"/>
      <c r="H728" s="53"/>
      <c r="I728" s="14"/>
      <c r="J728" s="14"/>
      <c r="K728" s="14"/>
      <c r="L728" s="14"/>
      <c r="M728" s="14"/>
      <c r="N728" s="14"/>
      <c r="O728" s="14"/>
      <c r="P728" s="14"/>
      <c r="Q728" s="14"/>
      <c r="R728" s="14"/>
      <c r="S728" s="14"/>
      <c r="T728" s="14"/>
      <c r="U728" s="14"/>
      <c r="V728" s="14"/>
      <c r="W728" s="14"/>
      <c r="X728" s="14"/>
      <c r="Y728" s="14"/>
      <c r="Z728" s="14"/>
      <c r="AI728" s="53"/>
    </row>
    <row r="729" spans="6:35" ht="12.75">
      <c r="F729" s="14"/>
      <c r="G729" s="14"/>
      <c r="H729" s="53"/>
      <c r="I729" s="14"/>
      <c r="J729" s="14"/>
      <c r="K729" s="14"/>
      <c r="L729" s="14"/>
      <c r="M729" s="14"/>
      <c r="N729" s="14"/>
      <c r="O729" s="14"/>
      <c r="P729" s="14"/>
      <c r="Q729" s="14"/>
      <c r="R729" s="14"/>
      <c r="S729" s="14"/>
      <c r="T729" s="14"/>
      <c r="U729" s="14"/>
      <c r="V729" s="14"/>
      <c r="W729" s="14"/>
      <c r="X729" s="14"/>
      <c r="Y729" s="14"/>
      <c r="Z729" s="14"/>
      <c r="AI729" s="53"/>
    </row>
    <row r="730" spans="6:35" ht="12.75">
      <c r="F730" s="14"/>
      <c r="G730" s="14"/>
      <c r="H730" s="53"/>
      <c r="I730" s="14"/>
      <c r="J730" s="14"/>
      <c r="K730" s="14"/>
      <c r="L730" s="14"/>
      <c r="M730" s="14"/>
      <c r="N730" s="14"/>
      <c r="O730" s="14"/>
      <c r="P730" s="14"/>
      <c r="Q730" s="14"/>
      <c r="R730" s="14"/>
      <c r="S730" s="14"/>
      <c r="T730" s="14"/>
      <c r="U730" s="14"/>
      <c r="V730" s="14"/>
      <c r="W730" s="14"/>
      <c r="X730" s="14"/>
      <c r="Y730" s="14"/>
      <c r="Z730" s="14"/>
      <c r="AI730" s="53"/>
    </row>
    <row r="731" spans="6:35" ht="12.75">
      <c r="F731" s="14"/>
      <c r="G731" s="14"/>
      <c r="H731" s="53"/>
      <c r="I731" s="14"/>
      <c r="J731" s="14"/>
      <c r="K731" s="14"/>
      <c r="L731" s="14"/>
      <c r="M731" s="14"/>
      <c r="N731" s="14"/>
      <c r="O731" s="14"/>
      <c r="P731" s="14"/>
      <c r="Q731" s="14"/>
      <c r="R731" s="14"/>
      <c r="S731" s="14"/>
      <c r="T731" s="14"/>
      <c r="U731" s="14"/>
      <c r="V731" s="14"/>
      <c r="W731" s="14"/>
      <c r="X731" s="14"/>
      <c r="Y731" s="14"/>
      <c r="Z731" s="14"/>
      <c r="AI731" s="53"/>
    </row>
    <row r="732" spans="6:35" ht="12.75">
      <c r="F732" s="14"/>
      <c r="G732" s="14"/>
      <c r="H732" s="53"/>
      <c r="I732" s="14"/>
      <c r="J732" s="14"/>
      <c r="K732" s="14"/>
      <c r="L732" s="14"/>
      <c r="M732" s="14"/>
      <c r="N732" s="14"/>
      <c r="O732" s="14"/>
      <c r="P732" s="14"/>
      <c r="Q732" s="14"/>
      <c r="R732" s="14"/>
      <c r="S732" s="14"/>
      <c r="T732" s="14"/>
      <c r="U732" s="14"/>
      <c r="V732" s="14"/>
      <c r="W732" s="14"/>
      <c r="X732" s="14"/>
      <c r="Y732" s="14"/>
      <c r="Z732" s="14"/>
      <c r="AI732" s="53"/>
    </row>
    <row r="733" spans="6:35" ht="12.75">
      <c r="F733" s="14"/>
      <c r="G733" s="14"/>
      <c r="H733" s="53"/>
      <c r="I733" s="14"/>
      <c r="J733" s="14"/>
      <c r="K733" s="14"/>
      <c r="L733" s="14"/>
      <c r="M733" s="14"/>
      <c r="N733" s="14"/>
      <c r="O733" s="14"/>
      <c r="P733" s="14"/>
      <c r="Q733" s="14"/>
      <c r="R733" s="14"/>
      <c r="S733" s="14"/>
      <c r="T733" s="14"/>
      <c r="U733" s="14"/>
      <c r="V733" s="14"/>
      <c r="W733" s="14"/>
      <c r="X733" s="14"/>
      <c r="Y733" s="14"/>
      <c r="Z733" s="14"/>
      <c r="AI733" s="53"/>
    </row>
    <row r="734" spans="6:35" ht="12.75">
      <c r="F734" s="14"/>
      <c r="G734" s="14"/>
      <c r="H734" s="53"/>
      <c r="I734" s="14"/>
      <c r="J734" s="14"/>
      <c r="K734" s="14"/>
      <c r="L734" s="14"/>
      <c r="M734" s="14"/>
      <c r="N734" s="14"/>
      <c r="O734" s="14"/>
      <c r="P734" s="14"/>
      <c r="Q734" s="14"/>
      <c r="R734" s="14"/>
      <c r="S734" s="14"/>
      <c r="T734" s="14"/>
      <c r="U734" s="14"/>
      <c r="V734" s="14"/>
      <c r="W734" s="14"/>
      <c r="X734" s="14"/>
      <c r="Y734" s="14"/>
      <c r="Z734" s="14"/>
      <c r="AI734" s="53"/>
    </row>
    <row r="735" spans="6:35" ht="12.75">
      <c r="F735" s="14"/>
      <c r="G735" s="14"/>
      <c r="H735" s="53"/>
      <c r="I735" s="14"/>
      <c r="J735" s="14"/>
      <c r="K735" s="14"/>
      <c r="L735" s="14"/>
      <c r="M735" s="14"/>
      <c r="N735" s="14"/>
      <c r="O735" s="14"/>
      <c r="P735" s="14"/>
      <c r="Q735" s="14"/>
      <c r="R735" s="14"/>
      <c r="S735" s="14"/>
      <c r="T735" s="14"/>
      <c r="U735" s="14"/>
      <c r="V735" s="14"/>
      <c r="W735" s="14"/>
      <c r="X735" s="14"/>
      <c r="Y735" s="14"/>
      <c r="Z735" s="14"/>
      <c r="AI735" s="53"/>
    </row>
    <row r="736" spans="6:35" ht="12.75">
      <c r="F736" s="14"/>
      <c r="G736" s="14"/>
      <c r="H736" s="53"/>
      <c r="I736" s="14"/>
      <c r="J736" s="14"/>
      <c r="K736" s="14"/>
      <c r="L736" s="14"/>
      <c r="M736" s="14"/>
      <c r="N736" s="14"/>
      <c r="O736" s="14"/>
      <c r="P736" s="14"/>
      <c r="Q736" s="14"/>
      <c r="R736" s="14"/>
      <c r="S736" s="14"/>
      <c r="T736" s="14"/>
      <c r="U736" s="14"/>
      <c r="V736" s="14"/>
      <c r="W736" s="14"/>
      <c r="X736" s="14"/>
      <c r="Y736" s="14"/>
      <c r="Z736" s="14"/>
      <c r="AI736" s="53"/>
    </row>
    <row r="737" spans="6:35" ht="12.75">
      <c r="F737" s="14"/>
      <c r="G737" s="14"/>
      <c r="H737" s="53"/>
      <c r="I737" s="14"/>
      <c r="J737" s="14"/>
      <c r="K737" s="14"/>
      <c r="L737" s="14"/>
      <c r="M737" s="14"/>
      <c r="N737" s="14"/>
      <c r="O737" s="14"/>
      <c r="P737" s="14"/>
      <c r="Q737" s="14"/>
      <c r="R737" s="14"/>
      <c r="S737" s="14"/>
      <c r="T737" s="14"/>
      <c r="U737" s="14"/>
      <c r="V737" s="14"/>
      <c r="W737" s="14"/>
      <c r="X737" s="14"/>
      <c r="Y737" s="14"/>
      <c r="Z737" s="14"/>
      <c r="AI737" s="53"/>
    </row>
    <row r="738" spans="6:35" ht="12.75">
      <c r="F738" s="14"/>
      <c r="G738" s="14"/>
      <c r="H738" s="53"/>
      <c r="I738" s="14"/>
      <c r="J738" s="14"/>
      <c r="K738" s="14"/>
      <c r="L738" s="14"/>
      <c r="M738" s="14"/>
      <c r="N738" s="14"/>
      <c r="O738" s="14"/>
      <c r="P738" s="14"/>
      <c r="Q738" s="14"/>
      <c r="R738" s="14"/>
      <c r="S738" s="14"/>
      <c r="T738" s="14"/>
      <c r="U738" s="14"/>
      <c r="V738" s="14"/>
      <c r="W738" s="14"/>
      <c r="X738" s="14"/>
      <c r="Y738" s="14"/>
      <c r="Z738" s="14"/>
      <c r="AI738" s="53"/>
    </row>
    <row r="739" spans="6:35" ht="12.75">
      <c r="F739" s="14"/>
      <c r="G739" s="14"/>
      <c r="H739" s="53"/>
      <c r="I739" s="14"/>
      <c r="J739" s="14"/>
      <c r="K739" s="14"/>
      <c r="L739" s="14"/>
      <c r="M739" s="14"/>
      <c r="N739" s="14"/>
      <c r="O739" s="14"/>
      <c r="P739" s="14"/>
      <c r="Q739" s="14"/>
      <c r="R739" s="14"/>
      <c r="S739" s="14"/>
      <c r="T739" s="14"/>
      <c r="U739" s="14"/>
      <c r="V739" s="14"/>
      <c r="W739" s="14"/>
      <c r="X739" s="14"/>
      <c r="Y739" s="14"/>
      <c r="Z739" s="14"/>
      <c r="AI739" s="53"/>
    </row>
    <row r="740" spans="6:35" ht="12.75">
      <c r="F740" s="14"/>
      <c r="G740" s="14"/>
      <c r="H740" s="53"/>
      <c r="I740" s="14"/>
      <c r="J740" s="14"/>
      <c r="K740" s="14"/>
      <c r="L740" s="14"/>
      <c r="M740" s="14"/>
      <c r="N740" s="14"/>
      <c r="O740" s="14"/>
      <c r="P740" s="14"/>
      <c r="Q740" s="14"/>
      <c r="R740" s="14"/>
      <c r="S740" s="14"/>
      <c r="T740" s="14"/>
      <c r="U740" s="14"/>
      <c r="V740" s="14"/>
      <c r="W740" s="14"/>
      <c r="X740" s="14"/>
      <c r="Y740" s="14"/>
      <c r="Z740" s="14"/>
      <c r="AI740" s="53"/>
    </row>
    <row r="741" spans="6:35" ht="12.75">
      <c r="F741" s="14"/>
      <c r="G741" s="14"/>
      <c r="H741" s="53"/>
      <c r="I741" s="14"/>
      <c r="J741" s="14"/>
      <c r="K741" s="14"/>
      <c r="L741" s="14"/>
      <c r="M741" s="14"/>
      <c r="N741" s="14"/>
      <c r="O741" s="14"/>
      <c r="P741" s="14"/>
      <c r="Q741" s="14"/>
      <c r="R741" s="14"/>
      <c r="S741" s="14"/>
      <c r="T741" s="14"/>
      <c r="U741" s="14"/>
      <c r="V741" s="14"/>
      <c r="W741" s="14"/>
      <c r="X741" s="14"/>
      <c r="Y741" s="14"/>
      <c r="Z741" s="14"/>
      <c r="AI741" s="53"/>
    </row>
    <row r="742" spans="6:35" ht="12.75">
      <c r="F742" s="14"/>
      <c r="G742" s="14"/>
      <c r="H742" s="53"/>
      <c r="I742" s="14"/>
      <c r="J742" s="14"/>
      <c r="K742" s="14"/>
      <c r="L742" s="14"/>
      <c r="M742" s="14"/>
      <c r="N742" s="14"/>
      <c r="O742" s="14"/>
      <c r="P742" s="14"/>
      <c r="Q742" s="14"/>
      <c r="R742" s="14"/>
      <c r="S742" s="14"/>
      <c r="T742" s="14"/>
      <c r="U742" s="14"/>
      <c r="V742" s="14"/>
      <c r="W742" s="14"/>
      <c r="X742" s="14"/>
      <c r="Y742" s="14"/>
      <c r="Z742" s="14"/>
      <c r="AI742" s="53"/>
    </row>
    <row r="743" spans="6:35" ht="12.75">
      <c r="F743" s="14"/>
      <c r="G743" s="14"/>
      <c r="H743" s="53"/>
      <c r="I743" s="14"/>
      <c r="J743" s="14"/>
      <c r="K743" s="14"/>
      <c r="L743" s="14"/>
      <c r="M743" s="14"/>
      <c r="N743" s="14"/>
      <c r="O743" s="14"/>
      <c r="P743" s="14"/>
      <c r="Q743" s="14"/>
      <c r="R743" s="14"/>
      <c r="S743" s="14"/>
      <c r="T743" s="14"/>
      <c r="U743" s="14"/>
      <c r="V743" s="14"/>
      <c r="W743" s="14"/>
      <c r="X743" s="14"/>
      <c r="Y743" s="14"/>
      <c r="Z743" s="14"/>
      <c r="AI743" s="53"/>
    </row>
    <row r="744" spans="6:35" ht="12.75">
      <c r="F744" s="14"/>
      <c r="G744" s="14"/>
      <c r="H744" s="53"/>
      <c r="I744" s="14"/>
      <c r="J744" s="14"/>
      <c r="K744" s="14"/>
      <c r="L744" s="14"/>
      <c r="M744" s="14"/>
      <c r="N744" s="14"/>
      <c r="O744" s="14"/>
      <c r="P744" s="14"/>
      <c r="Q744" s="14"/>
      <c r="R744" s="14"/>
      <c r="S744" s="14"/>
      <c r="T744" s="14"/>
      <c r="U744" s="14"/>
      <c r="V744" s="14"/>
      <c r="W744" s="14"/>
      <c r="X744" s="14"/>
      <c r="Y744" s="14"/>
      <c r="Z744" s="14"/>
      <c r="AI744" s="53"/>
    </row>
    <row r="745" spans="6:35" ht="12.75">
      <c r="F745" s="14"/>
      <c r="G745" s="14"/>
      <c r="H745" s="53"/>
      <c r="I745" s="14"/>
      <c r="J745" s="14"/>
      <c r="K745" s="14"/>
      <c r="L745" s="14"/>
      <c r="M745" s="14"/>
      <c r="N745" s="14"/>
      <c r="O745" s="14"/>
      <c r="P745" s="14"/>
      <c r="Q745" s="14"/>
      <c r="R745" s="14"/>
      <c r="S745" s="14"/>
      <c r="T745" s="14"/>
      <c r="U745" s="14"/>
      <c r="V745" s="14"/>
      <c r="W745" s="14"/>
      <c r="X745" s="14"/>
      <c r="Y745" s="14"/>
      <c r="Z745" s="14"/>
      <c r="AI745" s="53"/>
    </row>
    <row r="746" spans="6:35" ht="12.75">
      <c r="F746" s="14"/>
      <c r="G746" s="14"/>
      <c r="H746" s="53"/>
      <c r="I746" s="14"/>
      <c r="J746" s="14"/>
      <c r="K746" s="14"/>
      <c r="L746" s="14"/>
      <c r="M746" s="14"/>
      <c r="N746" s="14"/>
      <c r="O746" s="14"/>
      <c r="P746" s="14"/>
      <c r="Q746" s="14"/>
      <c r="R746" s="14"/>
      <c r="S746" s="14"/>
      <c r="T746" s="14"/>
      <c r="U746" s="14"/>
      <c r="V746" s="14"/>
      <c r="W746" s="14"/>
      <c r="X746" s="14"/>
      <c r="Y746" s="14"/>
      <c r="Z746" s="14"/>
      <c r="AI746" s="53"/>
    </row>
    <row r="747" spans="6:35" ht="12.75">
      <c r="F747" s="14"/>
      <c r="G747" s="14"/>
      <c r="H747" s="53"/>
      <c r="I747" s="14"/>
      <c r="J747" s="14"/>
      <c r="K747" s="14"/>
      <c r="L747" s="14"/>
      <c r="M747" s="14"/>
      <c r="N747" s="14"/>
      <c r="O747" s="14"/>
      <c r="P747" s="14"/>
      <c r="Q747" s="14"/>
      <c r="R747" s="14"/>
      <c r="S747" s="14"/>
      <c r="T747" s="14"/>
      <c r="U747" s="14"/>
      <c r="V747" s="14"/>
      <c r="W747" s="14"/>
      <c r="X747" s="14"/>
      <c r="Y747" s="14"/>
      <c r="Z747" s="14"/>
      <c r="AI747" s="53"/>
    </row>
    <row r="748" spans="6:35" ht="12.75">
      <c r="F748" s="14"/>
      <c r="G748" s="14"/>
      <c r="H748" s="53"/>
      <c r="I748" s="14"/>
      <c r="J748" s="14"/>
      <c r="K748" s="14"/>
      <c r="L748" s="14"/>
      <c r="M748" s="14"/>
      <c r="N748" s="14"/>
      <c r="O748" s="14"/>
      <c r="P748" s="14"/>
      <c r="Q748" s="14"/>
      <c r="R748" s="14"/>
      <c r="S748" s="14"/>
      <c r="T748" s="14"/>
      <c r="U748" s="14"/>
      <c r="V748" s="14"/>
      <c r="W748" s="14"/>
      <c r="X748" s="14"/>
      <c r="Y748" s="14"/>
      <c r="Z748" s="14"/>
      <c r="AI748" s="53"/>
    </row>
    <row r="749" spans="6:35" ht="12.75">
      <c r="F749" s="14"/>
      <c r="G749" s="14"/>
      <c r="H749" s="53"/>
      <c r="I749" s="14"/>
      <c r="J749" s="14"/>
      <c r="K749" s="14"/>
      <c r="L749" s="14"/>
      <c r="M749" s="14"/>
      <c r="N749" s="14"/>
      <c r="O749" s="14"/>
      <c r="P749" s="14"/>
      <c r="Q749" s="14"/>
      <c r="R749" s="14"/>
      <c r="S749" s="14"/>
      <c r="T749" s="14"/>
      <c r="U749" s="14"/>
      <c r="V749" s="14"/>
      <c r="W749" s="14"/>
      <c r="X749" s="14"/>
      <c r="Y749" s="14"/>
      <c r="Z749" s="14"/>
      <c r="AI749" s="53"/>
    </row>
    <row r="750" spans="6:35" ht="12.75">
      <c r="F750" s="14"/>
      <c r="G750" s="14"/>
      <c r="H750" s="53"/>
      <c r="I750" s="14"/>
      <c r="J750" s="14"/>
      <c r="K750" s="14"/>
      <c r="L750" s="14"/>
      <c r="M750" s="14"/>
      <c r="N750" s="14"/>
      <c r="O750" s="14"/>
      <c r="P750" s="14"/>
      <c r="Q750" s="14"/>
      <c r="R750" s="14"/>
      <c r="S750" s="14"/>
      <c r="T750" s="14"/>
      <c r="U750" s="14"/>
      <c r="V750" s="14"/>
      <c r="W750" s="14"/>
      <c r="X750" s="14"/>
      <c r="Y750" s="14"/>
      <c r="Z750" s="14"/>
      <c r="AI750" s="53"/>
    </row>
    <row r="751" spans="6:35" ht="12.75">
      <c r="F751" s="14"/>
      <c r="G751" s="14"/>
      <c r="H751" s="53"/>
      <c r="I751" s="14"/>
      <c r="J751" s="14"/>
      <c r="K751" s="14"/>
      <c r="L751" s="14"/>
      <c r="M751" s="14"/>
      <c r="N751" s="14"/>
      <c r="O751" s="14"/>
      <c r="P751" s="14"/>
      <c r="Q751" s="14"/>
      <c r="R751" s="14"/>
      <c r="S751" s="14"/>
      <c r="T751" s="14"/>
      <c r="U751" s="14"/>
      <c r="V751" s="14"/>
      <c r="W751" s="14"/>
      <c r="X751" s="14"/>
      <c r="Y751" s="14"/>
      <c r="Z751" s="14"/>
      <c r="AI751" s="53"/>
    </row>
    <row r="752" spans="6:35" ht="12.75">
      <c r="F752" s="14"/>
      <c r="G752" s="14"/>
      <c r="H752" s="53"/>
      <c r="I752" s="14"/>
      <c r="J752" s="14"/>
      <c r="K752" s="14"/>
      <c r="L752" s="14"/>
      <c r="M752" s="14"/>
      <c r="N752" s="14"/>
      <c r="O752" s="14"/>
      <c r="P752" s="14"/>
      <c r="Q752" s="14"/>
      <c r="R752" s="14"/>
      <c r="S752" s="14"/>
      <c r="T752" s="14"/>
      <c r="U752" s="14"/>
      <c r="V752" s="14"/>
      <c r="W752" s="14"/>
      <c r="X752" s="14"/>
      <c r="Y752" s="14"/>
      <c r="Z752" s="14"/>
      <c r="AI752" s="53"/>
    </row>
    <row r="753" spans="6:35" ht="12.75">
      <c r="F753" s="14"/>
      <c r="G753" s="14"/>
      <c r="H753" s="53"/>
      <c r="I753" s="14"/>
      <c r="J753" s="14"/>
      <c r="K753" s="14"/>
      <c r="L753" s="14"/>
      <c r="M753" s="14"/>
      <c r="N753" s="14"/>
      <c r="O753" s="14"/>
      <c r="P753" s="14"/>
      <c r="Q753" s="14"/>
      <c r="R753" s="14"/>
      <c r="S753" s="14"/>
      <c r="T753" s="14"/>
      <c r="U753" s="14"/>
      <c r="V753" s="14"/>
      <c r="W753" s="14"/>
      <c r="X753" s="14"/>
      <c r="Y753" s="14"/>
      <c r="Z753" s="14"/>
      <c r="AI753" s="53"/>
    </row>
    <row r="754" spans="6:35" ht="12.75">
      <c r="F754" s="14"/>
      <c r="G754" s="14"/>
      <c r="H754" s="53"/>
      <c r="I754" s="14"/>
      <c r="J754" s="14"/>
      <c r="K754" s="14"/>
      <c r="L754" s="14"/>
      <c r="M754" s="14"/>
      <c r="N754" s="14"/>
      <c r="O754" s="14"/>
      <c r="P754" s="14"/>
      <c r="Q754" s="14"/>
      <c r="R754" s="14"/>
      <c r="S754" s="14"/>
      <c r="T754" s="14"/>
      <c r="U754" s="14"/>
      <c r="V754" s="14"/>
      <c r="W754" s="14"/>
      <c r="X754" s="14"/>
      <c r="Y754" s="14"/>
      <c r="Z754" s="14"/>
      <c r="AI754" s="53"/>
    </row>
    <row r="755" spans="6:35" ht="12.75">
      <c r="F755" s="14"/>
      <c r="G755" s="14"/>
      <c r="H755" s="53"/>
      <c r="I755" s="14"/>
      <c r="J755" s="14"/>
      <c r="K755" s="14"/>
      <c r="L755" s="14"/>
      <c r="M755" s="14"/>
      <c r="N755" s="14"/>
      <c r="O755" s="14"/>
      <c r="P755" s="14"/>
      <c r="Q755" s="14"/>
      <c r="R755" s="14"/>
      <c r="S755" s="14"/>
      <c r="T755" s="14"/>
      <c r="U755" s="14"/>
      <c r="V755" s="14"/>
      <c r="W755" s="14"/>
      <c r="X755" s="14"/>
      <c r="Y755" s="14"/>
      <c r="Z755" s="14"/>
      <c r="AI755" s="53"/>
    </row>
    <row r="756" spans="6:35" ht="12.75">
      <c r="F756" s="14"/>
      <c r="G756" s="14"/>
      <c r="H756" s="53"/>
      <c r="I756" s="14"/>
      <c r="J756" s="14"/>
      <c r="K756" s="14"/>
      <c r="L756" s="14"/>
      <c r="M756" s="14"/>
      <c r="N756" s="14"/>
      <c r="O756" s="14"/>
      <c r="P756" s="14"/>
      <c r="Q756" s="14"/>
      <c r="R756" s="14"/>
      <c r="S756" s="14"/>
      <c r="T756" s="14"/>
      <c r="U756" s="14"/>
      <c r="V756" s="14"/>
      <c r="W756" s="14"/>
      <c r="X756" s="14"/>
      <c r="Y756" s="14"/>
      <c r="Z756" s="14"/>
      <c r="AI756" s="53"/>
    </row>
    <row r="757" spans="6:35" ht="12.75">
      <c r="F757" s="14"/>
      <c r="G757" s="14"/>
      <c r="H757" s="53"/>
      <c r="I757" s="14"/>
      <c r="J757" s="14"/>
      <c r="K757" s="14"/>
      <c r="L757" s="14"/>
      <c r="M757" s="14"/>
      <c r="N757" s="14"/>
      <c r="O757" s="14"/>
      <c r="P757" s="14"/>
      <c r="Q757" s="14"/>
      <c r="R757" s="14"/>
      <c r="S757" s="14"/>
      <c r="T757" s="14"/>
      <c r="U757" s="14"/>
      <c r="V757" s="14"/>
      <c r="W757" s="14"/>
      <c r="X757" s="14"/>
      <c r="Y757" s="14"/>
      <c r="Z757" s="14"/>
      <c r="AI757" s="53"/>
    </row>
    <row r="758" spans="6:35" ht="12.75">
      <c r="F758" s="14"/>
      <c r="G758" s="14"/>
      <c r="H758" s="53"/>
      <c r="I758" s="14"/>
      <c r="J758" s="14"/>
      <c r="K758" s="14"/>
      <c r="L758" s="14"/>
      <c r="M758" s="14"/>
      <c r="N758" s="14"/>
      <c r="O758" s="14"/>
      <c r="P758" s="14"/>
      <c r="Q758" s="14"/>
      <c r="R758" s="14"/>
      <c r="S758" s="14"/>
      <c r="T758" s="14"/>
      <c r="U758" s="14"/>
      <c r="V758" s="14"/>
      <c r="W758" s="14"/>
      <c r="X758" s="14"/>
      <c r="Y758" s="14"/>
      <c r="Z758" s="14"/>
      <c r="AI758" s="53"/>
    </row>
    <row r="759" spans="6:35" ht="12.75">
      <c r="F759" s="14"/>
      <c r="G759" s="14"/>
      <c r="H759" s="53"/>
      <c r="I759" s="14"/>
      <c r="J759" s="14"/>
      <c r="K759" s="14"/>
      <c r="L759" s="14"/>
      <c r="M759" s="14"/>
      <c r="N759" s="14"/>
      <c r="O759" s="14"/>
      <c r="P759" s="14"/>
      <c r="Q759" s="14"/>
      <c r="R759" s="14"/>
      <c r="S759" s="14"/>
      <c r="T759" s="14"/>
      <c r="U759" s="14"/>
      <c r="V759" s="14"/>
      <c r="W759" s="14"/>
      <c r="X759" s="14"/>
      <c r="Y759" s="14"/>
      <c r="Z759" s="14"/>
      <c r="AI759" s="53"/>
    </row>
    <row r="760" spans="6:35" ht="12.75">
      <c r="F760" s="14"/>
      <c r="G760" s="14"/>
      <c r="H760" s="53"/>
      <c r="I760" s="14"/>
      <c r="J760" s="14"/>
      <c r="K760" s="14"/>
      <c r="L760" s="14"/>
      <c r="M760" s="14"/>
      <c r="N760" s="14"/>
      <c r="O760" s="14"/>
      <c r="P760" s="14"/>
      <c r="Q760" s="14"/>
      <c r="R760" s="14"/>
      <c r="S760" s="14"/>
      <c r="T760" s="14"/>
      <c r="U760" s="14"/>
      <c r="V760" s="14"/>
      <c r="W760" s="14"/>
      <c r="X760" s="14"/>
      <c r="Y760" s="14"/>
      <c r="Z760" s="14"/>
      <c r="AI760" s="53"/>
    </row>
    <row r="761" spans="6:35" ht="12.75">
      <c r="F761" s="14"/>
      <c r="G761" s="14"/>
      <c r="H761" s="53"/>
      <c r="I761" s="14"/>
      <c r="J761" s="14"/>
      <c r="K761" s="14"/>
      <c r="L761" s="14"/>
      <c r="M761" s="14"/>
      <c r="N761" s="14"/>
      <c r="O761" s="14"/>
      <c r="P761" s="14"/>
      <c r="Q761" s="14"/>
      <c r="R761" s="14"/>
      <c r="S761" s="14"/>
      <c r="T761" s="14"/>
      <c r="U761" s="14"/>
      <c r="V761" s="14"/>
      <c r="W761" s="14"/>
      <c r="X761" s="14"/>
      <c r="Y761" s="14"/>
      <c r="Z761" s="14"/>
      <c r="AI761" s="53"/>
    </row>
    <row r="762" spans="6:35" ht="12.75">
      <c r="F762" s="14"/>
      <c r="G762" s="14"/>
      <c r="H762" s="53"/>
      <c r="I762" s="14"/>
      <c r="J762" s="14"/>
      <c r="K762" s="14"/>
      <c r="L762" s="14"/>
      <c r="M762" s="14"/>
      <c r="N762" s="14"/>
      <c r="O762" s="14"/>
      <c r="P762" s="14"/>
      <c r="Q762" s="14"/>
      <c r="R762" s="14"/>
      <c r="S762" s="14"/>
      <c r="T762" s="14"/>
      <c r="U762" s="14"/>
      <c r="V762" s="14"/>
      <c r="W762" s="14"/>
      <c r="X762" s="14"/>
      <c r="Y762" s="14"/>
      <c r="Z762" s="14"/>
      <c r="AI762" s="53"/>
    </row>
    <row r="763" spans="6:35" ht="12.75">
      <c r="F763" s="14"/>
      <c r="G763" s="14"/>
      <c r="H763" s="53"/>
      <c r="I763" s="14"/>
      <c r="J763" s="14"/>
      <c r="K763" s="14"/>
      <c r="L763" s="14"/>
      <c r="M763" s="14"/>
      <c r="N763" s="14"/>
      <c r="O763" s="14"/>
      <c r="P763" s="14"/>
      <c r="Q763" s="14"/>
      <c r="R763" s="14"/>
      <c r="S763" s="14"/>
      <c r="T763" s="14"/>
      <c r="U763" s="14"/>
      <c r="V763" s="14"/>
      <c r="W763" s="14"/>
      <c r="X763" s="14"/>
      <c r="Y763" s="14"/>
      <c r="Z763" s="14"/>
      <c r="AI763" s="53"/>
    </row>
    <row r="764" spans="6:35" ht="12.75">
      <c r="F764" s="14"/>
      <c r="G764" s="14"/>
      <c r="H764" s="53"/>
      <c r="I764" s="14"/>
      <c r="J764" s="14"/>
      <c r="K764" s="14"/>
      <c r="L764" s="14"/>
      <c r="M764" s="14"/>
      <c r="N764" s="14"/>
      <c r="O764" s="14"/>
      <c r="P764" s="14"/>
      <c r="Q764" s="14"/>
      <c r="R764" s="14"/>
      <c r="S764" s="14"/>
      <c r="T764" s="14"/>
      <c r="U764" s="14"/>
      <c r="V764" s="14"/>
      <c r="W764" s="14"/>
      <c r="X764" s="14"/>
      <c r="Y764" s="14"/>
      <c r="Z764" s="14"/>
      <c r="AI764" s="53"/>
    </row>
    <row r="765" spans="6:35" ht="12.75">
      <c r="F765" s="14"/>
      <c r="G765" s="14"/>
      <c r="H765" s="53"/>
      <c r="I765" s="14"/>
      <c r="J765" s="14"/>
      <c r="K765" s="14"/>
      <c r="L765" s="14"/>
      <c r="M765" s="14"/>
      <c r="N765" s="14"/>
      <c r="O765" s="14"/>
      <c r="P765" s="14"/>
      <c r="Q765" s="14"/>
      <c r="R765" s="14"/>
      <c r="S765" s="14"/>
      <c r="T765" s="14"/>
      <c r="U765" s="14"/>
      <c r="V765" s="14"/>
      <c r="W765" s="14"/>
      <c r="X765" s="14"/>
      <c r="Y765" s="14"/>
      <c r="Z765" s="14"/>
      <c r="AI765" s="53"/>
    </row>
    <row r="766" spans="6:35" ht="12.75">
      <c r="F766" s="14"/>
      <c r="G766" s="14"/>
      <c r="H766" s="53"/>
      <c r="I766" s="14"/>
      <c r="J766" s="14"/>
      <c r="K766" s="14"/>
      <c r="L766" s="14"/>
      <c r="M766" s="14"/>
      <c r="N766" s="14"/>
      <c r="O766" s="14"/>
      <c r="P766" s="14"/>
      <c r="Q766" s="14"/>
      <c r="R766" s="14"/>
      <c r="S766" s="14"/>
      <c r="T766" s="14"/>
      <c r="U766" s="14"/>
      <c r="V766" s="14"/>
      <c r="W766" s="14"/>
      <c r="X766" s="14"/>
      <c r="Y766" s="14"/>
      <c r="Z766" s="14"/>
      <c r="AI766" s="53"/>
    </row>
    <row r="767" spans="6:35" ht="12.75">
      <c r="F767" s="14"/>
      <c r="G767" s="14"/>
      <c r="H767" s="53"/>
      <c r="I767" s="14"/>
      <c r="J767" s="14"/>
      <c r="K767" s="14"/>
      <c r="L767" s="14"/>
      <c r="M767" s="14"/>
      <c r="N767" s="14"/>
      <c r="O767" s="14"/>
      <c r="P767" s="14"/>
      <c r="Q767" s="14"/>
      <c r="R767" s="14"/>
      <c r="S767" s="14"/>
      <c r="T767" s="14"/>
      <c r="U767" s="14"/>
      <c r="V767" s="14"/>
      <c r="W767" s="14"/>
      <c r="X767" s="14"/>
      <c r="Y767" s="14"/>
      <c r="Z767" s="14"/>
      <c r="AI767" s="53"/>
    </row>
    <row r="768" spans="6:35" ht="12.75">
      <c r="F768" s="14"/>
      <c r="G768" s="14"/>
      <c r="H768" s="53"/>
      <c r="I768" s="14"/>
      <c r="J768" s="14"/>
      <c r="K768" s="14"/>
      <c r="L768" s="14"/>
      <c r="M768" s="14"/>
      <c r="N768" s="14"/>
      <c r="O768" s="14"/>
      <c r="P768" s="14"/>
      <c r="Q768" s="14"/>
      <c r="R768" s="14"/>
      <c r="S768" s="14"/>
      <c r="T768" s="14"/>
      <c r="U768" s="14"/>
      <c r="V768" s="14"/>
      <c r="W768" s="14"/>
      <c r="X768" s="14"/>
      <c r="Y768" s="14"/>
      <c r="Z768" s="14"/>
      <c r="AI768" s="53"/>
    </row>
    <row r="769" spans="6:35" ht="12.75">
      <c r="F769" s="14"/>
      <c r="G769" s="14"/>
      <c r="H769" s="53"/>
      <c r="I769" s="14"/>
      <c r="J769" s="14"/>
      <c r="K769" s="14"/>
      <c r="L769" s="14"/>
      <c r="M769" s="14"/>
      <c r="N769" s="14"/>
      <c r="O769" s="14"/>
      <c r="P769" s="14"/>
      <c r="Q769" s="14"/>
      <c r="R769" s="14"/>
      <c r="S769" s="14"/>
      <c r="T769" s="14"/>
      <c r="U769" s="14"/>
      <c r="V769" s="14"/>
      <c r="W769" s="14"/>
      <c r="X769" s="14"/>
      <c r="Y769" s="14"/>
      <c r="Z769" s="14"/>
      <c r="AI769" s="53"/>
    </row>
    <row r="770" spans="6:35" ht="12.75">
      <c r="F770" s="14"/>
      <c r="G770" s="14"/>
      <c r="H770" s="53"/>
      <c r="I770" s="14"/>
      <c r="J770" s="14"/>
      <c r="K770" s="14"/>
      <c r="L770" s="14"/>
      <c r="M770" s="14"/>
      <c r="N770" s="14"/>
      <c r="O770" s="14"/>
      <c r="P770" s="14"/>
      <c r="Q770" s="14"/>
      <c r="R770" s="14"/>
      <c r="S770" s="14"/>
      <c r="T770" s="14"/>
      <c r="U770" s="14"/>
      <c r="V770" s="14"/>
      <c r="W770" s="14"/>
      <c r="X770" s="14"/>
      <c r="Y770" s="14"/>
      <c r="Z770" s="14"/>
      <c r="AI770" s="53"/>
    </row>
    <row r="771" spans="6:35" ht="12.75">
      <c r="F771" s="14"/>
      <c r="G771" s="14"/>
      <c r="H771" s="53"/>
      <c r="I771" s="14"/>
      <c r="J771" s="14"/>
      <c r="K771" s="14"/>
      <c r="L771" s="14"/>
      <c r="M771" s="14"/>
      <c r="N771" s="14"/>
      <c r="O771" s="14"/>
      <c r="P771" s="14"/>
      <c r="Q771" s="14"/>
      <c r="R771" s="14"/>
      <c r="S771" s="14"/>
      <c r="T771" s="14"/>
      <c r="U771" s="14"/>
      <c r="V771" s="14"/>
      <c r="W771" s="14"/>
      <c r="X771" s="14"/>
      <c r="Y771" s="14"/>
      <c r="Z771" s="14"/>
      <c r="AI771" s="53"/>
    </row>
    <row r="772" spans="6:35" ht="12.75">
      <c r="F772" s="14"/>
      <c r="G772" s="14"/>
      <c r="H772" s="53"/>
      <c r="I772" s="14"/>
      <c r="J772" s="14"/>
      <c r="K772" s="14"/>
      <c r="L772" s="14"/>
      <c r="M772" s="14"/>
      <c r="N772" s="14"/>
      <c r="O772" s="14"/>
      <c r="P772" s="14"/>
      <c r="Q772" s="14"/>
      <c r="R772" s="14"/>
      <c r="S772" s="14"/>
      <c r="T772" s="14"/>
      <c r="U772" s="14"/>
      <c r="V772" s="14"/>
      <c r="W772" s="14"/>
      <c r="X772" s="14"/>
      <c r="Y772" s="14"/>
      <c r="Z772" s="14"/>
      <c r="AI772" s="53"/>
    </row>
    <row r="773" spans="6:35" ht="12.75">
      <c r="F773" s="14"/>
      <c r="G773" s="14"/>
      <c r="H773" s="53"/>
      <c r="I773" s="14"/>
      <c r="J773" s="14"/>
      <c r="K773" s="14"/>
      <c r="L773" s="14"/>
      <c r="M773" s="14"/>
      <c r="N773" s="14"/>
      <c r="O773" s="14"/>
      <c r="P773" s="14"/>
      <c r="Q773" s="14"/>
      <c r="R773" s="14"/>
      <c r="S773" s="14"/>
      <c r="T773" s="14"/>
      <c r="U773" s="14"/>
      <c r="V773" s="14"/>
      <c r="W773" s="14"/>
      <c r="X773" s="14"/>
      <c r="Y773" s="14"/>
      <c r="Z773" s="14"/>
      <c r="AI773" s="53"/>
    </row>
    <row r="774" spans="6:35" ht="12.75">
      <c r="F774" s="14"/>
      <c r="G774" s="14"/>
      <c r="H774" s="53"/>
      <c r="I774" s="14"/>
      <c r="J774" s="14"/>
      <c r="K774" s="14"/>
      <c r="L774" s="14"/>
      <c r="M774" s="14"/>
      <c r="N774" s="14"/>
      <c r="O774" s="14"/>
      <c r="P774" s="14"/>
      <c r="Q774" s="14"/>
      <c r="R774" s="14"/>
      <c r="S774" s="14"/>
      <c r="T774" s="14"/>
      <c r="U774" s="14"/>
      <c r="V774" s="14"/>
      <c r="W774" s="14"/>
      <c r="X774" s="14"/>
      <c r="Y774" s="14"/>
      <c r="Z774" s="14"/>
      <c r="AI774" s="53"/>
    </row>
    <row r="775" spans="6:35" ht="12.75">
      <c r="F775" s="14"/>
      <c r="G775" s="14"/>
      <c r="H775" s="53"/>
      <c r="I775" s="14"/>
      <c r="J775" s="14"/>
      <c r="K775" s="14"/>
      <c r="L775" s="14"/>
      <c r="M775" s="14"/>
      <c r="N775" s="14"/>
      <c r="O775" s="14"/>
      <c r="P775" s="14"/>
      <c r="Q775" s="14"/>
      <c r="R775" s="14"/>
      <c r="S775" s="14"/>
      <c r="T775" s="14"/>
      <c r="U775" s="14"/>
      <c r="V775" s="14"/>
      <c r="W775" s="14"/>
      <c r="X775" s="14"/>
      <c r="Y775" s="14"/>
      <c r="Z775" s="14"/>
      <c r="AI775" s="53"/>
    </row>
    <row r="776" spans="6:35" ht="12.75">
      <c r="F776" s="14"/>
      <c r="G776" s="14"/>
      <c r="H776" s="53"/>
      <c r="I776" s="14"/>
      <c r="J776" s="14"/>
      <c r="K776" s="14"/>
      <c r="L776" s="14"/>
      <c r="M776" s="14"/>
      <c r="N776" s="14"/>
      <c r="O776" s="14"/>
      <c r="P776" s="14"/>
      <c r="Q776" s="14"/>
      <c r="R776" s="14"/>
      <c r="S776" s="14"/>
      <c r="T776" s="14"/>
      <c r="U776" s="14"/>
      <c r="V776" s="14"/>
      <c r="W776" s="14"/>
      <c r="X776" s="14"/>
      <c r="Y776" s="14"/>
      <c r="Z776" s="14"/>
      <c r="AI776" s="53"/>
    </row>
    <row r="777" spans="6:35" ht="12.75">
      <c r="F777" s="14"/>
      <c r="G777" s="14"/>
      <c r="H777" s="53"/>
      <c r="I777" s="14"/>
      <c r="J777" s="14"/>
      <c r="K777" s="14"/>
      <c r="L777" s="14"/>
      <c r="M777" s="14"/>
      <c r="N777" s="14"/>
      <c r="O777" s="14"/>
      <c r="P777" s="14"/>
      <c r="Q777" s="14"/>
      <c r="R777" s="14"/>
      <c r="S777" s="14"/>
      <c r="T777" s="14"/>
      <c r="U777" s="14"/>
      <c r="V777" s="14"/>
      <c r="W777" s="14"/>
      <c r="X777" s="14"/>
      <c r="Y777" s="14"/>
      <c r="Z777" s="14"/>
      <c r="AI777" s="53"/>
    </row>
    <row r="778" spans="6:35" ht="12.75">
      <c r="F778" s="14"/>
      <c r="G778" s="14"/>
      <c r="H778" s="53"/>
      <c r="I778" s="14"/>
      <c r="J778" s="14"/>
      <c r="K778" s="14"/>
      <c r="L778" s="14"/>
      <c r="M778" s="14"/>
      <c r="N778" s="14"/>
      <c r="O778" s="14"/>
      <c r="P778" s="14"/>
      <c r="Q778" s="14"/>
      <c r="R778" s="14"/>
      <c r="S778" s="14"/>
      <c r="T778" s="14"/>
      <c r="U778" s="14"/>
      <c r="V778" s="14"/>
      <c r="W778" s="14"/>
      <c r="X778" s="14"/>
      <c r="Y778" s="14"/>
      <c r="Z778" s="14"/>
      <c r="AI778" s="53"/>
    </row>
    <row r="779" spans="6:35" ht="12.75">
      <c r="F779" s="14"/>
      <c r="G779" s="14"/>
      <c r="H779" s="53"/>
      <c r="I779" s="14"/>
      <c r="J779" s="14"/>
      <c r="K779" s="14"/>
      <c r="L779" s="14"/>
      <c r="M779" s="14"/>
      <c r="N779" s="14"/>
      <c r="O779" s="14"/>
      <c r="P779" s="14"/>
      <c r="Q779" s="14"/>
      <c r="R779" s="14"/>
      <c r="S779" s="14"/>
      <c r="T779" s="14"/>
      <c r="U779" s="14"/>
      <c r="V779" s="14"/>
      <c r="W779" s="14"/>
      <c r="X779" s="14"/>
      <c r="Y779" s="14"/>
      <c r="Z779" s="14"/>
      <c r="AI779" s="53"/>
    </row>
    <row r="780" spans="6:35" ht="12.75">
      <c r="F780" s="14"/>
      <c r="G780" s="14"/>
      <c r="H780" s="53"/>
      <c r="I780" s="14"/>
      <c r="J780" s="14"/>
      <c r="K780" s="14"/>
      <c r="L780" s="14"/>
      <c r="M780" s="14"/>
      <c r="N780" s="14"/>
      <c r="O780" s="14"/>
      <c r="P780" s="14"/>
      <c r="Q780" s="14"/>
      <c r="R780" s="14"/>
      <c r="S780" s="14"/>
      <c r="T780" s="14"/>
      <c r="U780" s="14"/>
      <c r="V780" s="14"/>
      <c r="W780" s="14"/>
      <c r="X780" s="14"/>
      <c r="Y780" s="14"/>
      <c r="Z780" s="14"/>
      <c r="AI780" s="53"/>
    </row>
    <row r="781" spans="6:35" ht="12.75">
      <c r="F781" s="14"/>
      <c r="G781" s="14"/>
      <c r="H781" s="53"/>
      <c r="I781" s="14"/>
      <c r="J781" s="14"/>
      <c r="K781" s="14"/>
      <c r="L781" s="14"/>
      <c r="M781" s="14"/>
      <c r="N781" s="14"/>
      <c r="O781" s="14"/>
      <c r="P781" s="14"/>
      <c r="Q781" s="14"/>
      <c r="R781" s="14"/>
      <c r="S781" s="14"/>
      <c r="T781" s="14"/>
      <c r="U781" s="14"/>
      <c r="V781" s="14"/>
      <c r="W781" s="14"/>
      <c r="X781" s="14"/>
      <c r="Y781" s="14"/>
      <c r="Z781" s="14"/>
      <c r="AI781" s="53"/>
    </row>
    <row r="782" spans="6:35" ht="12.75">
      <c r="F782" s="14"/>
      <c r="G782" s="14"/>
      <c r="H782" s="53"/>
      <c r="I782" s="14"/>
      <c r="J782" s="14"/>
      <c r="K782" s="14"/>
      <c r="L782" s="14"/>
      <c r="M782" s="14"/>
      <c r="N782" s="14"/>
      <c r="O782" s="14"/>
      <c r="P782" s="14"/>
      <c r="Q782" s="14"/>
      <c r="R782" s="14"/>
      <c r="S782" s="14"/>
      <c r="T782" s="14"/>
      <c r="U782" s="14"/>
      <c r="V782" s="14"/>
      <c r="W782" s="14"/>
      <c r="X782" s="14"/>
      <c r="Y782" s="14"/>
      <c r="Z782" s="14"/>
      <c r="AI782" s="53"/>
    </row>
    <row r="783" spans="6:35" ht="12.75">
      <c r="F783" s="14"/>
      <c r="G783" s="14"/>
      <c r="H783" s="53"/>
      <c r="I783" s="14"/>
      <c r="J783" s="14"/>
      <c r="K783" s="14"/>
      <c r="L783" s="14"/>
      <c r="M783" s="14"/>
      <c r="N783" s="14"/>
      <c r="O783" s="14"/>
      <c r="P783" s="14"/>
      <c r="Q783" s="14"/>
      <c r="R783" s="14"/>
      <c r="S783" s="14"/>
      <c r="T783" s="14"/>
      <c r="U783" s="14"/>
      <c r="V783" s="14"/>
      <c r="W783" s="14"/>
      <c r="X783" s="14"/>
      <c r="Y783" s="14"/>
      <c r="Z783" s="14"/>
      <c r="AI783" s="53"/>
    </row>
    <row r="784" spans="6:35" ht="12.75">
      <c r="F784" s="14"/>
      <c r="G784" s="14"/>
      <c r="H784" s="53"/>
      <c r="I784" s="14"/>
      <c r="J784" s="14"/>
      <c r="K784" s="14"/>
      <c r="L784" s="14"/>
      <c r="M784" s="14"/>
      <c r="N784" s="14"/>
      <c r="O784" s="14"/>
      <c r="P784" s="14"/>
      <c r="Q784" s="14"/>
      <c r="R784" s="14"/>
      <c r="S784" s="14"/>
      <c r="T784" s="14"/>
      <c r="U784" s="14"/>
      <c r="V784" s="14"/>
      <c r="W784" s="14"/>
      <c r="X784" s="14"/>
      <c r="Y784" s="14"/>
      <c r="Z784" s="14"/>
      <c r="AI784" s="53"/>
    </row>
    <row r="785" spans="6:35" ht="12.75">
      <c r="F785" s="14"/>
      <c r="G785" s="14"/>
      <c r="H785" s="53"/>
      <c r="I785" s="14"/>
      <c r="J785" s="14"/>
      <c r="K785" s="14"/>
      <c r="L785" s="14"/>
      <c r="M785" s="14"/>
      <c r="N785" s="14"/>
      <c r="O785" s="14"/>
      <c r="P785" s="14"/>
      <c r="Q785" s="14"/>
      <c r="R785" s="14"/>
      <c r="S785" s="14"/>
      <c r="T785" s="14"/>
      <c r="U785" s="14"/>
      <c r="V785" s="14"/>
      <c r="W785" s="14"/>
      <c r="X785" s="14"/>
      <c r="Y785" s="14"/>
      <c r="Z785" s="14"/>
      <c r="AI785" s="53"/>
    </row>
    <row r="786" spans="6:35" ht="12.75">
      <c r="F786" s="14"/>
      <c r="G786" s="14"/>
      <c r="H786" s="53"/>
      <c r="I786" s="14"/>
      <c r="J786" s="14"/>
      <c r="K786" s="14"/>
      <c r="L786" s="14"/>
      <c r="M786" s="14"/>
      <c r="N786" s="14"/>
      <c r="O786" s="14"/>
      <c r="P786" s="14"/>
      <c r="Q786" s="14"/>
      <c r="R786" s="14"/>
      <c r="S786" s="14"/>
      <c r="T786" s="14"/>
      <c r="U786" s="14"/>
      <c r="V786" s="14"/>
      <c r="W786" s="14"/>
      <c r="X786" s="14"/>
      <c r="Y786" s="14"/>
      <c r="Z786" s="14"/>
      <c r="AI786" s="53"/>
    </row>
    <row r="787" spans="6:35" ht="12.75">
      <c r="F787" s="14"/>
      <c r="G787" s="14"/>
      <c r="H787" s="53"/>
      <c r="I787" s="14"/>
      <c r="J787" s="14"/>
      <c r="K787" s="14"/>
      <c r="L787" s="14"/>
      <c r="M787" s="14"/>
      <c r="N787" s="14"/>
      <c r="O787" s="14"/>
      <c r="P787" s="14"/>
      <c r="Q787" s="14"/>
      <c r="R787" s="14"/>
      <c r="S787" s="14"/>
      <c r="T787" s="14"/>
      <c r="U787" s="14"/>
      <c r="V787" s="14"/>
      <c r="W787" s="14"/>
      <c r="X787" s="14"/>
      <c r="Y787" s="14"/>
      <c r="Z787" s="14"/>
      <c r="AI787" s="53"/>
    </row>
    <row r="788" spans="6:35" ht="12.75">
      <c r="F788" s="14"/>
      <c r="G788" s="14"/>
      <c r="H788" s="53"/>
      <c r="I788" s="14"/>
      <c r="J788" s="14"/>
      <c r="K788" s="14"/>
      <c r="L788" s="14"/>
      <c r="M788" s="14"/>
      <c r="N788" s="14"/>
      <c r="O788" s="14"/>
      <c r="P788" s="14"/>
      <c r="Q788" s="14"/>
      <c r="R788" s="14"/>
      <c r="S788" s="14"/>
      <c r="T788" s="14"/>
      <c r="U788" s="14"/>
      <c r="V788" s="14"/>
      <c r="W788" s="14"/>
      <c r="X788" s="14"/>
      <c r="Y788" s="14"/>
      <c r="Z788" s="14"/>
      <c r="AI788" s="53"/>
    </row>
    <row r="789" spans="6:35" ht="12.75">
      <c r="F789" s="14"/>
      <c r="G789" s="14"/>
      <c r="H789" s="53"/>
      <c r="I789" s="14"/>
      <c r="J789" s="14"/>
      <c r="K789" s="14"/>
      <c r="L789" s="14"/>
      <c r="M789" s="14"/>
      <c r="N789" s="14"/>
      <c r="O789" s="14"/>
      <c r="P789" s="14"/>
      <c r="Q789" s="14"/>
      <c r="R789" s="14"/>
      <c r="S789" s="14"/>
      <c r="T789" s="14"/>
      <c r="U789" s="14"/>
      <c r="V789" s="14"/>
      <c r="W789" s="14"/>
      <c r="X789" s="14"/>
      <c r="Y789" s="14"/>
      <c r="Z789" s="14"/>
      <c r="AI789" s="53"/>
    </row>
    <row r="790" spans="6:35" ht="12.75">
      <c r="F790" s="14"/>
      <c r="G790" s="14"/>
      <c r="H790" s="53"/>
      <c r="I790" s="14"/>
      <c r="J790" s="14"/>
      <c r="K790" s="14"/>
      <c r="L790" s="14"/>
      <c r="M790" s="14"/>
      <c r="N790" s="14"/>
      <c r="O790" s="14"/>
      <c r="P790" s="14"/>
      <c r="Q790" s="14"/>
      <c r="R790" s="14"/>
      <c r="S790" s="14"/>
      <c r="T790" s="14"/>
      <c r="U790" s="14"/>
      <c r="V790" s="14"/>
      <c r="W790" s="14"/>
      <c r="X790" s="14"/>
      <c r="Y790" s="14"/>
      <c r="Z790" s="14"/>
      <c r="AI790" s="53"/>
    </row>
    <row r="791" spans="6:35" ht="12.75">
      <c r="F791" s="14"/>
      <c r="G791" s="14"/>
      <c r="H791" s="53"/>
      <c r="I791" s="14"/>
      <c r="J791" s="14"/>
      <c r="K791" s="14"/>
      <c r="L791" s="14"/>
      <c r="M791" s="14"/>
      <c r="N791" s="14"/>
      <c r="O791" s="14"/>
      <c r="P791" s="14"/>
      <c r="Q791" s="14"/>
      <c r="R791" s="14"/>
      <c r="S791" s="14"/>
      <c r="T791" s="14"/>
      <c r="U791" s="14"/>
      <c r="V791" s="14"/>
      <c r="W791" s="14"/>
      <c r="X791" s="14"/>
      <c r="Y791" s="14"/>
      <c r="Z791" s="14"/>
      <c r="AI791" s="53"/>
    </row>
    <row r="792" spans="6:35" ht="12.75">
      <c r="F792" s="14"/>
      <c r="G792" s="14"/>
      <c r="H792" s="53"/>
      <c r="I792" s="14"/>
      <c r="J792" s="14"/>
      <c r="K792" s="14"/>
      <c r="L792" s="14"/>
      <c r="M792" s="14"/>
      <c r="N792" s="14"/>
      <c r="O792" s="14"/>
      <c r="P792" s="14"/>
      <c r="Q792" s="14"/>
      <c r="R792" s="14"/>
      <c r="S792" s="14"/>
      <c r="T792" s="14"/>
      <c r="U792" s="14"/>
      <c r="V792" s="14"/>
      <c r="W792" s="14"/>
      <c r="X792" s="14"/>
      <c r="Y792" s="14"/>
      <c r="Z792" s="14"/>
      <c r="AI792" s="53"/>
    </row>
    <row r="793" spans="6:35" ht="12.75">
      <c r="F793" s="14"/>
      <c r="G793" s="14"/>
      <c r="H793" s="53"/>
      <c r="I793" s="14"/>
      <c r="J793" s="14"/>
      <c r="K793" s="14"/>
      <c r="L793" s="14"/>
      <c r="M793" s="14"/>
      <c r="N793" s="14"/>
      <c r="O793" s="14"/>
      <c r="P793" s="14"/>
      <c r="Q793" s="14"/>
      <c r="R793" s="14"/>
      <c r="S793" s="14"/>
      <c r="T793" s="14"/>
      <c r="U793" s="14"/>
      <c r="V793" s="14"/>
      <c r="W793" s="14"/>
      <c r="X793" s="14"/>
      <c r="Y793" s="14"/>
      <c r="Z793" s="14"/>
      <c r="AI793" s="53"/>
    </row>
    <row r="794" spans="6:35" ht="12.75">
      <c r="F794" s="14"/>
      <c r="G794" s="14"/>
      <c r="H794" s="53"/>
      <c r="I794" s="14"/>
      <c r="J794" s="14"/>
      <c r="K794" s="14"/>
      <c r="L794" s="14"/>
      <c r="M794" s="14"/>
      <c r="N794" s="14"/>
      <c r="O794" s="14"/>
      <c r="P794" s="14"/>
      <c r="Q794" s="14"/>
      <c r="R794" s="14"/>
      <c r="S794" s="14"/>
      <c r="T794" s="14"/>
      <c r="U794" s="14"/>
      <c r="V794" s="14"/>
      <c r="W794" s="14"/>
      <c r="X794" s="14"/>
      <c r="Y794" s="14"/>
      <c r="Z794" s="14"/>
      <c r="AI794" s="53"/>
    </row>
    <row r="795" spans="6:35" ht="12.75">
      <c r="F795" s="14"/>
      <c r="G795" s="14"/>
      <c r="H795" s="53"/>
      <c r="I795" s="14"/>
      <c r="J795" s="14"/>
      <c r="K795" s="14"/>
      <c r="L795" s="14"/>
      <c r="M795" s="14"/>
      <c r="N795" s="14"/>
      <c r="O795" s="14"/>
      <c r="P795" s="14"/>
      <c r="Q795" s="14"/>
      <c r="R795" s="14"/>
      <c r="S795" s="14"/>
      <c r="T795" s="14"/>
      <c r="U795" s="14"/>
      <c r="V795" s="14"/>
      <c r="W795" s="14"/>
      <c r="X795" s="14"/>
      <c r="Y795" s="14"/>
      <c r="Z795" s="14"/>
      <c r="AI795" s="53"/>
    </row>
    <row r="796" spans="6:35" ht="12.75">
      <c r="F796" s="14"/>
      <c r="G796" s="14"/>
      <c r="H796" s="53"/>
      <c r="I796" s="14"/>
      <c r="J796" s="14"/>
      <c r="K796" s="14"/>
      <c r="L796" s="14"/>
      <c r="M796" s="14"/>
      <c r="N796" s="14"/>
      <c r="O796" s="14"/>
      <c r="P796" s="14"/>
      <c r="Q796" s="14"/>
      <c r="R796" s="14"/>
      <c r="S796" s="14"/>
      <c r="T796" s="14"/>
      <c r="U796" s="14"/>
      <c r="V796" s="14"/>
      <c r="W796" s="14"/>
      <c r="X796" s="14"/>
      <c r="Y796" s="14"/>
      <c r="Z796" s="14"/>
      <c r="AI796" s="53"/>
    </row>
    <row r="797" spans="6:35" ht="12.75">
      <c r="F797" s="14"/>
      <c r="G797" s="14"/>
      <c r="H797" s="53"/>
      <c r="I797" s="14"/>
      <c r="J797" s="14"/>
      <c r="K797" s="14"/>
      <c r="L797" s="14"/>
      <c r="M797" s="14"/>
      <c r="N797" s="14"/>
      <c r="O797" s="14"/>
      <c r="P797" s="14"/>
      <c r="Q797" s="14"/>
      <c r="R797" s="14"/>
      <c r="S797" s="14"/>
      <c r="T797" s="14"/>
      <c r="U797" s="14"/>
      <c r="V797" s="14"/>
      <c r="W797" s="14"/>
      <c r="X797" s="14"/>
      <c r="Y797" s="14"/>
      <c r="Z797" s="14"/>
      <c r="AI797" s="53"/>
    </row>
    <row r="798" spans="6:35" ht="12.75">
      <c r="F798" s="14"/>
      <c r="G798" s="14"/>
      <c r="H798" s="53"/>
      <c r="I798" s="14"/>
      <c r="J798" s="14"/>
      <c r="K798" s="14"/>
      <c r="L798" s="14"/>
      <c r="M798" s="14"/>
      <c r="N798" s="14"/>
      <c r="O798" s="14"/>
      <c r="P798" s="14"/>
      <c r="Q798" s="14"/>
      <c r="R798" s="14"/>
      <c r="S798" s="14"/>
      <c r="T798" s="14"/>
      <c r="U798" s="14"/>
      <c r="V798" s="14"/>
      <c r="W798" s="14"/>
      <c r="X798" s="14"/>
      <c r="Y798" s="14"/>
      <c r="Z798" s="14"/>
      <c r="AI798" s="53"/>
    </row>
    <row r="799" spans="6:35" ht="12.75">
      <c r="F799" s="14"/>
      <c r="G799" s="14"/>
      <c r="H799" s="53"/>
      <c r="I799" s="14"/>
      <c r="J799" s="14"/>
      <c r="K799" s="14"/>
      <c r="L799" s="14"/>
      <c r="M799" s="14"/>
      <c r="N799" s="14"/>
      <c r="O799" s="14"/>
      <c r="P799" s="14"/>
      <c r="Q799" s="14"/>
      <c r="R799" s="14"/>
      <c r="S799" s="14"/>
      <c r="T799" s="14"/>
      <c r="U799" s="14"/>
      <c r="V799" s="14"/>
      <c r="W799" s="14"/>
      <c r="X799" s="14"/>
      <c r="Y799" s="14"/>
      <c r="Z799" s="14"/>
      <c r="AI799" s="53"/>
    </row>
    <row r="800" spans="6:35" ht="12.75">
      <c r="F800" s="14"/>
      <c r="G800" s="14"/>
      <c r="H800" s="53"/>
      <c r="I800" s="14"/>
      <c r="J800" s="14"/>
      <c r="K800" s="14"/>
      <c r="L800" s="14"/>
      <c r="M800" s="14"/>
      <c r="N800" s="14"/>
      <c r="O800" s="14"/>
      <c r="P800" s="14"/>
      <c r="Q800" s="14"/>
      <c r="R800" s="14"/>
      <c r="S800" s="14"/>
      <c r="T800" s="14"/>
      <c r="U800" s="14"/>
      <c r="V800" s="14"/>
      <c r="W800" s="14"/>
      <c r="X800" s="14"/>
      <c r="Y800" s="14"/>
      <c r="Z800" s="14"/>
      <c r="AI800" s="53"/>
    </row>
    <row r="801" spans="6:35" ht="12.75">
      <c r="F801" s="14"/>
      <c r="G801" s="14"/>
      <c r="H801" s="53"/>
      <c r="I801" s="14"/>
      <c r="J801" s="14"/>
      <c r="K801" s="14"/>
      <c r="L801" s="14"/>
      <c r="M801" s="14"/>
      <c r="N801" s="14"/>
      <c r="O801" s="14"/>
      <c r="P801" s="14"/>
      <c r="Q801" s="14"/>
      <c r="R801" s="14"/>
      <c r="S801" s="14"/>
      <c r="T801" s="14"/>
      <c r="U801" s="14"/>
      <c r="V801" s="14"/>
      <c r="W801" s="14"/>
      <c r="X801" s="14"/>
      <c r="Y801" s="14"/>
      <c r="Z801" s="14"/>
      <c r="AI801" s="53"/>
    </row>
    <row r="802" spans="6:35" ht="12.75">
      <c r="F802" s="14"/>
      <c r="G802" s="14"/>
      <c r="H802" s="53"/>
      <c r="I802" s="14"/>
      <c r="J802" s="14"/>
      <c r="K802" s="14"/>
      <c r="L802" s="14"/>
      <c r="M802" s="14"/>
      <c r="N802" s="14"/>
      <c r="O802" s="14"/>
      <c r="P802" s="14"/>
      <c r="Q802" s="14"/>
      <c r="R802" s="14"/>
      <c r="S802" s="14"/>
      <c r="T802" s="14"/>
      <c r="U802" s="14"/>
      <c r="V802" s="14"/>
      <c r="W802" s="14"/>
      <c r="X802" s="14"/>
      <c r="Y802" s="14"/>
      <c r="Z802" s="14"/>
      <c r="AI802" s="53"/>
    </row>
    <row r="803" spans="6:35" ht="12.75">
      <c r="F803" s="14"/>
      <c r="G803" s="14"/>
      <c r="H803" s="53"/>
      <c r="I803" s="14"/>
      <c r="J803" s="14"/>
      <c r="K803" s="14"/>
      <c r="L803" s="14"/>
      <c r="M803" s="14"/>
      <c r="N803" s="14"/>
      <c r="O803" s="14"/>
      <c r="P803" s="14"/>
      <c r="Q803" s="14"/>
      <c r="R803" s="14"/>
      <c r="S803" s="14"/>
      <c r="T803" s="14"/>
      <c r="U803" s="14"/>
      <c r="V803" s="14"/>
      <c r="W803" s="14"/>
      <c r="X803" s="14"/>
      <c r="Y803" s="14"/>
      <c r="Z803" s="14"/>
      <c r="AI803" s="53"/>
    </row>
    <row r="804" spans="6:35" ht="12.75">
      <c r="F804" s="14"/>
      <c r="G804" s="14"/>
      <c r="H804" s="53"/>
      <c r="I804" s="14"/>
      <c r="J804" s="14"/>
      <c r="K804" s="14"/>
      <c r="L804" s="14"/>
      <c r="M804" s="14"/>
      <c r="N804" s="14"/>
      <c r="O804" s="14"/>
      <c r="P804" s="14"/>
      <c r="Q804" s="14"/>
      <c r="R804" s="14"/>
      <c r="S804" s="14"/>
      <c r="T804" s="14"/>
      <c r="U804" s="14"/>
      <c r="V804" s="14"/>
      <c r="W804" s="14"/>
      <c r="X804" s="14"/>
      <c r="Y804" s="14"/>
      <c r="Z804" s="14"/>
      <c r="AI804" s="53"/>
    </row>
    <row r="805" spans="6:35" ht="12.75">
      <c r="F805" s="14"/>
      <c r="G805" s="14"/>
      <c r="H805" s="53"/>
      <c r="I805" s="14"/>
      <c r="J805" s="14"/>
      <c r="K805" s="14"/>
      <c r="L805" s="14"/>
      <c r="M805" s="14"/>
      <c r="N805" s="14"/>
      <c r="O805" s="14"/>
      <c r="P805" s="14"/>
      <c r="Q805" s="14"/>
      <c r="R805" s="14"/>
      <c r="S805" s="14"/>
      <c r="T805" s="14"/>
      <c r="U805" s="14"/>
      <c r="V805" s="14"/>
      <c r="W805" s="14"/>
      <c r="X805" s="14"/>
      <c r="Y805" s="14"/>
      <c r="Z805" s="14"/>
      <c r="AI805" s="53"/>
    </row>
    <row r="806" spans="6:35" ht="12.75">
      <c r="F806" s="14"/>
      <c r="G806" s="14"/>
      <c r="H806" s="53"/>
      <c r="I806" s="14"/>
      <c r="J806" s="14"/>
      <c r="K806" s="14"/>
      <c r="L806" s="14"/>
      <c r="M806" s="14"/>
      <c r="N806" s="14"/>
      <c r="O806" s="14"/>
      <c r="P806" s="14"/>
      <c r="Q806" s="14"/>
      <c r="R806" s="14"/>
      <c r="S806" s="14"/>
      <c r="T806" s="14"/>
      <c r="U806" s="14"/>
      <c r="V806" s="14"/>
      <c r="W806" s="14"/>
      <c r="X806" s="14"/>
      <c r="Y806" s="14"/>
      <c r="Z806" s="14"/>
      <c r="AI806" s="53"/>
    </row>
    <row r="807" spans="6:35" ht="12.75">
      <c r="F807" s="14"/>
      <c r="G807" s="14"/>
      <c r="H807" s="53"/>
      <c r="I807" s="14"/>
      <c r="J807" s="14"/>
      <c r="K807" s="14"/>
      <c r="L807" s="14"/>
      <c r="M807" s="14"/>
      <c r="N807" s="14"/>
      <c r="O807" s="14"/>
      <c r="P807" s="14"/>
      <c r="Q807" s="14"/>
      <c r="R807" s="14"/>
      <c r="S807" s="14"/>
      <c r="T807" s="14"/>
      <c r="U807" s="14"/>
      <c r="V807" s="14"/>
      <c r="W807" s="14"/>
      <c r="X807" s="14"/>
      <c r="Y807" s="14"/>
      <c r="Z807" s="14"/>
      <c r="AI807" s="53"/>
    </row>
    <row r="808" spans="6:35" ht="12.75">
      <c r="F808" s="14"/>
      <c r="G808" s="14"/>
      <c r="H808" s="53"/>
      <c r="I808" s="14"/>
      <c r="J808" s="14"/>
      <c r="K808" s="14"/>
      <c r="L808" s="14"/>
      <c r="M808" s="14"/>
      <c r="N808" s="14"/>
      <c r="O808" s="14"/>
      <c r="P808" s="14"/>
      <c r="Q808" s="14"/>
      <c r="R808" s="14"/>
      <c r="S808" s="14"/>
      <c r="T808" s="14"/>
      <c r="U808" s="14"/>
      <c r="V808" s="14"/>
      <c r="W808" s="14"/>
      <c r="X808" s="14"/>
      <c r="Y808" s="14"/>
      <c r="Z808" s="14"/>
      <c r="AI808" s="53"/>
    </row>
    <row r="809" spans="6:35" ht="12.75">
      <c r="F809" s="14"/>
      <c r="G809" s="14"/>
      <c r="H809" s="53"/>
      <c r="I809" s="14"/>
      <c r="J809" s="14"/>
      <c r="K809" s="14"/>
      <c r="L809" s="14"/>
      <c r="M809" s="14"/>
      <c r="N809" s="14"/>
      <c r="O809" s="14"/>
      <c r="P809" s="14"/>
      <c r="Q809" s="14"/>
      <c r="R809" s="14"/>
      <c r="S809" s="14"/>
      <c r="T809" s="14"/>
      <c r="U809" s="14"/>
      <c r="V809" s="14"/>
      <c r="W809" s="14"/>
      <c r="X809" s="14"/>
      <c r="Y809" s="14"/>
      <c r="Z809" s="14"/>
      <c r="AI809" s="53"/>
    </row>
    <row r="810" spans="6:35" ht="12.75">
      <c r="F810" s="14"/>
      <c r="G810" s="14"/>
      <c r="H810" s="53"/>
      <c r="I810" s="14"/>
      <c r="J810" s="14"/>
      <c r="K810" s="14"/>
      <c r="L810" s="14"/>
      <c r="M810" s="14"/>
      <c r="N810" s="14"/>
      <c r="O810" s="14"/>
      <c r="P810" s="14"/>
      <c r="Q810" s="14"/>
      <c r="R810" s="14"/>
      <c r="S810" s="14"/>
      <c r="T810" s="14"/>
      <c r="U810" s="14"/>
      <c r="V810" s="14"/>
      <c r="W810" s="14"/>
      <c r="X810" s="14"/>
      <c r="Y810" s="14"/>
      <c r="Z810" s="14"/>
      <c r="AI810" s="53"/>
    </row>
    <row r="811" spans="6:35" ht="12.75">
      <c r="F811" s="14"/>
      <c r="G811" s="14"/>
      <c r="H811" s="53"/>
      <c r="I811" s="14"/>
      <c r="J811" s="14"/>
      <c r="K811" s="14"/>
      <c r="L811" s="14"/>
      <c r="M811" s="14"/>
      <c r="N811" s="14"/>
      <c r="O811" s="14"/>
      <c r="P811" s="14"/>
      <c r="Q811" s="14"/>
      <c r="R811" s="14"/>
      <c r="S811" s="14"/>
      <c r="T811" s="14"/>
      <c r="U811" s="14"/>
      <c r="V811" s="14"/>
      <c r="W811" s="14"/>
      <c r="X811" s="14"/>
      <c r="Y811" s="14"/>
      <c r="Z811" s="14"/>
      <c r="AI811" s="53"/>
    </row>
    <row r="812" spans="6:35" ht="12.75">
      <c r="F812" s="14"/>
      <c r="G812" s="14"/>
      <c r="H812" s="53"/>
      <c r="I812" s="14"/>
      <c r="J812" s="14"/>
      <c r="K812" s="14"/>
      <c r="L812" s="14"/>
      <c r="M812" s="14"/>
      <c r="N812" s="14"/>
      <c r="O812" s="14"/>
      <c r="P812" s="14"/>
      <c r="Q812" s="14"/>
      <c r="R812" s="14"/>
      <c r="S812" s="14"/>
      <c r="T812" s="14"/>
      <c r="U812" s="14"/>
      <c r="V812" s="14"/>
      <c r="W812" s="14"/>
      <c r="X812" s="14"/>
      <c r="Y812" s="14"/>
      <c r="Z812" s="14"/>
      <c r="AI812" s="53"/>
    </row>
    <row r="813" spans="6:35" ht="12.75">
      <c r="F813" s="14"/>
      <c r="G813" s="14"/>
      <c r="H813" s="53"/>
      <c r="I813" s="14"/>
      <c r="J813" s="14"/>
      <c r="K813" s="14"/>
      <c r="L813" s="14"/>
      <c r="M813" s="14"/>
      <c r="N813" s="14"/>
      <c r="O813" s="14"/>
      <c r="P813" s="14"/>
      <c r="Q813" s="14"/>
      <c r="R813" s="14"/>
      <c r="S813" s="14"/>
      <c r="T813" s="14"/>
      <c r="U813" s="14"/>
      <c r="V813" s="14"/>
      <c r="W813" s="14"/>
      <c r="X813" s="14"/>
      <c r="Y813" s="14"/>
      <c r="Z813" s="14"/>
      <c r="AI813" s="53"/>
    </row>
    <row r="814" spans="6:35" ht="12.75">
      <c r="F814" s="14"/>
      <c r="G814" s="14"/>
      <c r="H814" s="53"/>
      <c r="I814" s="14"/>
      <c r="J814" s="14"/>
      <c r="K814" s="14"/>
      <c r="L814" s="14"/>
      <c r="M814" s="14"/>
      <c r="N814" s="14"/>
      <c r="O814" s="14"/>
      <c r="P814" s="14"/>
      <c r="Q814" s="14"/>
      <c r="R814" s="14"/>
      <c r="S814" s="14"/>
      <c r="T814" s="14"/>
      <c r="U814" s="14"/>
      <c r="V814" s="14"/>
      <c r="W814" s="14"/>
      <c r="X814" s="14"/>
      <c r="Y814" s="14"/>
      <c r="Z814" s="14"/>
      <c r="AI814" s="53"/>
    </row>
    <row r="815" spans="6:35" ht="12.75">
      <c r="F815" s="14"/>
      <c r="G815" s="14"/>
      <c r="H815" s="53"/>
      <c r="I815" s="14"/>
      <c r="J815" s="14"/>
      <c r="K815" s="14"/>
      <c r="L815" s="14"/>
      <c r="M815" s="14"/>
      <c r="N815" s="14"/>
      <c r="O815" s="14"/>
      <c r="P815" s="14"/>
      <c r="Q815" s="14"/>
      <c r="R815" s="14"/>
      <c r="S815" s="14"/>
      <c r="T815" s="14"/>
      <c r="U815" s="14"/>
      <c r="V815" s="14"/>
      <c r="W815" s="14"/>
      <c r="X815" s="14"/>
      <c r="Y815" s="14"/>
      <c r="Z815" s="14"/>
      <c r="AI815" s="53"/>
    </row>
    <row r="816" spans="6:35" ht="12.75">
      <c r="F816" s="14"/>
      <c r="G816" s="14"/>
      <c r="H816" s="53"/>
      <c r="I816" s="14"/>
      <c r="J816" s="14"/>
      <c r="K816" s="14"/>
      <c r="L816" s="14"/>
      <c r="M816" s="14"/>
      <c r="N816" s="14"/>
      <c r="O816" s="14"/>
      <c r="P816" s="14"/>
      <c r="Q816" s="14"/>
      <c r="R816" s="14"/>
      <c r="S816" s="14"/>
      <c r="T816" s="14"/>
      <c r="U816" s="14"/>
      <c r="V816" s="14"/>
      <c r="W816" s="14"/>
      <c r="X816" s="14"/>
      <c r="Y816" s="14"/>
      <c r="Z816" s="14"/>
      <c r="AI816" s="53"/>
    </row>
    <row r="817" spans="6:35" ht="12.75">
      <c r="F817" s="14"/>
      <c r="G817" s="14"/>
      <c r="H817" s="53"/>
      <c r="I817" s="14"/>
      <c r="J817" s="14"/>
      <c r="K817" s="14"/>
      <c r="L817" s="14"/>
      <c r="M817" s="14"/>
      <c r="N817" s="14"/>
      <c r="O817" s="14"/>
      <c r="P817" s="14"/>
      <c r="Q817" s="14"/>
      <c r="R817" s="14"/>
      <c r="S817" s="14"/>
      <c r="T817" s="14"/>
      <c r="U817" s="14"/>
      <c r="V817" s="14"/>
      <c r="W817" s="14"/>
      <c r="X817" s="14"/>
      <c r="Y817" s="14"/>
      <c r="Z817" s="14"/>
      <c r="AI817" s="53"/>
    </row>
    <row r="818" spans="6:35" ht="12.75">
      <c r="F818" s="14"/>
      <c r="G818" s="14"/>
      <c r="H818" s="53"/>
      <c r="I818" s="14"/>
      <c r="J818" s="14"/>
      <c r="K818" s="14"/>
      <c r="L818" s="14"/>
      <c r="M818" s="14"/>
      <c r="N818" s="14"/>
      <c r="O818" s="14"/>
      <c r="P818" s="14"/>
      <c r="Q818" s="14"/>
      <c r="R818" s="14"/>
      <c r="S818" s="14"/>
      <c r="T818" s="14"/>
      <c r="U818" s="14"/>
      <c r="V818" s="14"/>
      <c r="W818" s="14"/>
      <c r="X818" s="14"/>
      <c r="Y818" s="14"/>
      <c r="Z818" s="14"/>
      <c r="AI818" s="53"/>
    </row>
    <row r="819" spans="6:35" ht="12.75">
      <c r="F819" s="14"/>
      <c r="G819" s="14"/>
      <c r="H819" s="53"/>
      <c r="I819" s="14"/>
      <c r="J819" s="14"/>
      <c r="K819" s="14"/>
      <c r="L819" s="14"/>
      <c r="M819" s="14"/>
      <c r="N819" s="14"/>
      <c r="O819" s="14"/>
      <c r="P819" s="14"/>
      <c r="Q819" s="14"/>
      <c r="R819" s="14"/>
      <c r="S819" s="14"/>
      <c r="T819" s="14"/>
      <c r="U819" s="14"/>
      <c r="V819" s="14"/>
      <c r="W819" s="14"/>
      <c r="X819" s="14"/>
      <c r="Y819" s="14"/>
      <c r="Z819" s="14"/>
      <c r="AI819" s="53"/>
    </row>
    <row r="820" spans="6:35" ht="12.75">
      <c r="F820" s="14"/>
      <c r="G820" s="14"/>
      <c r="H820" s="53"/>
      <c r="I820" s="14"/>
      <c r="J820" s="14"/>
      <c r="K820" s="14"/>
      <c r="L820" s="14"/>
      <c r="M820" s="14"/>
      <c r="N820" s="14"/>
      <c r="O820" s="14"/>
      <c r="P820" s="14"/>
      <c r="Q820" s="14"/>
      <c r="R820" s="14"/>
      <c r="S820" s="14"/>
      <c r="T820" s="14"/>
      <c r="U820" s="14"/>
      <c r="V820" s="14"/>
      <c r="W820" s="14"/>
      <c r="X820" s="14"/>
      <c r="Y820" s="14"/>
      <c r="Z820" s="14"/>
      <c r="AI820" s="53"/>
    </row>
    <row r="821" spans="6:35" ht="12.75">
      <c r="F821" s="14"/>
      <c r="G821" s="14"/>
      <c r="H821" s="53"/>
      <c r="I821" s="14"/>
      <c r="J821" s="14"/>
      <c r="K821" s="14"/>
      <c r="L821" s="14"/>
      <c r="M821" s="14"/>
      <c r="N821" s="14"/>
      <c r="O821" s="14"/>
      <c r="P821" s="14"/>
      <c r="Q821" s="14"/>
      <c r="R821" s="14"/>
      <c r="S821" s="14"/>
      <c r="T821" s="14"/>
      <c r="U821" s="14"/>
      <c r="V821" s="14"/>
      <c r="W821" s="14"/>
      <c r="X821" s="14"/>
      <c r="Y821" s="14"/>
      <c r="Z821" s="14"/>
      <c r="AI821" s="53"/>
    </row>
    <row r="822" spans="6:35" ht="12.75">
      <c r="F822" s="14"/>
      <c r="G822" s="14"/>
      <c r="H822" s="53"/>
      <c r="I822" s="14"/>
      <c r="J822" s="14"/>
      <c r="K822" s="14"/>
      <c r="L822" s="14"/>
      <c r="M822" s="14"/>
      <c r="N822" s="14"/>
      <c r="O822" s="14"/>
      <c r="P822" s="14"/>
      <c r="Q822" s="14"/>
      <c r="R822" s="14"/>
      <c r="S822" s="14"/>
      <c r="T822" s="14"/>
      <c r="U822" s="14"/>
      <c r="V822" s="14"/>
      <c r="W822" s="14"/>
      <c r="X822" s="14"/>
      <c r="Y822" s="14"/>
      <c r="Z822" s="14"/>
      <c r="AI822" s="53"/>
    </row>
    <row r="823" spans="6:35" ht="12.75">
      <c r="F823" s="14"/>
      <c r="G823" s="14"/>
      <c r="H823" s="53"/>
      <c r="I823" s="14"/>
      <c r="J823" s="14"/>
      <c r="K823" s="14"/>
      <c r="L823" s="14"/>
      <c r="M823" s="14"/>
      <c r="N823" s="14"/>
      <c r="O823" s="14"/>
      <c r="P823" s="14"/>
      <c r="Q823" s="14"/>
      <c r="R823" s="14"/>
      <c r="S823" s="14"/>
      <c r="T823" s="14"/>
      <c r="U823" s="14"/>
      <c r="V823" s="14"/>
      <c r="W823" s="14"/>
      <c r="X823" s="14"/>
      <c r="Y823" s="14"/>
      <c r="Z823" s="14"/>
      <c r="AI823" s="53"/>
    </row>
    <row r="824" spans="6:35" ht="12.75">
      <c r="F824" s="14"/>
      <c r="G824" s="14"/>
      <c r="H824" s="53"/>
      <c r="I824" s="14"/>
      <c r="J824" s="14"/>
      <c r="K824" s="14"/>
      <c r="L824" s="14"/>
      <c r="M824" s="14"/>
      <c r="N824" s="14"/>
      <c r="O824" s="14"/>
      <c r="P824" s="14"/>
      <c r="Q824" s="14"/>
      <c r="R824" s="14"/>
      <c r="S824" s="14"/>
      <c r="T824" s="14"/>
      <c r="U824" s="14"/>
      <c r="V824" s="14"/>
      <c r="W824" s="14"/>
      <c r="X824" s="14"/>
      <c r="Y824" s="14"/>
      <c r="Z824" s="14"/>
      <c r="AI824" s="53"/>
    </row>
    <row r="825" spans="6:35" ht="12.75">
      <c r="F825" s="14"/>
      <c r="G825" s="14"/>
      <c r="H825" s="53"/>
      <c r="I825" s="14"/>
      <c r="J825" s="14"/>
      <c r="K825" s="14"/>
      <c r="L825" s="14"/>
      <c r="M825" s="14"/>
      <c r="N825" s="14"/>
      <c r="O825" s="14"/>
      <c r="P825" s="14"/>
      <c r="Q825" s="14"/>
      <c r="R825" s="14"/>
      <c r="S825" s="14"/>
      <c r="T825" s="14"/>
      <c r="U825" s="14"/>
      <c r="V825" s="14"/>
      <c r="W825" s="14"/>
      <c r="X825" s="14"/>
      <c r="Y825" s="14"/>
      <c r="Z825" s="14"/>
      <c r="AI825" s="53"/>
    </row>
    <row r="826" spans="6:35" ht="12.75">
      <c r="F826" s="14"/>
      <c r="G826" s="14"/>
      <c r="H826" s="53"/>
      <c r="I826" s="14"/>
      <c r="J826" s="14"/>
      <c r="K826" s="14"/>
      <c r="L826" s="14"/>
      <c r="M826" s="14"/>
      <c r="N826" s="14"/>
      <c r="O826" s="14"/>
      <c r="P826" s="14"/>
      <c r="Q826" s="14"/>
      <c r="R826" s="14"/>
      <c r="S826" s="14"/>
      <c r="T826" s="14"/>
      <c r="U826" s="14"/>
      <c r="V826" s="14"/>
      <c r="W826" s="14"/>
      <c r="X826" s="14"/>
      <c r="Y826" s="14"/>
      <c r="Z826" s="14"/>
      <c r="AI826" s="53"/>
    </row>
    <row r="827" spans="6:35" ht="12.75">
      <c r="F827" s="14"/>
      <c r="G827" s="14"/>
      <c r="H827" s="53"/>
      <c r="I827" s="14"/>
      <c r="J827" s="14"/>
      <c r="K827" s="14"/>
      <c r="L827" s="14"/>
      <c r="M827" s="14"/>
      <c r="N827" s="14"/>
      <c r="O827" s="14"/>
      <c r="P827" s="14"/>
      <c r="Q827" s="14"/>
      <c r="R827" s="14"/>
      <c r="S827" s="14"/>
      <c r="T827" s="14"/>
      <c r="U827" s="14"/>
      <c r="V827" s="14"/>
      <c r="W827" s="14"/>
      <c r="X827" s="14"/>
      <c r="Y827" s="14"/>
      <c r="Z827" s="14"/>
      <c r="AI827" s="53"/>
    </row>
    <row r="828" spans="6:35" ht="12.75">
      <c r="F828" s="14"/>
      <c r="G828" s="14"/>
      <c r="H828" s="53"/>
      <c r="I828" s="14"/>
      <c r="J828" s="14"/>
      <c r="K828" s="14"/>
      <c r="L828" s="14"/>
      <c r="M828" s="14"/>
      <c r="N828" s="14"/>
      <c r="O828" s="14"/>
      <c r="P828" s="14"/>
      <c r="Q828" s="14"/>
      <c r="R828" s="14"/>
      <c r="S828" s="14"/>
      <c r="T828" s="14"/>
      <c r="U828" s="14"/>
      <c r="V828" s="14"/>
      <c r="W828" s="14"/>
      <c r="X828" s="14"/>
      <c r="Y828" s="14"/>
      <c r="Z828" s="14"/>
      <c r="AI828" s="53"/>
    </row>
    <row r="829" spans="6:35" ht="12.75">
      <c r="F829" s="14"/>
      <c r="G829" s="14"/>
      <c r="H829" s="53"/>
      <c r="I829" s="14"/>
      <c r="J829" s="14"/>
      <c r="K829" s="14"/>
      <c r="L829" s="14"/>
      <c r="M829" s="14"/>
      <c r="N829" s="14"/>
      <c r="O829" s="14"/>
      <c r="P829" s="14"/>
      <c r="Q829" s="14"/>
      <c r="R829" s="14"/>
      <c r="S829" s="14"/>
      <c r="T829" s="14"/>
      <c r="U829" s="14"/>
      <c r="V829" s="14"/>
      <c r="W829" s="14"/>
      <c r="X829" s="14"/>
      <c r="Y829" s="14"/>
      <c r="Z829" s="14"/>
      <c r="AI829" s="53"/>
    </row>
    <row r="830" spans="6:35" ht="12.75">
      <c r="F830" s="14"/>
      <c r="G830" s="14"/>
      <c r="H830" s="53"/>
      <c r="I830" s="14"/>
      <c r="J830" s="14"/>
      <c r="K830" s="14"/>
      <c r="L830" s="14"/>
      <c r="M830" s="14"/>
      <c r="N830" s="14"/>
      <c r="O830" s="14"/>
      <c r="P830" s="14"/>
      <c r="Q830" s="14"/>
      <c r="R830" s="14"/>
      <c r="S830" s="14"/>
      <c r="T830" s="14"/>
      <c r="U830" s="14"/>
      <c r="V830" s="14"/>
      <c r="W830" s="14"/>
      <c r="X830" s="14"/>
      <c r="Y830" s="14"/>
      <c r="Z830" s="14"/>
      <c r="AI830" s="53"/>
    </row>
    <row r="831" spans="6:35" ht="12.75">
      <c r="F831" s="14"/>
      <c r="G831" s="14"/>
      <c r="H831" s="53"/>
      <c r="I831" s="14"/>
      <c r="J831" s="14"/>
      <c r="K831" s="14"/>
      <c r="L831" s="14"/>
      <c r="M831" s="14"/>
      <c r="N831" s="14"/>
      <c r="O831" s="14"/>
      <c r="P831" s="14"/>
      <c r="Q831" s="14"/>
      <c r="R831" s="14"/>
      <c r="S831" s="14"/>
      <c r="T831" s="14"/>
      <c r="U831" s="14"/>
      <c r="V831" s="14"/>
      <c r="W831" s="14"/>
      <c r="X831" s="14"/>
      <c r="Y831" s="14"/>
      <c r="Z831" s="14"/>
      <c r="AI831" s="53"/>
    </row>
    <row r="832" spans="6:35" ht="12.75">
      <c r="F832" s="14"/>
      <c r="G832" s="14"/>
      <c r="H832" s="53"/>
      <c r="I832" s="14"/>
      <c r="J832" s="14"/>
      <c r="K832" s="14"/>
      <c r="L832" s="14"/>
      <c r="M832" s="14"/>
      <c r="N832" s="14"/>
      <c r="O832" s="14"/>
      <c r="P832" s="14"/>
      <c r="Q832" s="14"/>
      <c r="R832" s="14"/>
      <c r="S832" s="14"/>
      <c r="T832" s="14"/>
      <c r="U832" s="14"/>
      <c r="V832" s="14"/>
      <c r="W832" s="14"/>
      <c r="X832" s="14"/>
      <c r="Y832" s="14"/>
      <c r="Z832" s="14"/>
      <c r="AI832" s="53"/>
    </row>
    <row r="833" spans="6:35" ht="12.75">
      <c r="F833" s="14"/>
      <c r="G833" s="14"/>
      <c r="H833" s="53"/>
      <c r="I833" s="14"/>
      <c r="J833" s="14"/>
      <c r="K833" s="14"/>
      <c r="L833" s="14"/>
      <c r="M833" s="14"/>
      <c r="N833" s="14"/>
      <c r="O833" s="14"/>
      <c r="P833" s="14"/>
      <c r="Q833" s="14"/>
      <c r="R833" s="14"/>
      <c r="S833" s="14"/>
      <c r="T833" s="14"/>
      <c r="U833" s="14"/>
      <c r="V833" s="14"/>
      <c r="W833" s="14"/>
      <c r="X833" s="14"/>
      <c r="Y833" s="14"/>
      <c r="Z833" s="14"/>
      <c r="AI833" s="53"/>
    </row>
    <row r="834" spans="6:35" ht="12.75">
      <c r="F834" s="14"/>
      <c r="G834" s="14"/>
      <c r="H834" s="53"/>
      <c r="I834" s="14"/>
      <c r="J834" s="14"/>
      <c r="K834" s="14"/>
      <c r="L834" s="14"/>
      <c r="M834" s="14"/>
      <c r="N834" s="14"/>
      <c r="O834" s="14"/>
      <c r="P834" s="14"/>
      <c r="Q834" s="14"/>
      <c r="R834" s="14"/>
      <c r="S834" s="14"/>
      <c r="T834" s="14"/>
      <c r="U834" s="14"/>
      <c r="V834" s="14"/>
      <c r="W834" s="14"/>
      <c r="X834" s="14"/>
      <c r="Y834" s="14"/>
      <c r="Z834" s="14"/>
      <c r="AI834" s="53"/>
    </row>
    <row r="835" spans="6:35" ht="12.75">
      <c r="F835" s="14"/>
      <c r="G835" s="14"/>
      <c r="H835" s="53"/>
      <c r="I835" s="14"/>
      <c r="J835" s="14"/>
      <c r="K835" s="14"/>
      <c r="L835" s="14"/>
      <c r="M835" s="14"/>
      <c r="N835" s="14"/>
      <c r="O835" s="14"/>
      <c r="P835" s="14"/>
      <c r="Q835" s="14"/>
      <c r="R835" s="14"/>
      <c r="S835" s="14"/>
      <c r="T835" s="14"/>
      <c r="U835" s="14"/>
      <c r="V835" s="14"/>
      <c r="W835" s="14"/>
      <c r="X835" s="14"/>
      <c r="Y835" s="14"/>
      <c r="Z835" s="14"/>
      <c r="AI835" s="53"/>
    </row>
    <row r="836" spans="6:35" ht="12.75">
      <c r="F836" s="14"/>
      <c r="G836" s="14"/>
      <c r="H836" s="53"/>
      <c r="I836" s="14"/>
      <c r="J836" s="14"/>
      <c r="K836" s="14"/>
      <c r="L836" s="14"/>
      <c r="M836" s="14"/>
      <c r="N836" s="14"/>
      <c r="O836" s="14"/>
      <c r="P836" s="14"/>
      <c r="Q836" s="14"/>
      <c r="R836" s="14"/>
      <c r="S836" s="14"/>
      <c r="T836" s="14"/>
      <c r="U836" s="14"/>
      <c r="V836" s="14"/>
      <c r="W836" s="14"/>
      <c r="X836" s="14"/>
      <c r="Y836" s="14"/>
      <c r="Z836" s="14"/>
      <c r="AI836" s="53"/>
    </row>
    <row r="837" spans="6:35" ht="12.75">
      <c r="F837" s="14"/>
      <c r="G837" s="14"/>
      <c r="H837" s="53"/>
      <c r="I837" s="14"/>
      <c r="J837" s="14"/>
      <c r="K837" s="14"/>
      <c r="L837" s="14"/>
      <c r="M837" s="14"/>
      <c r="N837" s="14"/>
      <c r="O837" s="14"/>
      <c r="P837" s="14"/>
      <c r="Q837" s="14"/>
      <c r="R837" s="14"/>
      <c r="S837" s="14"/>
      <c r="T837" s="14"/>
      <c r="U837" s="14"/>
      <c r="V837" s="14"/>
      <c r="W837" s="14"/>
      <c r="X837" s="14"/>
      <c r="Y837" s="14"/>
      <c r="Z837" s="14"/>
      <c r="AI837" s="53"/>
    </row>
    <row r="838" spans="6:35" ht="12.75">
      <c r="F838" s="14"/>
      <c r="G838" s="14"/>
      <c r="H838" s="53"/>
      <c r="I838" s="14"/>
      <c r="J838" s="14"/>
      <c r="K838" s="14"/>
      <c r="L838" s="14"/>
      <c r="M838" s="14"/>
      <c r="N838" s="14"/>
      <c r="O838" s="14"/>
      <c r="P838" s="14"/>
      <c r="Q838" s="14"/>
      <c r="R838" s="14"/>
      <c r="S838" s="14"/>
      <c r="T838" s="14"/>
      <c r="U838" s="14"/>
      <c r="V838" s="14"/>
      <c r="W838" s="14"/>
      <c r="X838" s="14"/>
      <c r="Y838" s="14"/>
      <c r="Z838" s="14"/>
      <c r="AI838" s="53"/>
    </row>
    <row r="839" spans="6:35" ht="12.75">
      <c r="F839" s="14"/>
      <c r="G839" s="14"/>
      <c r="H839" s="53"/>
      <c r="I839" s="14"/>
      <c r="J839" s="14"/>
      <c r="K839" s="14"/>
      <c r="L839" s="14"/>
      <c r="M839" s="14"/>
      <c r="N839" s="14"/>
      <c r="O839" s="14"/>
      <c r="P839" s="14"/>
      <c r="Q839" s="14"/>
      <c r="R839" s="14"/>
      <c r="S839" s="14"/>
      <c r="T839" s="14"/>
      <c r="U839" s="14"/>
      <c r="V839" s="14"/>
      <c r="W839" s="14"/>
      <c r="X839" s="14"/>
      <c r="Y839" s="14"/>
      <c r="Z839" s="14"/>
      <c r="AI839" s="53"/>
    </row>
    <row r="840" spans="6:35" ht="12.75">
      <c r="F840" s="14"/>
      <c r="G840" s="14"/>
      <c r="H840" s="53"/>
      <c r="I840" s="14"/>
      <c r="J840" s="14"/>
      <c r="K840" s="14"/>
      <c r="L840" s="14"/>
      <c r="M840" s="14"/>
      <c r="N840" s="14"/>
      <c r="O840" s="14"/>
      <c r="P840" s="14"/>
      <c r="Q840" s="14"/>
      <c r="R840" s="14"/>
      <c r="S840" s="14"/>
      <c r="T840" s="14"/>
      <c r="U840" s="14"/>
      <c r="V840" s="14"/>
      <c r="W840" s="14"/>
      <c r="X840" s="14"/>
      <c r="Y840" s="14"/>
      <c r="Z840" s="14"/>
      <c r="AI840" s="53"/>
    </row>
    <row r="841" spans="6:35" ht="12.75">
      <c r="F841" s="14"/>
      <c r="G841" s="14"/>
      <c r="H841" s="53"/>
      <c r="I841" s="14"/>
      <c r="J841" s="14"/>
      <c r="K841" s="14"/>
      <c r="L841" s="14"/>
      <c r="M841" s="14"/>
      <c r="N841" s="14"/>
      <c r="O841" s="14"/>
      <c r="P841" s="14"/>
      <c r="Q841" s="14"/>
      <c r="R841" s="14"/>
      <c r="S841" s="14"/>
      <c r="T841" s="14"/>
      <c r="U841" s="14"/>
      <c r="V841" s="14"/>
      <c r="W841" s="14"/>
      <c r="X841" s="14"/>
      <c r="Y841" s="14"/>
      <c r="Z841" s="14"/>
      <c r="AI841" s="53"/>
    </row>
    <row r="842" spans="6:35" ht="12.75">
      <c r="F842" s="14"/>
      <c r="G842" s="14"/>
      <c r="H842" s="53"/>
      <c r="I842" s="14"/>
      <c r="J842" s="14"/>
      <c r="K842" s="14"/>
      <c r="L842" s="14"/>
      <c r="M842" s="14"/>
      <c r="N842" s="14"/>
      <c r="O842" s="14"/>
      <c r="P842" s="14"/>
      <c r="Q842" s="14"/>
      <c r="R842" s="14"/>
      <c r="S842" s="14"/>
      <c r="T842" s="14"/>
      <c r="U842" s="14"/>
      <c r="V842" s="14"/>
      <c r="W842" s="14"/>
      <c r="X842" s="14"/>
      <c r="Y842" s="14"/>
      <c r="Z842" s="14"/>
      <c r="AI842" s="53"/>
    </row>
    <row r="843" spans="6:35" ht="12.75">
      <c r="F843" s="14"/>
      <c r="G843" s="14"/>
      <c r="H843" s="53"/>
      <c r="I843" s="14"/>
      <c r="J843" s="14"/>
      <c r="K843" s="14"/>
      <c r="L843" s="14"/>
      <c r="M843" s="14"/>
      <c r="N843" s="14"/>
      <c r="O843" s="14"/>
      <c r="P843" s="14"/>
      <c r="Q843" s="14"/>
      <c r="R843" s="14"/>
      <c r="S843" s="14"/>
      <c r="T843" s="14"/>
      <c r="U843" s="14"/>
      <c r="V843" s="14"/>
      <c r="W843" s="14"/>
      <c r="X843" s="14"/>
      <c r="Y843" s="14"/>
      <c r="Z843" s="14"/>
      <c r="AI843" s="53"/>
    </row>
    <row r="844" spans="6:35" ht="12.75">
      <c r="F844" s="14"/>
      <c r="G844" s="14"/>
      <c r="H844" s="53"/>
      <c r="I844" s="14"/>
      <c r="J844" s="14"/>
      <c r="K844" s="14"/>
      <c r="L844" s="14"/>
      <c r="M844" s="14"/>
      <c r="N844" s="14"/>
      <c r="O844" s="14"/>
      <c r="P844" s="14"/>
      <c r="Q844" s="14"/>
      <c r="R844" s="14"/>
      <c r="S844" s="14"/>
      <c r="T844" s="14"/>
      <c r="U844" s="14"/>
      <c r="V844" s="14"/>
      <c r="W844" s="14"/>
      <c r="X844" s="14"/>
      <c r="Y844" s="14"/>
      <c r="Z844" s="14"/>
      <c r="AI844" s="53"/>
    </row>
    <row r="845" spans="6:35" ht="12.75">
      <c r="F845" s="14"/>
      <c r="G845" s="14"/>
      <c r="H845" s="53"/>
      <c r="I845" s="14"/>
      <c r="J845" s="14"/>
      <c r="K845" s="14"/>
      <c r="L845" s="14"/>
      <c r="M845" s="14"/>
      <c r="N845" s="14"/>
      <c r="O845" s="14"/>
      <c r="P845" s="14"/>
      <c r="Q845" s="14"/>
      <c r="R845" s="14"/>
      <c r="S845" s="14"/>
      <c r="T845" s="14"/>
      <c r="U845" s="14"/>
      <c r="V845" s="14"/>
      <c r="W845" s="14"/>
      <c r="X845" s="14"/>
      <c r="Y845" s="14"/>
      <c r="Z845" s="14"/>
      <c r="AI845" s="53"/>
    </row>
    <row r="846" spans="6:35" ht="12.75">
      <c r="F846" s="14"/>
      <c r="G846" s="14"/>
      <c r="H846" s="53"/>
      <c r="I846" s="14"/>
      <c r="J846" s="14"/>
      <c r="K846" s="14"/>
      <c r="L846" s="14"/>
      <c r="M846" s="14"/>
      <c r="N846" s="14"/>
      <c r="O846" s="14"/>
      <c r="P846" s="14"/>
      <c r="Q846" s="14"/>
      <c r="R846" s="14"/>
      <c r="S846" s="14"/>
      <c r="T846" s="14"/>
      <c r="U846" s="14"/>
      <c r="V846" s="14"/>
      <c r="W846" s="14"/>
      <c r="X846" s="14"/>
      <c r="Y846" s="14"/>
      <c r="Z846" s="14"/>
      <c r="AI846" s="53"/>
    </row>
    <row r="847" spans="6:35" ht="12.75">
      <c r="F847" s="14"/>
      <c r="G847" s="14"/>
      <c r="H847" s="53"/>
      <c r="I847" s="14"/>
      <c r="J847" s="14"/>
      <c r="K847" s="14"/>
      <c r="L847" s="14"/>
      <c r="M847" s="14"/>
      <c r="N847" s="14"/>
      <c r="O847" s="14"/>
      <c r="P847" s="14"/>
      <c r="Q847" s="14"/>
      <c r="R847" s="14"/>
      <c r="S847" s="14"/>
      <c r="T847" s="14"/>
      <c r="U847" s="14"/>
      <c r="V847" s="14"/>
      <c r="W847" s="14"/>
      <c r="X847" s="14"/>
      <c r="Y847" s="14"/>
      <c r="Z847" s="14"/>
      <c r="AI847" s="53"/>
    </row>
    <row r="848" spans="6:35" ht="12.75">
      <c r="F848" s="14"/>
      <c r="G848" s="14"/>
      <c r="H848" s="53"/>
      <c r="I848" s="14"/>
      <c r="J848" s="14"/>
      <c r="K848" s="14"/>
      <c r="L848" s="14"/>
      <c r="M848" s="14"/>
      <c r="N848" s="14"/>
      <c r="O848" s="14"/>
      <c r="P848" s="14"/>
      <c r="Q848" s="14"/>
      <c r="R848" s="14"/>
      <c r="S848" s="14"/>
      <c r="T848" s="14"/>
      <c r="U848" s="14"/>
      <c r="V848" s="14"/>
      <c r="W848" s="14"/>
      <c r="X848" s="14"/>
      <c r="Y848" s="14"/>
      <c r="Z848" s="14"/>
      <c r="AI848" s="53"/>
    </row>
    <row r="849" spans="6:35" ht="12.75">
      <c r="F849" s="14"/>
      <c r="G849" s="14"/>
      <c r="H849" s="53"/>
      <c r="I849" s="14"/>
      <c r="J849" s="14"/>
      <c r="K849" s="14"/>
      <c r="L849" s="14"/>
      <c r="M849" s="14"/>
      <c r="N849" s="14"/>
      <c r="O849" s="14"/>
      <c r="P849" s="14"/>
      <c r="Q849" s="14"/>
      <c r="R849" s="14"/>
      <c r="S849" s="14"/>
      <c r="T849" s="14"/>
      <c r="U849" s="14"/>
      <c r="V849" s="14"/>
      <c r="W849" s="14"/>
      <c r="X849" s="14"/>
      <c r="Y849" s="14"/>
      <c r="Z849" s="14"/>
      <c r="AI849" s="53"/>
    </row>
  </sheetData>
  <conditionalFormatting sqref="B3:B849">
    <cfRule type="containsText" dxfId="94" priority="1" operator="containsText" text="Sancionado">
      <formula>NOT(ISERROR(SEARCH(("Sancionado"),(B3))))</formula>
    </cfRule>
  </conditionalFormatting>
  <conditionalFormatting sqref="B3:B849">
    <cfRule type="containsText" dxfId="93" priority="2" operator="containsText" text="Cancelado">
      <formula>NOT(ISERROR(SEARCH(("Cancelado"),(B3))))</formula>
    </cfRule>
  </conditionalFormatting>
  <conditionalFormatting sqref="B3:B849">
    <cfRule type="containsText" dxfId="92" priority="3" operator="containsText" text="Revisão">
      <formula>NOT(ISERROR(SEARCH(("Revisão"),(B3))))</formula>
    </cfRule>
  </conditionalFormatting>
  <conditionalFormatting sqref="D1:D849">
    <cfRule type="cellIs" dxfId="91" priority="4" operator="lessThanOrEqual">
      <formula>0</formula>
    </cfRule>
  </conditionalFormatting>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pageSetUpPr fitToPage="1"/>
  </sheetPr>
  <dimension ref="A1:AC840"/>
  <sheetViews>
    <sheetView workbookViewId="0"/>
  </sheetViews>
  <sheetFormatPr defaultColWidth="12.5703125" defaultRowHeight="15.75" customHeight="1"/>
  <cols>
    <col min="1" max="1" width="7.28515625" customWidth="1"/>
    <col min="2" max="2" width="55.5703125" customWidth="1"/>
    <col min="3" max="3" width="14.85546875" customWidth="1"/>
    <col min="4" max="5" width="12.28515625" customWidth="1"/>
    <col min="6" max="6" width="12.42578125" customWidth="1"/>
    <col min="7" max="7" width="35.42578125" customWidth="1"/>
    <col min="8" max="8" width="14.85546875" customWidth="1"/>
    <col min="9" max="9" width="13.5703125" customWidth="1"/>
    <col min="11" max="12" width="17.140625" customWidth="1"/>
    <col min="13" max="13" width="18.140625" customWidth="1"/>
  </cols>
  <sheetData>
    <row r="1" spans="1:29" ht="45.75" customHeight="1">
      <c r="A1" s="1"/>
      <c r="B1" s="2"/>
      <c r="C1" s="3"/>
      <c r="D1" s="4"/>
      <c r="E1" s="4"/>
      <c r="F1" s="4"/>
      <c r="G1" s="3"/>
      <c r="H1" s="5"/>
      <c r="I1" s="6"/>
      <c r="J1" s="7"/>
      <c r="K1" s="3"/>
      <c r="L1" s="3"/>
      <c r="M1" s="5"/>
      <c r="N1" s="5"/>
      <c r="O1" s="5"/>
      <c r="P1" s="5"/>
      <c r="Q1" s="5"/>
      <c r="R1" s="5"/>
      <c r="S1" s="5"/>
      <c r="T1" s="5"/>
      <c r="U1" s="5"/>
      <c r="V1" s="5"/>
      <c r="W1" s="5"/>
      <c r="X1" s="5"/>
      <c r="Y1" s="5"/>
      <c r="Z1" s="5"/>
      <c r="AA1" s="5"/>
      <c r="AB1" s="5"/>
      <c r="AC1" s="5"/>
    </row>
    <row r="2" spans="1:29" ht="12.75">
      <c r="A2" s="5"/>
      <c r="B2" s="2"/>
      <c r="C2" s="3"/>
      <c r="D2" s="4"/>
      <c r="E2" s="4"/>
      <c r="F2" s="4"/>
      <c r="G2" s="3"/>
      <c r="H2" s="5"/>
      <c r="I2" s="6"/>
      <c r="J2" s="7"/>
      <c r="K2" s="3"/>
      <c r="L2" s="3"/>
      <c r="M2" s="5"/>
      <c r="N2" s="5"/>
      <c r="O2" s="5"/>
      <c r="P2" s="5"/>
      <c r="Q2" s="5"/>
      <c r="R2" s="5"/>
      <c r="S2" s="5"/>
      <c r="T2" s="5"/>
      <c r="U2" s="5"/>
      <c r="V2" s="5"/>
      <c r="W2" s="5"/>
      <c r="X2" s="5"/>
      <c r="Y2" s="5"/>
      <c r="Z2" s="5"/>
      <c r="AA2" s="5"/>
      <c r="AB2" s="5"/>
      <c r="AC2" s="5"/>
    </row>
    <row r="3" spans="1:29" ht="12.75">
      <c r="A3" s="5"/>
      <c r="B3" s="2"/>
      <c r="C3" s="3"/>
      <c r="D3" s="4"/>
      <c r="E3" s="4"/>
      <c r="F3" s="4"/>
      <c r="G3" s="3"/>
      <c r="H3" s="5"/>
      <c r="I3" s="6"/>
      <c r="J3" s="7"/>
      <c r="K3" s="3"/>
      <c r="L3" s="3"/>
      <c r="M3" s="5"/>
      <c r="N3" s="5"/>
      <c r="O3" s="5"/>
      <c r="P3" s="5"/>
      <c r="Q3" s="5"/>
      <c r="R3" s="5"/>
      <c r="S3" s="5"/>
      <c r="T3" s="5"/>
      <c r="U3" s="5"/>
      <c r="V3" s="5"/>
      <c r="W3" s="5"/>
      <c r="X3" s="5"/>
      <c r="Y3" s="5"/>
      <c r="Z3" s="5"/>
      <c r="AA3" s="5"/>
      <c r="AB3" s="5"/>
      <c r="AC3" s="5"/>
    </row>
    <row r="4" spans="1:29" ht="12.75">
      <c r="A4" s="5"/>
      <c r="B4" s="2"/>
      <c r="C4" s="3"/>
      <c r="D4" s="4"/>
      <c r="E4" s="4"/>
      <c r="F4" s="4"/>
      <c r="G4" s="3"/>
      <c r="H4" s="5"/>
      <c r="I4" s="6"/>
      <c r="J4" s="7"/>
      <c r="K4" s="3"/>
      <c r="L4" s="3"/>
      <c r="M4" s="5"/>
      <c r="N4" s="5"/>
      <c r="O4" s="5"/>
      <c r="P4" s="5"/>
      <c r="Q4" s="5"/>
      <c r="R4" s="5"/>
      <c r="S4" s="5"/>
      <c r="T4" s="5"/>
      <c r="U4" s="5"/>
      <c r="V4" s="5"/>
      <c r="W4" s="5"/>
      <c r="X4" s="5"/>
      <c r="Y4" s="5"/>
      <c r="Z4" s="5"/>
      <c r="AA4" s="5"/>
      <c r="AB4" s="5"/>
      <c r="AC4" s="5"/>
    </row>
    <row r="5" spans="1:29" ht="12.75">
      <c r="A5" s="5"/>
      <c r="B5" s="2"/>
      <c r="C5" s="3"/>
      <c r="D5" s="4"/>
      <c r="E5" s="4"/>
      <c r="F5" s="4"/>
      <c r="G5" s="3"/>
      <c r="H5" s="5"/>
      <c r="I5" s="6"/>
      <c r="J5" s="7"/>
      <c r="K5" s="3"/>
      <c r="L5" s="3"/>
      <c r="M5" s="5"/>
      <c r="N5" s="5"/>
      <c r="O5" s="5"/>
      <c r="P5" s="5"/>
      <c r="Q5" s="5"/>
      <c r="R5" s="5"/>
      <c r="S5" s="5"/>
      <c r="T5" s="5"/>
      <c r="U5" s="5"/>
      <c r="V5" s="5"/>
      <c r="W5" s="5"/>
      <c r="X5" s="5"/>
      <c r="Y5" s="5"/>
      <c r="Z5" s="5"/>
      <c r="AA5" s="5"/>
      <c r="AB5" s="5"/>
      <c r="AC5" s="5"/>
    </row>
    <row r="6" spans="1:29" ht="12.75">
      <c r="A6" s="5"/>
      <c r="B6" s="2"/>
      <c r="C6" s="3"/>
      <c r="D6" s="4"/>
      <c r="E6" s="4"/>
      <c r="F6" s="4"/>
      <c r="G6" s="3"/>
      <c r="H6" s="5"/>
      <c r="I6" s="6"/>
      <c r="J6" s="7"/>
      <c r="K6" s="3"/>
      <c r="L6" s="3"/>
      <c r="M6" s="5"/>
      <c r="N6" s="5"/>
      <c r="O6" s="5"/>
      <c r="P6" s="5"/>
      <c r="Q6" s="5"/>
      <c r="R6" s="5"/>
      <c r="S6" s="5"/>
      <c r="T6" s="5"/>
      <c r="U6" s="5"/>
      <c r="V6" s="5"/>
      <c r="W6" s="5"/>
      <c r="X6" s="5"/>
      <c r="Y6" s="5"/>
      <c r="Z6" s="5"/>
      <c r="AA6" s="5"/>
      <c r="AB6" s="5"/>
      <c r="AC6" s="5"/>
    </row>
    <row r="7" spans="1:29" ht="22.5" customHeight="1">
      <c r="A7" s="262" t="s">
        <v>283</v>
      </c>
      <c r="B7" s="263"/>
      <c r="C7" s="263"/>
      <c r="D7" s="263"/>
      <c r="E7" s="263"/>
      <c r="F7" s="263"/>
      <c r="G7" s="263"/>
      <c r="H7" s="263"/>
      <c r="I7" s="263"/>
      <c r="J7" s="263"/>
      <c r="K7" s="263"/>
      <c r="L7" s="263"/>
      <c r="M7" s="5"/>
      <c r="N7" s="5"/>
      <c r="O7" s="5"/>
      <c r="P7" s="5"/>
      <c r="Q7" s="5"/>
      <c r="R7" s="5"/>
      <c r="S7" s="5"/>
      <c r="T7" s="5"/>
      <c r="U7" s="5"/>
      <c r="V7" s="5"/>
      <c r="W7" s="5"/>
      <c r="X7" s="5"/>
      <c r="Y7" s="5"/>
      <c r="Z7" s="5"/>
      <c r="AA7" s="5"/>
      <c r="AB7" s="5"/>
      <c r="AC7" s="5"/>
    </row>
    <row r="8" spans="1:29" ht="12.75">
      <c r="A8" s="262" t="s">
        <v>284</v>
      </c>
      <c r="B8" s="263"/>
      <c r="C8" s="263"/>
      <c r="D8" s="263"/>
      <c r="E8" s="263"/>
      <c r="F8" s="263"/>
      <c r="G8" s="263"/>
      <c r="H8" s="263"/>
      <c r="I8" s="263"/>
      <c r="J8" s="263"/>
      <c r="K8" s="263"/>
      <c r="L8" s="263"/>
      <c r="M8" s="5"/>
      <c r="N8" s="5"/>
      <c r="O8" s="5"/>
      <c r="P8" s="5"/>
      <c r="Q8" s="5"/>
      <c r="R8" s="5"/>
      <c r="S8" s="5"/>
      <c r="T8" s="5"/>
      <c r="U8" s="5"/>
      <c r="V8" s="5"/>
      <c r="W8" s="5"/>
      <c r="X8" s="5"/>
      <c r="Y8" s="5"/>
      <c r="Z8" s="5"/>
      <c r="AA8" s="5"/>
      <c r="AB8" s="5"/>
      <c r="AC8" s="5"/>
    </row>
    <row r="9" spans="1:29" ht="12.75">
      <c r="A9" s="5"/>
      <c r="B9" s="2"/>
      <c r="C9" s="3"/>
      <c r="D9" s="4"/>
      <c r="E9" s="4"/>
      <c r="F9" s="4"/>
      <c r="G9" s="3"/>
      <c r="H9" s="5"/>
      <c r="I9" s="6"/>
      <c r="J9" s="7"/>
      <c r="K9" s="3"/>
      <c r="L9" s="3"/>
      <c r="M9" s="5"/>
      <c r="N9" s="5"/>
      <c r="O9" s="5"/>
      <c r="P9" s="5"/>
      <c r="Q9" s="5"/>
      <c r="R9" s="5"/>
      <c r="S9" s="5"/>
      <c r="T9" s="5"/>
      <c r="U9" s="5"/>
      <c r="V9" s="5"/>
      <c r="W9" s="5"/>
      <c r="X9" s="5"/>
      <c r="Y9" s="5"/>
      <c r="Z9" s="5"/>
      <c r="AA9" s="5"/>
      <c r="AB9" s="5"/>
      <c r="AC9" s="5"/>
    </row>
    <row r="10" spans="1:29" ht="12.75">
      <c r="A10" s="9" t="s">
        <v>2</v>
      </c>
      <c r="B10" s="2"/>
      <c r="C10" s="3"/>
      <c r="D10" s="4"/>
      <c r="E10" s="4"/>
      <c r="F10" s="4"/>
      <c r="G10" s="3"/>
      <c r="H10" s="5"/>
      <c r="I10" s="6"/>
      <c r="J10" s="7"/>
      <c r="K10" s="3"/>
      <c r="L10" s="3"/>
      <c r="M10" s="5"/>
      <c r="N10" s="5"/>
      <c r="O10" s="5"/>
      <c r="P10" s="5"/>
      <c r="Q10" s="5"/>
      <c r="R10" s="5"/>
      <c r="S10" s="5"/>
      <c r="T10" s="5"/>
      <c r="U10" s="5"/>
      <c r="V10" s="5"/>
      <c r="W10" s="5"/>
      <c r="X10" s="5"/>
      <c r="Y10" s="5"/>
      <c r="Z10" s="5"/>
      <c r="AA10" s="5"/>
      <c r="AB10" s="5"/>
      <c r="AC10" s="5"/>
    </row>
    <row r="11" spans="1:29" ht="12.75">
      <c r="A11" s="264" t="s">
        <v>285</v>
      </c>
      <c r="B11" s="263"/>
      <c r="C11" s="263"/>
      <c r="D11" s="263"/>
      <c r="E11" s="263"/>
      <c r="F11" s="263"/>
      <c r="G11" s="263"/>
      <c r="H11" s="263"/>
      <c r="I11" s="263"/>
      <c r="J11" s="263"/>
      <c r="K11" s="263"/>
      <c r="L11" s="263"/>
      <c r="M11" s="5"/>
      <c r="N11" s="5"/>
      <c r="O11" s="5"/>
      <c r="P11" s="5"/>
      <c r="Q11" s="5"/>
      <c r="R11" s="5"/>
      <c r="S11" s="5"/>
      <c r="T11" s="5"/>
      <c r="U11" s="5"/>
      <c r="V11" s="5"/>
      <c r="W11" s="5"/>
      <c r="X11" s="5"/>
      <c r="Y11" s="5"/>
      <c r="Z11" s="5"/>
      <c r="AA11" s="5"/>
      <c r="AB11" s="5"/>
      <c r="AC11" s="5"/>
    </row>
    <row r="12" spans="1:29" ht="12.75">
      <c r="A12" s="265" t="s">
        <v>286</v>
      </c>
      <c r="B12" s="263"/>
      <c r="C12" s="263"/>
      <c r="D12" s="263"/>
      <c r="E12" s="263"/>
      <c r="F12" s="263"/>
      <c r="G12" s="263"/>
      <c r="H12" s="263"/>
      <c r="I12" s="263"/>
      <c r="J12" s="6"/>
      <c r="K12" s="3"/>
      <c r="L12" s="3"/>
      <c r="M12" s="5"/>
      <c r="N12" s="5"/>
      <c r="O12" s="5"/>
      <c r="P12" s="5"/>
      <c r="Q12" s="5"/>
      <c r="R12" s="5"/>
      <c r="S12" s="5"/>
      <c r="T12" s="5"/>
      <c r="U12" s="5"/>
      <c r="V12" s="5"/>
      <c r="W12" s="5"/>
      <c r="X12" s="5"/>
      <c r="Y12" s="5"/>
      <c r="Z12" s="5"/>
      <c r="AA12" s="5"/>
      <c r="AB12" s="5"/>
      <c r="AC12" s="5"/>
    </row>
    <row r="13" spans="1:29" ht="12.75">
      <c r="A13" s="266" t="s">
        <v>5</v>
      </c>
      <c r="B13" s="263"/>
      <c r="C13" s="263"/>
      <c r="D13" s="263"/>
      <c r="E13" s="263"/>
      <c r="F13" s="263"/>
      <c r="G13" s="263"/>
      <c r="H13" s="263"/>
      <c r="I13" s="263"/>
      <c r="J13" s="12"/>
      <c r="K13" s="13"/>
      <c r="L13" s="13"/>
    </row>
    <row r="14" spans="1:29" ht="12.75">
      <c r="A14" s="14" t="s">
        <v>6</v>
      </c>
      <c r="B14" s="15"/>
      <c r="C14" s="13"/>
      <c r="D14" s="16"/>
      <c r="E14" s="16"/>
      <c r="F14" s="16"/>
      <c r="G14" s="13"/>
      <c r="I14" s="17"/>
      <c r="J14" s="12"/>
      <c r="K14" s="13"/>
      <c r="L14" s="13"/>
    </row>
    <row r="15" spans="1:29" ht="12.75">
      <c r="B15" s="15"/>
      <c r="C15" s="13"/>
      <c r="D15" s="16"/>
      <c r="E15" s="16"/>
      <c r="F15" s="16"/>
      <c r="G15" s="13"/>
      <c r="I15" s="17"/>
      <c r="J15" s="12"/>
      <c r="K15" s="13"/>
      <c r="L15" s="13"/>
    </row>
    <row r="16" spans="1:29" ht="38.25">
      <c r="A16" s="18" t="s">
        <v>7</v>
      </c>
      <c r="B16" s="19" t="s">
        <v>8</v>
      </c>
      <c r="C16" s="20" t="s">
        <v>9</v>
      </c>
      <c r="D16" s="19" t="s">
        <v>10</v>
      </c>
      <c r="E16" s="20" t="s">
        <v>11</v>
      </c>
      <c r="F16" s="20" t="s">
        <v>12</v>
      </c>
      <c r="G16" s="20" t="s">
        <v>13</v>
      </c>
      <c r="H16" s="20" t="s">
        <v>14</v>
      </c>
      <c r="I16" s="21" t="s">
        <v>15</v>
      </c>
      <c r="J16" s="21" t="s">
        <v>16</v>
      </c>
      <c r="K16" s="20" t="s">
        <v>287</v>
      </c>
      <c r="L16" s="20" t="s">
        <v>17</v>
      </c>
      <c r="M16" s="20" t="s">
        <v>18</v>
      </c>
      <c r="N16" s="22"/>
      <c r="O16" s="22"/>
      <c r="P16" s="22"/>
      <c r="Q16" s="22"/>
      <c r="R16" s="22"/>
      <c r="S16" s="22"/>
      <c r="T16" s="22"/>
      <c r="U16" s="22"/>
      <c r="V16" s="22"/>
      <c r="W16" s="22"/>
      <c r="X16" s="22"/>
      <c r="Y16" s="22"/>
      <c r="Z16" s="22"/>
      <c r="AA16" s="22"/>
      <c r="AB16" s="22"/>
      <c r="AC16" s="22"/>
    </row>
    <row r="17" spans="1:13" ht="127.5">
      <c r="A17" s="23">
        <v>1</v>
      </c>
      <c r="B17" s="24" t="s">
        <v>288</v>
      </c>
      <c r="C17" s="25" t="s">
        <v>289</v>
      </c>
      <c r="D17" s="23" t="s">
        <v>290</v>
      </c>
      <c r="E17" s="26">
        <v>32</v>
      </c>
      <c r="F17" s="27" t="s">
        <v>291</v>
      </c>
      <c r="G17" s="33" t="s">
        <v>292</v>
      </c>
      <c r="H17" s="23">
        <f>autoriza_Equip_Lab_01!D5</f>
        <v>26</v>
      </c>
      <c r="I17" s="73" t="s">
        <v>293</v>
      </c>
      <c r="J17" s="74" t="s">
        <v>294</v>
      </c>
      <c r="K17" s="31" t="s">
        <v>295</v>
      </c>
      <c r="L17" s="31" t="str">
        <f>autoriza_Equip_Lab_01!C5</f>
        <v>SD/DFAR - 1</v>
      </c>
      <c r="M17" s="32"/>
    </row>
    <row r="18" spans="1:13" ht="127.5">
      <c r="A18" s="23">
        <v>2</v>
      </c>
      <c r="B18" s="24" t="s">
        <v>296</v>
      </c>
      <c r="C18" s="25" t="s">
        <v>297</v>
      </c>
      <c r="D18" s="23" t="s">
        <v>290</v>
      </c>
      <c r="E18" s="26">
        <v>3</v>
      </c>
      <c r="F18" s="27" t="s">
        <v>298</v>
      </c>
      <c r="G18" s="33" t="s">
        <v>292</v>
      </c>
      <c r="H18" s="23">
        <f>autoriza_Equip_Lab_01!D6</f>
        <v>0</v>
      </c>
      <c r="I18" s="75" t="s">
        <v>27</v>
      </c>
      <c r="J18" s="74" t="s">
        <v>294</v>
      </c>
      <c r="K18" s="31" t="s">
        <v>295</v>
      </c>
      <c r="L18" s="31">
        <f>autoriza_Equip_Lab_01!C6</f>
        <v>0</v>
      </c>
      <c r="M18" s="32"/>
    </row>
    <row r="19" spans="1:13" ht="127.5">
      <c r="A19" s="23">
        <v>3</v>
      </c>
      <c r="B19" s="24" t="s">
        <v>299</v>
      </c>
      <c r="C19" s="25" t="s">
        <v>300</v>
      </c>
      <c r="D19" s="23" t="s">
        <v>290</v>
      </c>
      <c r="E19" s="26">
        <v>5</v>
      </c>
      <c r="F19" s="27" t="s">
        <v>301</v>
      </c>
      <c r="G19" s="33" t="s">
        <v>292</v>
      </c>
      <c r="H19" s="23">
        <f>autoriza_Equip_Lab_01!D7</f>
        <v>1</v>
      </c>
      <c r="I19" s="73" t="s">
        <v>293</v>
      </c>
      <c r="J19" s="74" t="s">
        <v>294</v>
      </c>
      <c r="K19" s="31" t="s">
        <v>295</v>
      </c>
      <c r="L19" s="31" t="str">
        <f>autoriza_Equip_Lab_01!C7</f>
        <v>SD/DFAR - 1</v>
      </c>
      <c r="M19" s="32"/>
    </row>
    <row r="20" spans="1:13" ht="51">
      <c r="A20" s="23">
        <v>4</v>
      </c>
      <c r="B20" s="24" t="s">
        <v>302</v>
      </c>
      <c r="C20" s="25"/>
      <c r="D20" s="23" t="s">
        <v>290</v>
      </c>
      <c r="E20" s="26">
        <v>6</v>
      </c>
      <c r="F20" s="27"/>
      <c r="G20" s="33"/>
      <c r="H20" s="23">
        <f>autoriza_Equip_Lab_01!D8</f>
        <v>6</v>
      </c>
      <c r="I20" s="76" t="s">
        <v>21</v>
      </c>
      <c r="J20" s="77"/>
      <c r="K20" s="78"/>
      <c r="L20" s="31">
        <f>autoriza_Equip_Lab_01!C8</f>
        <v>0</v>
      </c>
      <c r="M20" s="32"/>
    </row>
    <row r="21" spans="1:13" ht="114.75">
      <c r="A21" s="23">
        <v>5</v>
      </c>
      <c r="B21" s="24" t="s">
        <v>303</v>
      </c>
      <c r="C21" s="25" t="s">
        <v>304</v>
      </c>
      <c r="D21" s="23" t="s">
        <v>290</v>
      </c>
      <c r="E21" s="26">
        <v>17</v>
      </c>
      <c r="F21" s="27" t="s">
        <v>305</v>
      </c>
      <c r="G21" s="33" t="s">
        <v>306</v>
      </c>
      <c r="H21" s="23">
        <f>autoriza_Equip_Lab_01!D9</f>
        <v>14</v>
      </c>
      <c r="I21" s="34" t="s">
        <v>27</v>
      </c>
      <c r="J21" s="79">
        <v>424.20240000000001</v>
      </c>
      <c r="K21" s="78" t="s">
        <v>307</v>
      </c>
      <c r="L21" s="31">
        <f>autoriza_Equip_Lab_01!C9</f>
        <v>0</v>
      </c>
      <c r="M21" s="32"/>
    </row>
    <row r="22" spans="1:13" ht="127.5">
      <c r="A22" s="23">
        <v>6</v>
      </c>
      <c r="B22" s="24" t="s">
        <v>308</v>
      </c>
      <c r="C22" s="25" t="s">
        <v>309</v>
      </c>
      <c r="D22" s="23" t="s">
        <v>290</v>
      </c>
      <c r="E22" s="26">
        <v>4</v>
      </c>
      <c r="F22" s="27" t="s">
        <v>310</v>
      </c>
      <c r="G22" s="33" t="s">
        <v>311</v>
      </c>
      <c r="H22" s="23">
        <f>autoriza_Equip_Lab_01!D10</f>
        <v>4</v>
      </c>
      <c r="I22" s="34" t="s">
        <v>27</v>
      </c>
      <c r="J22" s="79" t="s">
        <v>312</v>
      </c>
      <c r="K22" s="31" t="s">
        <v>295</v>
      </c>
      <c r="L22" s="31">
        <f>autoriza_Equip_Lab_01!C10</f>
        <v>0</v>
      </c>
      <c r="M22" s="32"/>
    </row>
    <row r="23" spans="1:13" ht="102">
      <c r="A23" s="23">
        <v>7</v>
      </c>
      <c r="B23" s="24" t="s">
        <v>313</v>
      </c>
      <c r="C23" s="25" t="s">
        <v>314</v>
      </c>
      <c r="D23" s="23" t="s">
        <v>290</v>
      </c>
      <c r="E23" s="26">
        <v>27</v>
      </c>
      <c r="F23" s="27" t="s">
        <v>315</v>
      </c>
      <c r="G23" s="33" t="s">
        <v>316</v>
      </c>
      <c r="H23" s="23">
        <f>autoriza_Equip_Lab_01!D11</f>
        <v>2</v>
      </c>
      <c r="I23" s="34" t="s">
        <v>27</v>
      </c>
      <c r="J23" s="79" t="s">
        <v>317</v>
      </c>
      <c r="K23" s="78" t="s">
        <v>307</v>
      </c>
      <c r="L23" s="31" t="str">
        <f>autoriza_Equip_Lab_01!C11</f>
        <v>SD/DFAR - 00</v>
      </c>
      <c r="M23" s="32"/>
    </row>
    <row r="24" spans="1:13" ht="153">
      <c r="A24" s="23">
        <v>8</v>
      </c>
      <c r="B24" s="24" t="s">
        <v>318</v>
      </c>
      <c r="C24" s="25" t="s">
        <v>319</v>
      </c>
      <c r="D24" s="23" t="s">
        <v>290</v>
      </c>
      <c r="E24" s="26">
        <v>3</v>
      </c>
      <c r="F24" s="27" t="s">
        <v>320</v>
      </c>
      <c r="G24" s="33" t="s">
        <v>321</v>
      </c>
      <c r="H24" s="23">
        <f>autoriza_Equip_Lab_01!D12</f>
        <v>2</v>
      </c>
      <c r="I24" s="34" t="s">
        <v>27</v>
      </c>
      <c r="J24" s="79" t="s">
        <v>322</v>
      </c>
      <c r="K24" s="78" t="s">
        <v>307</v>
      </c>
      <c r="L24" s="31">
        <f>autoriza_Equip_Lab_01!C12</f>
        <v>0</v>
      </c>
      <c r="M24" s="32"/>
    </row>
    <row r="25" spans="1:13" ht="153">
      <c r="A25" s="23">
        <v>9</v>
      </c>
      <c r="B25" s="24" t="s">
        <v>323</v>
      </c>
      <c r="C25" s="25" t="s">
        <v>324</v>
      </c>
      <c r="D25" s="23" t="s">
        <v>290</v>
      </c>
      <c r="E25" s="26">
        <v>6</v>
      </c>
      <c r="F25" s="27" t="s">
        <v>325</v>
      </c>
      <c r="G25" s="33" t="s">
        <v>326</v>
      </c>
      <c r="H25" s="23">
        <f>autoriza_Equip_Lab_01!D13</f>
        <v>6</v>
      </c>
      <c r="I25" s="34" t="s">
        <v>27</v>
      </c>
      <c r="J25" s="79" t="s">
        <v>327</v>
      </c>
      <c r="K25" s="31" t="s">
        <v>295</v>
      </c>
      <c r="L25" s="31" t="str">
        <f>autoriza_Equip_Lab_01!C13</f>
        <v>SD/DFAR - 2 JANDAIA - 3</v>
      </c>
      <c r="M25" s="32"/>
    </row>
    <row r="26" spans="1:13" ht="153">
      <c r="A26" s="23">
        <v>10</v>
      </c>
      <c r="B26" s="24" t="s">
        <v>328</v>
      </c>
      <c r="C26" s="25"/>
      <c r="D26" s="23" t="s">
        <v>290</v>
      </c>
      <c r="E26" s="26">
        <v>11</v>
      </c>
      <c r="F26" s="27"/>
      <c r="G26" s="33"/>
      <c r="H26" s="23">
        <f>autoriza_Equip_Lab_01!D14</f>
        <v>11</v>
      </c>
      <c r="I26" s="37" t="s">
        <v>21</v>
      </c>
      <c r="J26" s="80"/>
      <c r="K26" s="78"/>
      <c r="L26" s="31" t="str">
        <f>autoriza_Equip_Lab_01!C14</f>
        <v>SD/DFAR - 3</v>
      </c>
      <c r="M26" s="32"/>
    </row>
    <row r="27" spans="1:13" ht="127.5">
      <c r="A27" s="23">
        <v>11</v>
      </c>
      <c r="B27" s="24" t="s">
        <v>329</v>
      </c>
      <c r="C27" s="25" t="s">
        <v>330</v>
      </c>
      <c r="D27" s="23" t="s">
        <v>290</v>
      </c>
      <c r="E27" s="26">
        <v>11</v>
      </c>
      <c r="F27" s="27" t="s">
        <v>331</v>
      </c>
      <c r="G27" s="33" t="s">
        <v>332</v>
      </c>
      <c r="H27" s="23">
        <f>autoriza_Equip_Lab_01!D15</f>
        <v>5</v>
      </c>
      <c r="I27" s="34" t="s">
        <v>27</v>
      </c>
      <c r="J27" s="74" t="s">
        <v>333</v>
      </c>
      <c r="K27" s="31" t="s">
        <v>295</v>
      </c>
      <c r="L27" s="31">
        <f>autoriza_Equip_Lab_01!C15</f>
        <v>0</v>
      </c>
      <c r="M27" s="32"/>
    </row>
    <row r="28" spans="1:13" ht="140.25">
      <c r="A28" s="23">
        <v>12</v>
      </c>
      <c r="B28" s="24" t="s">
        <v>334</v>
      </c>
      <c r="C28" s="25" t="s">
        <v>335</v>
      </c>
      <c r="D28" s="23" t="s">
        <v>290</v>
      </c>
      <c r="E28" s="26">
        <v>25</v>
      </c>
      <c r="F28" s="27" t="s">
        <v>336</v>
      </c>
      <c r="G28" s="33" t="s">
        <v>326</v>
      </c>
      <c r="H28" s="23">
        <f>autoriza_Equip_Lab_01!D16</f>
        <v>20</v>
      </c>
      <c r="I28" s="34" t="s">
        <v>27</v>
      </c>
      <c r="J28" s="74" t="s">
        <v>327</v>
      </c>
      <c r="K28" s="31" t="s">
        <v>295</v>
      </c>
      <c r="L28" s="31" t="str">
        <f>autoriza_Equip_Lab_01!C16</f>
        <v>JANDAIA - 2</v>
      </c>
      <c r="M28" s="32"/>
    </row>
    <row r="29" spans="1:13" ht="127.5">
      <c r="A29" s="23">
        <v>13</v>
      </c>
      <c r="B29" s="24" t="s">
        <v>337</v>
      </c>
      <c r="C29" s="25" t="s">
        <v>338</v>
      </c>
      <c r="D29" s="23" t="s">
        <v>290</v>
      </c>
      <c r="E29" s="26">
        <v>5</v>
      </c>
      <c r="F29" s="27" t="s">
        <v>339</v>
      </c>
      <c r="G29" s="33" t="s">
        <v>292</v>
      </c>
      <c r="H29" s="23">
        <f>autoriza_Equip_Lab_01!D17</f>
        <v>5</v>
      </c>
      <c r="I29" s="73" t="s">
        <v>293</v>
      </c>
      <c r="J29" s="74" t="s">
        <v>294</v>
      </c>
      <c r="K29" s="31" t="s">
        <v>295</v>
      </c>
      <c r="L29" s="31" t="str">
        <f>autoriza_Equip_Lab_01!C17</f>
        <v>SD/DFAR - 1</v>
      </c>
      <c r="M29" s="32"/>
    </row>
    <row r="30" spans="1:13" ht="127.5">
      <c r="A30" s="23">
        <v>14</v>
      </c>
      <c r="B30" s="24" t="s">
        <v>340</v>
      </c>
      <c r="C30" s="25" t="s">
        <v>341</v>
      </c>
      <c r="D30" s="23" t="s">
        <v>290</v>
      </c>
      <c r="E30" s="26">
        <v>7</v>
      </c>
      <c r="F30" s="27" t="s">
        <v>342</v>
      </c>
      <c r="G30" s="33" t="s">
        <v>292</v>
      </c>
      <c r="H30" s="23">
        <f>autoriza_Equip_Lab_01!D18</f>
        <v>7</v>
      </c>
      <c r="I30" s="73" t="s">
        <v>293</v>
      </c>
      <c r="J30" s="74" t="s">
        <v>294</v>
      </c>
      <c r="K30" s="31" t="s">
        <v>295</v>
      </c>
      <c r="L30" s="31">
        <f>autoriza_Equip_Lab_01!C18</f>
        <v>0</v>
      </c>
      <c r="M30" s="32"/>
    </row>
    <row r="31" spans="1:13" ht="153">
      <c r="A31" s="23">
        <v>15</v>
      </c>
      <c r="B31" s="24" t="s">
        <v>343</v>
      </c>
      <c r="C31" s="25" t="s">
        <v>344</v>
      </c>
      <c r="D31" s="23" t="s">
        <v>290</v>
      </c>
      <c r="E31" s="26">
        <v>3</v>
      </c>
      <c r="F31" s="27">
        <v>425</v>
      </c>
      <c r="G31" s="33" t="s">
        <v>345</v>
      </c>
      <c r="H31" s="23">
        <f>autoriza_Equip_Lab_01!D19</f>
        <v>0</v>
      </c>
      <c r="I31" s="75" t="s">
        <v>27</v>
      </c>
      <c r="J31" s="79" t="s">
        <v>346</v>
      </c>
      <c r="K31" s="81" t="s">
        <v>295</v>
      </c>
      <c r="L31" s="31" t="str">
        <f>autoriza_Equip_Lab_01!C19</f>
        <v>SD/DENF - 00</v>
      </c>
      <c r="M31" s="32"/>
    </row>
    <row r="32" spans="1:13" ht="140.25">
      <c r="A32" s="23">
        <v>16</v>
      </c>
      <c r="B32" s="24" t="s">
        <v>347</v>
      </c>
      <c r="C32" s="25" t="s">
        <v>348</v>
      </c>
      <c r="D32" s="23" t="s">
        <v>290</v>
      </c>
      <c r="E32" s="26">
        <v>3</v>
      </c>
      <c r="F32" s="27" t="s">
        <v>349</v>
      </c>
      <c r="G32" s="33" t="s">
        <v>350</v>
      </c>
      <c r="H32" s="23">
        <f>autoriza_Equip_Lab_01!D20</f>
        <v>0</v>
      </c>
      <c r="I32" s="34" t="s">
        <v>27</v>
      </c>
      <c r="J32" s="74" t="s">
        <v>351</v>
      </c>
      <c r="K32" s="31" t="s">
        <v>295</v>
      </c>
      <c r="L32" s="31" t="str">
        <f>autoriza_Equip_Lab_01!C20</f>
        <v>SD/DENF - 00</v>
      </c>
      <c r="M32" s="32"/>
    </row>
    <row r="33" spans="1:29" ht="153">
      <c r="A33" s="23">
        <v>17</v>
      </c>
      <c r="B33" s="24" t="s">
        <v>352</v>
      </c>
      <c r="C33" s="25"/>
      <c r="D33" s="23" t="s">
        <v>290</v>
      </c>
      <c r="E33" s="26">
        <v>8</v>
      </c>
      <c r="F33" s="27"/>
      <c r="G33" s="33"/>
      <c r="H33" s="23">
        <f>autoriza_Equip_Lab_01!D21</f>
        <v>8</v>
      </c>
      <c r="I33" s="82" t="s">
        <v>21</v>
      </c>
      <c r="J33" s="79"/>
      <c r="K33" s="78"/>
      <c r="L33" s="31" t="str">
        <f>autoriza_Equip_Lab_01!C21</f>
        <v>SD/DENF - 7</v>
      </c>
      <c r="M33" s="32"/>
    </row>
    <row r="34" spans="1:29" ht="127.5">
      <c r="A34" s="23">
        <v>18</v>
      </c>
      <c r="B34" s="24" t="s">
        <v>353</v>
      </c>
      <c r="C34" s="25" t="s">
        <v>354</v>
      </c>
      <c r="D34" s="23" t="s">
        <v>290</v>
      </c>
      <c r="E34" s="26">
        <v>3</v>
      </c>
      <c r="F34" s="27" t="s">
        <v>355</v>
      </c>
      <c r="G34" s="33" t="s">
        <v>356</v>
      </c>
      <c r="H34" s="23">
        <f>autoriza_Equip_Lab_01!D22</f>
        <v>1</v>
      </c>
      <c r="I34" s="34" t="s">
        <v>27</v>
      </c>
      <c r="J34" s="74" t="s">
        <v>357</v>
      </c>
      <c r="K34" s="31" t="s">
        <v>295</v>
      </c>
      <c r="L34" s="31" t="str">
        <f>autoriza_Equip_Lab_01!C22</f>
        <v>JANDAIA - 1</v>
      </c>
      <c r="M34" s="32"/>
      <c r="N34" s="40"/>
      <c r="O34" s="40"/>
      <c r="P34" s="40"/>
      <c r="Q34" s="40"/>
      <c r="R34" s="40"/>
      <c r="S34" s="40"/>
      <c r="T34" s="40"/>
      <c r="U34" s="40"/>
      <c r="V34" s="40"/>
      <c r="W34" s="40"/>
      <c r="X34" s="40"/>
      <c r="Y34" s="40"/>
      <c r="Z34" s="40"/>
      <c r="AA34" s="40"/>
      <c r="AB34" s="40"/>
      <c r="AC34" s="40"/>
    </row>
    <row r="35" spans="1:29" ht="127.5">
      <c r="A35" s="23">
        <v>19</v>
      </c>
      <c r="B35" s="24" t="s">
        <v>358</v>
      </c>
      <c r="C35" s="25" t="s">
        <v>359</v>
      </c>
      <c r="D35" s="23" t="s">
        <v>290</v>
      </c>
      <c r="E35" s="26">
        <v>5</v>
      </c>
      <c r="F35" s="27" t="s">
        <v>360</v>
      </c>
      <c r="G35" s="33" t="s">
        <v>292</v>
      </c>
      <c r="H35" s="23">
        <f>autoriza_Equip_Lab_01!D23</f>
        <v>3</v>
      </c>
      <c r="I35" s="73" t="s">
        <v>293</v>
      </c>
      <c r="J35" s="74" t="s">
        <v>294</v>
      </c>
      <c r="K35" s="31" t="s">
        <v>295</v>
      </c>
      <c r="L35" s="31">
        <f>autoriza_Equip_Lab_01!C23</f>
        <v>0</v>
      </c>
      <c r="M35" s="32"/>
    </row>
    <row r="36" spans="1:29" ht="127.5">
      <c r="A36" s="23">
        <v>20</v>
      </c>
      <c r="B36" s="24" t="s">
        <v>361</v>
      </c>
      <c r="C36" s="25" t="s">
        <v>362</v>
      </c>
      <c r="D36" s="23" t="s">
        <v>290</v>
      </c>
      <c r="E36" s="26">
        <v>6</v>
      </c>
      <c r="F36" s="27" t="s">
        <v>363</v>
      </c>
      <c r="G36" s="83" t="s">
        <v>364</v>
      </c>
      <c r="H36" s="23">
        <f>autoriza_Equip_Lab_01!D24</f>
        <v>6</v>
      </c>
      <c r="I36" s="34" t="s">
        <v>27</v>
      </c>
      <c r="J36" s="79" t="s">
        <v>365</v>
      </c>
      <c r="K36" s="31" t="s">
        <v>295</v>
      </c>
      <c r="L36" s="31">
        <f>autoriza_Equip_Lab_01!C24</f>
        <v>0</v>
      </c>
      <c r="M36" s="32"/>
    </row>
    <row r="37" spans="1:29" ht="127.5">
      <c r="A37" s="42">
        <v>21</v>
      </c>
      <c r="B37" s="24" t="s">
        <v>366</v>
      </c>
      <c r="C37" s="25" t="s">
        <v>367</v>
      </c>
      <c r="D37" s="23" t="s">
        <v>290</v>
      </c>
      <c r="E37" s="26">
        <v>6</v>
      </c>
      <c r="F37" s="27" t="s">
        <v>368</v>
      </c>
      <c r="G37" s="33" t="s">
        <v>292</v>
      </c>
      <c r="H37" s="23">
        <f>autoriza_Equip_Lab_01!D25</f>
        <v>6</v>
      </c>
      <c r="I37" s="84" t="s">
        <v>293</v>
      </c>
      <c r="J37" s="31" t="s">
        <v>294</v>
      </c>
      <c r="K37" s="31" t="s">
        <v>295</v>
      </c>
      <c r="L37" s="31">
        <f>autoriza_Equip_Lab_01!C25</f>
        <v>0</v>
      </c>
      <c r="M37" s="32"/>
    </row>
    <row r="38" spans="1:29" ht="69" customHeight="1">
      <c r="A38" s="23">
        <v>22</v>
      </c>
      <c r="B38" s="24" t="s">
        <v>369</v>
      </c>
      <c r="C38" s="25"/>
      <c r="D38" s="23" t="s">
        <v>290</v>
      </c>
      <c r="E38" s="26">
        <v>9</v>
      </c>
      <c r="F38" s="27"/>
      <c r="G38" s="33"/>
      <c r="H38" s="23">
        <f>autoriza_Equip_Lab_01!D26</f>
        <v>9</v>
      </c>
      <c r="I38" s="34" t="s">
        <v>21</v>
      </c>
      <c r="J38" s="79"/>
      <c r="K38" s="78"/>
      <c r="L38" s="31" t="str">
        <f>autoriza_Equip_Lab_01!C26</f>
        <v>SD/DFAR - 1</v>
      </c>
      <c r="M38" s="32"/>
    </row>
    <row r="39" spans="1:29" ht="89.25">
      <c r="A39" s="23">
        <v>23</v>
      </c>
      <c r="B39" s="24" t="s">
        <v>370</v>
      </c>
      <c r="C39" s="25"/>
      <c r="D39" s="23" t="s">
        <v>290</v>
      </c>
      <c r="E39" s="26">
        <v>5</v>
      </c>
      <c r="F39" s="27"/>
      <c r="G39" s="33"/>
      <c r="H39" s="23">
        <f>autoriza_Equip_Lab_01!D27</f>
        <v>5</v>
      </c>
      <c r="I39" s="34" t="s">
        <v>21</v>
      </c>
      <c r="J39" s="79"/>
      <c r="K39" s="78"/>
      <c r="L39" s="31">
        <f>autoriza_Equip_Lab_01!C27</f>
        <v>0</v>
      </c>
      <c r="M39" s="32"/>
    </row>
    <row r="40" spans="1:29" ht="76.5">
      <c r="A40" s="23">
        <v>24</v>
      </c>
      <c r="B40" s="24" t="s">
        <v>371</v>
      </c>
      <c r="C40" s="25"/>
      <c r="D40" s="23" t="s">
        <v>290</v>
      </c>
      <c r="E40" s="26">
        <v>7</v>
      </c>
      <c r="F40" s="27"/>
      <c r="G40" s="33"/>
      <c r="H40" s="23">
        <f>autoriza_Equip_Lab_01!D28</f>
        <v>7</v>
      </c>
      <c r="I40" s="34" t="s">
        <v>21</v>
      </c>
      <c r="J40" s="79"/>
      <c r="K40" s="78"/>
      <c r="L40" s="31">
        <f>autoriza_Equip_Lab_01!C28</f>
        <v>0</v>
      </c>
      <c r="M40" s="32"/>
    </row>
    <row r="41" spans="1:29" ht="114.75">
      <c r="A41" s="23">
        <v>25</v>
      </c>
      <c r="B41" s="24" t="s">
        <v>372</v>
      </c>
      <c r="C41" s="25" t="s">
        <v>373</v>
      </c>
      <c r="D41" s="23" t="s">
        <v>290</v>
      </c>
      <c r="E41" s="26">
        <v>6</v>
      </c>
      <c r="F41" s="27" t="s">
        <v>374</v>
      </c>
      <c r="G41" s="33" t="s">
        <v>375</v>
      </c>
      <c r="H41" s="23">
        <f>autoriza_Equip_Lab_01!D29</f>
        <v>6</v>
      </c>
      <c r="I41" s="34" t="s">
        <v>27</v>
      </c>
      <c r="J41" s="79" t="s">
        <v>376</v>
      </c>
      <c r="K41" s="78" t="s">
        <v>307</v>
      </c>
      <c r="L41" s="31">
        <f>autoriza_Equip_Lab_01!C29</f>
        <v>0</v>
      </c>
      <c r="M41" s="32"/>
    </row>
    <row r="42" spans="1:29" ht="114.75">
      <c r="A42" s="23">
        <v>26</v>
      </c>
      <c r="B42" s="24" t="s">
        <v>377</v>
      </c>
      <c r="C42" s="25" t="s">
        <v>378</v>
      </c>
      <c r="D42" s="23" t="s">
        <v>290</v>
      </c>
      <c r="E42" s="26">
        <v>23</v>
      </c>
      <c r="F42" s="27" t="s">
        <v>379</v>
      </c>
      <c r="G42" s="33" t="s">
        <v>380</v>
      </c>
      <c r="H42" s="23">
        <f>autoriza_Equip_Lab_01!D30</f>
        <v>23</v>
      </c>
      <c r="I42" s="34" t="s">
        <v>27</v>
      </c>
      <c r="J42" s="79" t="s">
        <v>381</v>
      </c>
      <c r="K42" s="31" t="s">
        <v>295</v>
      </c>
      <c r="L42" s="31">
        <f>autoriza_Equip_Lab_01!C30</f>
        <v>0</v>
      </c>
      <c r="M42" s="32"/>
    </row>
    <row r="43" spans="1:29" ht="127.5">
      <c r="A43" s="23">
        <v>27</v>
      </c>
      <c r="B43" s="43" t="s">
        <v>382</v>
      </c>
      <c r="C43" s="25" t="s">
        <v>383</v>
      </c>
      <c r="D43" s="23" t="s">
        <v>290</v>
      </c>
      <c r="E43" s="26">
        <v>22</v>
      </c>
      <c r="F43" s="27" t="s">
        <v>384</v>
      </c>
      <c r="G43" s="33" t="s">
        <v>385</v>
      </c>
      <c r="H43" s="23">
        <f>autoriza_Equip_Lab_01!D31</f>
        <v>20</v>
      </c>
      <c r="I43" s="34" t="s">
        <v>27</v>
      </c>
      <c r="J43" s="79" t="s">
        <v>381</v>
      </c>
      <c r="K43" s="31" t="s">
        <v>295</v>
      </c>
      <c r="L43" s="31" t="str">
        <f>autoriza_Equip_Lab_01!C31</f>
        <v>SD/DFAR - 15 SD/ESCOLA - 5</v>
      </c>
      <c r="M43" s="32"/>
    </row>
    <row r="44" spans="1:29" ht="127.5">
      <c r="A44" s="23">
        <v>28</v>
      </c>
      <c r="B44" s="44" t="s">
        <v>386</v>
      </c>
      <c r="C44" s="25" t="s">
        <v>387</v>
      </c>
      <c r="D44" s="23" t="s">
        <v>290</v>
      </c>
      <c r="E44" s="26">
        <v>6</v>
      </c>
      <c r="F44" s="27">
        <v>2799.98</v>
      </c>
      <c r="G44" s="33" t="s">
        <v>388</v>
      </c>
      <c r="H44" s="23">
        <f>autoriza_Equip_Lab_01!D32</f>
        <v>5</v>
      </c>
      <c r="I44" s="34" t="s">
        <v>27</v>
      </c>
      <c r="J44" s="79" t="s">
        <v>389</v>
      </c>
      <c r="K44" s="78" t="s">
        <v>390</v>
      </c>
      <c r="L44" s="31" t="str">
        <f>autoriza_Equip_Lab_01!C32</f>
        <v>SD/DNUT - 2</v>
      </c>
      <c r="M44" s="85" t="s">
        <v>391</v>
      </c>
    </row>
    <row r="45" spans="1:29" ht="114.75">
      <c r="A45" s="23">
        <v>29</v>
      </c>
      <c r="B45" s="24" t="s">
        <v>392</v>
      </c>
      <c r="C45" s="45" t="s">
        <v>393</v>
      </c>
      <c r="D45" s="23" t="s">
        <v>290</v>
      </c>
      <c r="E45" s="23">
        <v>14</v>
      </c>
      <c r="F45" s="46" t="s">
        <v>394</v>
      </c>
      <c r="G45" s="33" t="s">
        <v>395</v>
      </c>
      <c r="H45" s="23">
        <f>autoriza_Equip_Lab_01!D33</f>
        <v>12</v>
      </c>
      <c r="I45" s="34" t="s">
        <v>27</v>
      </c>
      <c r="J45" s="79" t="s">
        <v>396</v>
      </c>
      <c r="K45" s="78" t="s">
        <v>307</v>
      </c>
      <c r="L45" s="31" t="str">
        <f>autoriza_Equip_Lab_01!C33</f>
        <v>SD/DFAR - 3</v>
      </c>
      <c r="M45" s="32"/>
    </row>
    <row r="46" spans="1:29" ht="127.5">
      <c r="A46" s="23">
        <v>30</v>
      </c>
      <c r="B46" s="24" t="s">
        <v>397</v>
      </c>
      <c r="C46" s="45" t="s">
        <v>398</v>
      </c>
      <c r="D46" s="23" t="s">
        <v>290</v>
      </c>
      <c r="E46" s="23">
        <v>9</v>
      </c>
      <c r="F46" s="46" t="s">
        <v>399</v>
      </c>
      <c r="G46" s="33" t="s">
        <v>385</v>
      </c>
      <c r="H46" s="23">
        <f>autoriza_Equip_Lab_01!D34</f>
        <v>7</v>
      </c>
      <c r="I46" s="34" t="s">
        <v>27</v>
      </c>
      <c r="J46" s="79" t="s">
        <v>400</v>
      </c>
      <c r="K46" s="31" t="s">
        <v>295</v>
      </c>
      <c r="L46" s="31" t="str">
        <f>autoriza_Equip_Lab_01!C34</f>
        <v>SD/DFAR - 4 TOLEDO - 2</v>
      </c>
      <c r="M46" s="32"/>
    </row>
    <row r="47" spans="1:29" ht="165.75">
      <c r="A47" s="23">
        <v>31</v>
      </c>
      <c r="B47" s="24" t="s">
        <v>401</v>
      </c>
      <c r="C47" s="45" t="s">
        <v>402</v>
      </c>
      <c r="D47" s="23" t="s">
        <v>290</v>
      </c>
      <c r="E47" s="23">
        <v>5</v>
      </c>
      <c r="F47" s="46" t="s">
        <v>403</v>
      </c>
      <c r="G47" s="33" t="s">
        <v>404</v>
      </c>
      <c r="H47" s="23">
        <f>autoriza_Equip_Lab_01!D35</f>
        <v>5</v>
      </c>
      <c r="I47" s="34" t="s">
        <v>27</v>
      </c>
      <c r="J47" s="79" t="s">
        <v>405</v>
      </c>
      <c r="K47" s="78" t="s">
        <v>307</v>
      </c>
      <c r="L47" s="31" t="str">
        <f>autoriza_Equip_Lab_01!C35</f>
        <v>JANDAIA - 1</v>
      </c>
      <c r="M47" s="32"/>
    </row>
    <row r="48" spans="1:29" ht="165.75">
      <c r="A48" s="23">
        <v>32</v>
      </c>
      <c r="B48" s="24" t="s">
        <v>406</v>
      </c>
      <c r="C48" s="45" t="s">
        <v>407</v>
      </c>
      <c r="D48" s="23" t="s">
        <v>290</v>
      </c>
      <c r="E48" s="23">
        <v>10</v>
      </c>
      <c r="F48" s="46" t="s">
        <v>408</v>
      </c>
      <c r="G48" s="33" t="s">
        <v>409</v>
      </c>
      <c r="H48" s="23">
        <f>autoriza_Equip_Lab_01!D36</f>
        <v>10</v>
      </c>
      <c r="I48" s="34" t="s">
        <v>27</v>
      </c>
      <c r="J48" s="79" t="s">
        <v>410</v>
      </c>
      <c r="K48" s="78" t="s">
        <v>307</v>
      </c>
      <c r="L48" s="31">
        <f>autoriza_Equip_Lab_01!C36</f>
        <v>0</v>
      </c>
      <c r="M48" s="32"/>
    </row>
    <row r="49" spans="1:13" ht="153">
      <c r="A49" s="23">
        <v>33</v>
      </c>
      <c r="B49" s="24" t="s">
        <v>411</v>
      </c>
      <c r="C49" s="45" t="s">
        <v>412</v>
      </c>
      <c r="D49" s="23" t="s">
        <v>290</v>
      </c>
      <c r="E49" s="23">
        <v>6</v>
      </c>
      <c r="F49" s="46" t="s">
        <v>413</v>
      </c>
      <c r="G49" s="33" t="s">
        <v>414</v>
      </c>
      <c r="H49" s="23">
        <f>autoriza_Equip_Lab_01!D37</f>
        <v>6</v>
      </c>
      <c r="I49" s="34" t="s">
        <v>27</v>
      </c>
      <c r="J49" s="86" t="s">
        <v>415</v>
      </c>
      <c r="K49" s="31" t="s">
        <v>295</v>
      </c>
      <c r="L49" s="31" t="str">
        <f>autoriza_Equip_Lab_01!C37</f>
        <v>JANDAIA - 1</v>
      </c>
      <c r="M49" s="32"/>
    </row>
    <row r="50" spans="1:13" ht="80.25" customHeight="1">
      <c r="A50" s="23">
        <v>34</v>
      </c>
      <c r="B50" s="24" t="s">
        <v>416</v>
      </c>
      <c r="C50" s="45" t="s">
        <v>417</v>
      </c>
      <c r="D50" s="23" t="s">
        <v>290</v>
      </c>
      <c r="E50" s="23">
        <v>14</v>
      </c>
      <c r="F50" s="46" t="s">
        <v>418</v>
      </c>
      <c r="G50" s="33" t="s">
        <v>292</v>
      </c>
      <c r="H50" s="23">
        <f>autoriza_Equip_Lab_01!D38</f>
        <v>14</v>
      </c>
      <c r="I50" s="73" t="s">
        <v>293</v>
      </c>
      <c r="J50" s="74" t="s">
        <v>294</v>
      </c>
      <c r="K50" s="31" t="s">
        <v>295</v>
      </c>
      <c r="L50" s="31" t="str">
        <f>autoriza_Equip_Lab_01!C38</f>
        <v>SD/DFAR - 1</v>
      </c>
      <c r="M50" s="32"/>
    </row>
    <row r="51" spans="1:13" ht="127.5">
      <c r="A51" s="23">
        <v>35</v>
      </c>
      <c r="B51" s="24" t="s">
        <v>419</v>
      </c>
      <c r="C51" s="45" t="s">
        <v>420</v>
      </c>
      <c r="D51" s="23" t="s">
        <v>290</v>
      </c>
      <c r="E51" s="23">
        <v>10</v>
      </c>
      <c r="F51" s="46" t="s">
        <v>421</v>
      </c>
      <c r="G51" s="33" t="s">
        <v>422</v>
      </c>
      <c r="H51" s="23">
        <f>autoriza_Equip_Lab_01!D39</f>
        <v>10</v>
      </c>
      <c r="I51" s="34" t="s">
        <v>27</v>
      </c>
      <c r="J51" s="86" t="s">
        <v>423</v>
      </c>
      <c r="K51" s="31" t="s">
        <v>295</v>
      </c>
      <c r="L51" s="31">
        <f>autoriza_Equip_Lab_01!C39</f>
        <v>0</v>
      </c>
      <c r="M51" s="32"/>
    </row>
    <row r="52" spans="1:13" ht="127.5">
      <c r="A52" s="23">
        <v>36</v>
      </c>
      <c r="B52" s="24" t="s">
        <v>424</v>
      </c>
      <c r="C52" s="45" t="s">
        <v>420</v>
      </c>
      <c r="D52" s="23" t="s">
        <v>290</v>
      </c>
      <c r="E52" s="23">
        <v>5</v>
      </c>
      <c r="F52" s="46" t="s">
        <v>425</v>
      </c>
      <c r="G52" s="33" t="s">
        <v>422</v>
      </c>
      <c r="H52" s="23">
        <f>autoriza_Equip_Lab_01!D40</f>
        <v>1</v>
      </c>
      <c r="I52" s="34" t="s">
        <v>27</v>
      </c>
      <c r="J52" s="86" t="s">
        <v>423</v>
      </c>
      <c r="K52" s="31" t="s">
        <v>295</v>
      </c>
      <c r="L52" s="31" t="str">
        <f>autoriza_Equip_Lab_01!C40</f>
        <v>SD/DFAR - 1</v>
      </c>
      <c r="M52" s="32"/>
    </row>
    <row r="53" spans="1:13" ht="127.5">
      <c r="A53" s="23">
        <v>37</v>
      </c>
      <c r="B53" s="24" t="s">
        <v>426</v>
      </c>
      <c r="C53" s="45" t="s">
        <v>420</v>
      </c>
      <c r="D53" s="23" t="s">
        <v>290</v>
      </c>
      <c r="E53" s="23">
        <v>3</v>
      </c>
      <c r="F53" s="46" t="s">
        <v>427</v>
      </c>
      <c r="G53" s="33" t="s">
        <v>422</v>
      </c>
      <c r="H53" s="23">
        <f>autoriza_Equip_Lab_01!D41</f>
        <v>3</v>
      </c>
      <c r="I53" s="34" t="s">
        <v>27</v>
      </c>
      <c r="J53" s="86" t="s">
        <v>423</v>
      </c>
      <c r="K53" s="31" t="s">
        <v>295</v>
      </c>
      <c r="L53" s="31" t="str">
        <f>autoriza_Equip_Lab_01!C41</f>
        <v>SD/DFAR - 1</v>
      </c>
      <c r="M53" s="32"/>
    </row>
    <row r="54" spans="1:13" ht="153">
      <c r="A54" s="23">
        <v>38</v>
      </c>
      <c r="B54" s="24" t="s">
        <v>428</v>
      </c>
      <c r="C54" s="45"/>
      <c r="D54" s="23" t="s">
        <v>290</v>
      </c>
      <c r="E54" s="23">
        <v>7</v>
      </c>
      <c r="F54" s="46"/>
      <c r="G54" s="33"/>
      <c r="H54" s="23">
        <f>autoriza_Equip_Lab_01!D42</f>
        <v>7</v>
      </c>
      <c r="I54" s="34" t="s">
        <v>21</v>
      </c>
      <c r="J54" s="79"/>
      <c r="K54" s="78"/>
      <c r="L54" s="31" t="str">
        <f>autoriza_Equip_Lab_01!C42</f>
        <v>SD/ESCOLA - 2</v>
      </c>
      <c r="M54" s="32"/>
    </row>
    <row r="55" spans="1:13" ht="127.5">
      <c r="A55" s="23">
        <v>39</v>
      </c>
      <c r="B55" s="24" t="s">
        <v>429</v>
      </c>
      <c r="C55" s="45" t="s">
        <v>430</v>
      </c>
      <c r="D55" s="23" t="s">
        <v>290</v>
      </c>
      <c r="E55" s="23">
        <v>22</v>
      </c>
      <c r="F55" s="46" t="s">
        <v>431</v>
      </c>
      <c r="G55" s="33" t="s">
        <v>432</v>
      </c>
      <c r="H55" s="23">
        <f>autoriza_Equip_Lab_01!D43</f>
        <v>18</v>
      </c>
      <c r="I55" s="34" t="s">
        <v>27</v>
      </c>
      <c r="J55" s="79" t="s">
        <v>433</v>
      </c>
      <c r="K55" s="78" t="s">
        <v>307</v>
      </c>
      <c r="L55" s="31" t="str">
        <f>autoriza_Equip_Lab_01!C43</f>
        <v>SD/DFAR - 4</v>
      </c>
      <c r="M55" s="32"/>
    </row>
    <row r="56" spans="1:13" ht="114.75">
      <c r="A56" s="42">
        <v>40</v>
      </c>
      <c r="B56" s="24" t="s">
        <v>434</v>
      </c>
      <c r="C56" s="45" t="s">
        <v>435</v>
      </c>
      <c r="D56" s="23" t="s">
        <v>290</v>
      </c>
      <c r="E56" s="23">
        <v>3</v>
      </c>
      <c r="F56" s="46" t="s">
        <v>436</v>
      </c>
      <c r="G56" s="33" t="s">
        <v>395</v>
      </c>
      <c r="H56" s="23">
        <f>autoriza_Equip_Lab_01!D44</f>
        <v>2</v>
      </c>
      <c r="I56" s="34" t="s">
        <v>27</v>
      </c>
      <c r="J56" s="79" t="s">
        <v>396</v>
      </c>
      <c r="K56" s="78" t="s">
        <v>307</v>
      </c>
      <c r="L56" s="31" t="str">
        <f>autoriza_Equip_Lab_01!C44</f>
        <v>SD/DFAR - 1</v>
      </c>
      <c r="M56" s="32"/>
    </row>
    <row r="57" spans="1:13" ht="127.5">
      <c r="A57" s="23">
        <v>41</v>
      </c>
      <c r="B57" s="47" t="s">
        <v>437</v>
      </c>
      <c r="C57" s="45" t="s">
        <v>438</v>
      </c>
      <c r="D57" s="23" t="s">
        <v>290</v>
      </c>
      <c r="E57" s="23">
        <v>5</v>
      </c>
      <c r="F57" s="46" t="s">
        <v>439</v>
      </c>
      <c r="G57" s="33" t="s">
        <v>440</v>
      </c>
      <c r="H57" s="23">
        <f>autoriza_Equip_Lab_01!D45</f>
        <v>5</v>
      </c>
      <c r="I57" s="34" t="s">
        <v>27</v>
      </c>
      <c r="J57" s="79" t="s">
        <v>441</v>
      </c>
      <c r="K57" s="78" t="s">
        <v>307</v>
      </c>
      <c r="L57" s="31">
        <f>autoriza_Equip_Lab_01!C45</f>
        <v>0</v>
      </c>
      <c r="M57" s="32"/>
    </row>
    <row r="58" spans="1:13" ht="178.5">
      <c r="A58" s="23">
        <v>42</v>
      </c>
      <c r="B58" s="47" t="s">
        <v>442</v>
      </c>
      <c r="C58" s="45" t="s">
        <v>443</v>
      </c>
      <c r="D58" s="23" t="s">
        <v>290</v>
      </c>
      <c r="E58" s="23">
        <v>26</v>
      </c>
      <c r="F58" s="46">
        <v>1830.56</v>
      </c>
      <c r="G58" s="33" t="s">
        <v>375</v>
      </c>
      <c r="H58" s="23">
        <f>autoriza_Equip_Lab_01!D46</f>
        <v>19</v>
      </c>
      <c r="I58" s="34" t="s">
        <v>27</v>
      </c>
      <c r="J58" s="79" t="s">
        <v>376</v>
      </c>
      <c r="K58" s="78" t="s">
        <v>307</v>
      </c>
      <c r="L58" s="31" t="str">
        <f>autoriza_Equip_Lab_01!C46</f>
        <v>SD/DFAR - 15</v>
      </c>
      <c r="M58" s="32" t="s">
        <v>444</v>
      </c>
    </row>
    <row r="59" spans="1:13" ht="255">
      <c r="A59" s="49">
        <v>43</v>
      </c>
      <c r="B59" s="24" t="s">
        <v>445</v>
      </c>
      <c r="C59" s="45"/>
      <c r="D59" s="23" t="s">
        <v>290</v>
      </c>
      <c r="E59" s="23">
        <v>43</v>
      </c>
      <c r="F59" s="46"/>
      <c r="G59" s="33"/>
      <c r="H59" s="23">
        <f>autoriza_Equip_Lab_01!D47</f>
        <v>43</v>
      </c>
      <c r="I59" s="34" t="s">
        <v>21</v>
      </c>
      <c r="J59" s="80"/>
      <c r="K59" s="78"/>
      <c r="L59" s="31">
        <f>autoriza_Equip_Lab_01!C47</f>
        <v>0</v>
      </c>
      <c r="M59" s="32"/>
    </row>
    <row r="60" spans="1:13" ht="114.75">
      <c r="A60" s="23">
        <v>44</v>
      </c>
      <c r="B60" s="24" t="s">
        <v>446</v>
      </c>
      <c r="C60" s="45" t="s">
        <v>447</v>
      </c>
      <c r="D60" s="23" t="s">
        <v>290</v>
      </c>
      <c r="E60" s="23">
        <v>4</v>
      </c>
      <c r="F60" s="46" t="s">
        <v>448</v>
      </c>
      <c r="G60" s="33" t="s">
        <v>380</v>
      </c>
      <c r="H60" s="23">
        <f>autoriza_Equip_Lab_01!D48</f>
        <v>0</v>
      </c>
      <c r="I60" s="34" t="s">
        <v>27</v>
      </c>
      <c r="J60" s="86" t="s">
        <v>381</v>
      </c>
      <c r="K60" s="31" t="s">
        <v>295</v>
      </c>
      <c r="L60" s="31" t="str">
        <f>autoriza_Equip_Lab_01!C48</f>
        <v>SD/DFAR - 00</v>
      </c>
      <c r="M60" s="32"/>
    </row>
    <row r="61" spans="1:13" ht="85.5" customHeight="1">
      <c r="A61" s="49">
        <v>45</v>
      </c>
      <c r="B61" s="24" t="s">
        <v>449</v>
      </c>
      <c r="C61" s="45" t="s">
        <v>450</v>
      </c>
      <c r="D61" s="23" t="s">
        <v>290</v>
      </c>
      <c r="E61" s="23">
        <v>29</v>
      </c>
      <c r="F61" s="46" t="s">
        <v>451</v>
      </c>
      <c r="G61" s="33" t="s">
        <v>452</v>
      </c>
      <c r="H61" s="23">
        <f>autoriza_Equip_Lab_01!D49</f>
        <v>0</v>
      </c>
      <c r="I61" s="34" t="s">
        <v>27</v>
      </c>
      <c r="J61" s="79" t="s">
        <v>453</v>
      </c>
      <c r="K61" s="78" t="s">
        <v>307</v>
      </c>
      <c r="L61" s="31">
        <f>autoriza_Equip_Lab_01!C49</f>
        <v>0</v>
      </c>
      <c r="M61" s="32"/>
    </row>
    <row r="62" spans="1:13" ht="140.25">
      <c r="A62" s="23">
        <v>46</v>
      </c>
      <c r="B62" s="24" t="s">
        <v>454</v>
      </c>
      <c r="C62" s="45" t="s">
        <v>455</v>
      </c>
      <c r="D62" s="23" t="s">
        <v>290</v>
      </c>
      <c r="E62" s="23">
        <v>12</v>
      </c>
      <c r="F62" s="46" t="s">
        <v>451</v>
      </c>
      <c r="G62" s="33" t="s">
        <v>452</v>
      </c>
      <c r="H62" s="23">
        <f>autoriza_Equip_Lab_01!D50</f>
        <v>8</v>
      </c>
      <c r="I62" s="34" t="s">
        <v>27</v>
      </c>
      <c r="J62" s="79" t="s">
        <v>453</v>
      </c>
      <c r="K62" s="78" t="s">
        <v>307</v>
      </c>
      <c r="L62" s="31" t="str">
        <f>autoriza_Equip_Lab_01!C50</f>
        <v>TOLEDO - 1</v>
      </c>
      <c r="M62" s="32"/>
    </row>
    <row r="63" spans="1:13" ht="153">
      <c r="A63" s="49">
        <v>47</v>
      </c>
      <c r="B63" s="24" t="s">
        <v>456</v>
      </c>
      <c r="C63" s="45" t="s">
        <v>457</v>
      </c>
      <c r="D63" s="23" t="s">
        <v>290</v>
      </c>
      <c r="E63" s="23">
        <v>3</v>
      </c>
      <c r="F63" s="46" t="s">
        <v>458</v>
      </c>
      <c r="G63" s="33" t="s">
        <v>459</v>
      </c>
      <c r="H63" s="23">
        <f>autoriza_Equip_Lab_01!D51</f>
        <v>2</v>
      </c>
      <c r="I63" s="34" t="s">
        <v>27</v>
      </c>
      <c r="J63" s="79" t="s">
        <v>460</v>
      </c>
      <c r="K63" s="78" t="s">
        <v>307</v>
      </c>
      <c r="L63" s="31" t="str">
        <f>autoriza_Equip_Lab_01!C51</f>
        <v>SD/DFAR - 1</v>
      </c>
      <c r="M63" s="32"/>
    </row>
    <row r="64" spans="1:13" ht="127.5">
      <c r="A64" s="23">
        <v>48</v>
      </c>
      <c r="B64" s="24" t="s">
        <v>461</v>
      </c>
      <c r="C64" s="45" t="s">
        <v>420</v>
      </c>
      <c r="D64" s="23" t="s">
        <v>290</v>
      </c>
      <c r="E64" s="23">
        <v>3</v>
      </c>
      <c r="F64" s="46" t="s">
        <v>462</v>
      </c>
      <c r="G64" s="33" t="s">
        <v>422</v>
      </c>
      <c r="H64" s="23">
        <f>autoriza_Equip_Lab_01!D52</f>
        <v>3</v>
      </c>
      <c r="I64" s="34" t="s">
        <v>27</v>
      </c>
      <c r="J64" s="86" t="s">
        <v>423</v>
      </c>
      <c r="K64" s="31" t="s">
        <v>295</v>
      </c>
      <c r="L64" s="31" t="str">
        <f>autoriza_Equip_Lab_01!C52</f>
        <v>SD/DFAR - 1</v>
      </c>
      <c r="M64" s="32"/>
    </row>
    <row r="65" spans="1:13" ht="87.75" customHeight="1">
      <c r="A65" s="49">
        <v>49</v>
      </c>
      <c r="B65" s="24" t="s">
        <v>463</v>
      </c>
      <c r="C65" s="45" t="s">
        <v>464</v>
      </c>
      <c r="D65" s="23" t="s">
        <v>290</v>
      </c>
      <c r="E65" s="23">
        <v>4</v>
      </c>
      <c r="F65" s="46">
        <v>755</v>
      </c>
      <c r="G65" s="33" t="s">
        <v>465</v>
      </c>
      <c r="H65" s="23">
        <f>autoriza_Equip_Lab_01!D53</f>
        <v>4</v>
      </c>
      <c r="I65" s="34" t="s">
        <v>27</v>
      </c>
      <c r="J65" s="79" t="s">
        <v>346</v>
      </c>
      <c r="K65" s="81" t="s">
        <v>295</v>
      </c>
      <c r="L65" s="31" t="str">
        <f>autoriza_Equip_Lab_01!C53</f>
        <v>TOLEDO - 4</v>
      </c>
      <c r="M65" s="32"/>
    </row>
    <row r="66" spans="1:13" ht="127.5">
      <c r="A66" s="49">
        <v>50</v>
      </c>
      <c r="B66" s="24" t="s">
        <v>466</v>
      </c>
      <c r="C66" s="45" t="s">
        <v>467</v>
      </c>
      <c r="D66" s="23" t="s">
        <v>290</v>
      </c>
      <c r="E66" s="23">
        <v>3</v>
      </c>
      <c r="F66" s="46" t="s">
        <v>468</v>
      </c>
      <c r="G66" s="33" t="s">
        <v>292</v>
      </c>
      <c r="H66" s="23">
        <f>autoriza_Equip_Lab_01!D54</f>
        <v>3</v>
      </c>
      <c r="I66" s="73" t="s">
        <v>293</v>
      </c>
      <c r="J66" s="74" t="s">
        <v>294</v>
      </c>
      <c r="K66" s="31" t="s">
        <v>295</v>
      </c>
      <c r="L66" s="31">
        <f>autoriza_Equip_Lab_01!C54</f>
        <v>0</v>
      </c>
      <c r="M66" s="32"/>
    </row>
    <row r="67" spans="1:13" ht="153">
      <c r="A67" s="49">
        <v>51</v>
      </c>
      <c r="B67" s="24" t="s">
        <v>469</v>
      </c>
      <c r="C67" s="45" t="s">
        <v>470</v>
      </c>
      <c r="D67" s="23" t="s">
        <v>290</v>
      </c>
      <c r="E67" s="23">
        <v>1</v>
      </c>
      <c r="F67" s="46" t="s">
        <v>471</v>
      </c>
      <c r="G67" s="33" t="s">
        <v>459</v>
      </c>
      <c r="H67" s="23">
        <f>autoriza_Equip_Lab_01!D55</f>
        <v>1</v>
      </c>
      <c r="I67" s="34" t="s">
        <v>27</v>
      </c>
      <c r="J67" s="79" t="s">
        <v>460</v>
      </c>
      <c r="K67" s="78" t="s">
        <v>307</v>
      </c>
      <c r="L67" s="31">
        <f>autoriza_Equip_Lab_01!C55</f>
        <v>0</v>
      </c>
      <c r="M67" s="32"/>
    </row>
    <row r="68" spans="1:13" ht="153">
      <c r="A68" s="49">
        <v>52</v>
      </c>
      <c r="B68" s="24" t="s">
        <v>472</v>
      </c>
      <c r="C68" s="45" t="s">
        <v>473</v>
      </c>
      <c r="D68" s="23" t="s">
        <v>290</v>
      </c>
      <c r="E68" s="23">
        <v>3</v>
      </c>
      <c r="F68" s="46" t="s">
        <v>474</v>
      </c>
      <c r="G68" s="33" t="s">
        <v>395</v>
      </c>
      <c r="H68" s="23">
        <f>autoriza_Equip_Lab_01!D56</f>
        <v>0</v>
      </c>
      <c r="I68" s="34" t="s">
        <v>27</v>
      </c>
      <c r="J68" s="79" t="s">
        <v>396</v>
      </c>
      <c r="K68" s="78" t="s">
        <v>307</v>
      </c>
      <c r="L68" s="31">
        <f>autoriza_Equip_Lab_01!C56</f>
        <v>0</v>
      </c>
      <c r="M68" s="32"/>
    </row>
    <row r="69" spans="1:13" ht="12.75">
      <c r="B69" s="15"/>
      <c r="C69" s="13"/>
      <c r="D69" s="16"/>
      <c r="E69" s="16"/>
      <c r="F69" s="16"/>
      <c r="G69" s="13"/>
      <c r="I69" s="17"/>
      <c r="J69" s="12"/>
      <c r="K69" s="13"/>
      <c r="L69" s="13"/>
    </row>
    <row r="70" spans="1:13" ht="12.75">
      <c r="B70" s="15"/>
      <c r="C70" s="13"/>
      <c r="D70" s="16"/>
      <c r="E70" s="16"/>
      <c r="F70" s="16"/>
      <c r="G70" s="13"/>
      <c r="I70" s="17"/>
      <c r="J70" s="12"/>
      <c r="K70" s="13"/>
      <c r="L70" s="13"/>
    </row>
    <row r="71" spans="1:13" ht="12.75">
      <c r="B71" s="15"/>
      <c r="C71" s="13"/>
      <c r="D71" s="16"/>
      <c r="E71" s="16"/>
      <c r="F71" s="16"/>
      <c r="G71" s="13"/>
      <c r="I71" s="17"/>
      <c r="J71" s="12"/>
      <c r="K71" s="13"/>
      <c r="L71" s="13"/>
    </row>
    <row r="72" spans="1:13" ht="12.75">
      <c r="B72" s="15"/>
      <c r="C72" s="13"/>
      <c r="D72" s="16"/>
      <c r="E72" s="16"/>
      <c r="F72" s="16"/>
      <c r="G72" s="13"/>
      <c r="I72" s="17"/>
      <c r="J72" s="12"/>
      <c r="K72" s="13"/>
      <c r="L72" s="13"/>
    </row>
    <row r="73" spans="1:13" ht="12.75">
      <c r="B73" s="15"/>
      <c r="C73" s="13"/>
      <c r="D73" s="16"/>
      <c r="E73" s="16"/>
      <c r="F73" s="16"/>
      <c r="G73" s="13"/>
      <c r="I73" s="17"/>
      <c r="J73" s="12"/>
      <c r="K73" s="13"/>
      <c r="L73" s="13"/>
    </row>
    <row r="74" spans="1:13" ht="12.75">
      <c r="B74" s="15"/>
      <c r="C74" s="13"/>
      <c r="D74" s="16"/>
      <c r="E74" s="16"/>
      <c r="F74" s="16"/>
      <c r="G74" s="13"/>
      <c r="I74" s="17"/>
      <c r="J74" s="12"/>
      <c r="K74" s="13"/>
      <c r="L74" s="13"/>
    </row>
    <row r="75" spans="1:13" ht="12.75">
      <c r="B75" s="15"/>
      <c r="C75" s="13"/>
      <c r="D75" s="16"/>
      <c r="E75" s="16"/>
      <c r="F75" s="16"/>
      <c r="G75" s="13"/>
      <c r="I75" s="17"/>
      <c r="J75" s="12"/>
      <c r="K75" s="13"/>
      <c r="L75" s="13"/>
    </row>
    <row r="76" spans="1:13" ht="12.75">
      <c r="B76" s="15"/>
      <c r="C76" s="13"/>
      <c r="D76" s="16"/>
      <c r="E76" s="16"/>
      <c r="F76" s="16"/>
      <c r="G76" s="13"/>
      <c r="I76" s="17"/>
      <c r="J76" s="12"/>
      <c r="K76" s="13"/>
      <c r="L76" s="13"/>
    </row>
    <row r="77" spans="1:13" ht="12.75">
      <c r="B77" s="15"/>
      <c r="C77" s="13"/>
      <c r="D77" s="16"/>
      <c r="E77" s="16"/>
      <c r="F77" s="16"/>
      <c r="G77" s="13"/>
      <c r="I77" s="17"/>
      <c r="J77" s="12"/>
      <c r="K77" s="13"/>
      <c r="L77" s="13"/>
    </row>
    <row r="78" spans="1:13" ht="12.75">
      <c r="B78" s="15"/>
      <c r="C78" s="13"/>
      <c r="D78" s="16"/>
      <c r="E78" s="16"/>
      <c r="F78" s="16"/>
      <c r="G78" s="13"/>
      <c r="I78" s="17"/>
      <c r="J78" s="12"/>
      <c r="K78" s="13"/>
      <c r="L78" s="13"/>
    </row>
    <row r="79" spans="1:13" ht="12.75">
      <c r="B79" s="15"/>
      <c r="C79" s="13"/>
      <c r="D79" s="16"/>
      <c r="E79" s="16"/>
      <c r="F79" s="16"/>
      <c r="G79" s="13"/>
      <c r="I79" s="17"/>
      <c r="J79" s="12"/>
      <c r="K79" s="13"/>
      <c r="L79" s="13"/>
    </row>
    <row r="80" spans="1:13" ht="12.75">
      <c r="B80" s="15"/>
      <c r="C80" s="13"/>
      <c r="D80" s="16"/>
      <c r="E80" s="16"/>
      <c r="F80" s="16"/>
      <c r="G80" s="13"/>
      <c r="I80" s="17"/>
      <c r="J80" s="12"/>
      <c r="K80" s="13"/>
      <c r="L80" s="13"/>
    </row>
    <row r="81" spans="2:12" ht="12.75">
      <c r="B81" s="15"/>
      <c r="C81" s="13"/>
      <c r="D81" s="16"/>
      <c r="E81" s="16"/>
      <c r="F81" s="16"/>
      <c r="G81" s="13"/>
      <c r="I81" s="17"/>
      <c r="J81" s="12"/>
      <c r="K81" s="13"/>
      <c r="L81" s="13"/>
    </row>
    <row r="82" spans="2:12" ht="12.75">
      <c r="B82" s="15"/>
      <c r="C82" s="13"/>
      <c r="D82" s="16"/>
      <c r="E82" s="16"/>
      <c r="F82" s="16"/>
      <c r="G82" s="13"/>
      <c r="I82" s="17"/>
      <c r="J82" s="12"/>
      <c r="K82" s="13"/>
      <c r="L82" s="13"/>
    </row>
    <row r="83" spans="2:12" ht="12.75">
      <c r="B83" s="15"/>
      <c r="C83" s="13"/>
      <c r="D83" s="16"/>
      <c r="E83" s="16"/>
      <c r="F83" s="16"/>
      <c r="G83" s="13"/>
      <c r="I83" s="17"/>
      <c r="J83" s="12"/>
      <c r="K83" s="13"/>
      <c r="L83" s="13"/>
    </row>
    <row r="84" spans="2:12" ht="12.75">
      <c r="B84" s="15"/>
      <c r="C84" s="13"/>
      <c r="D84" s="16"/>
      <c r="E84" s="16"/>
      <c r="F84" s="16"/>
      <c r="G84" s="13"/>
      <c r="I84" s="17"/>
      <c r="J84" s="12"/>
      <c r="K84" s="13"/>
      <c r="L84" s="13"/>
    </row>
    <row r="85" spans="2:12" ht="12.75">
      <c r="B85" s="15"/>
      <c r="C85" s="13"/>
      <c r="D85" s="16"/>
      <c r="E85" s="16"/>
      <c r="F85" s="16"/>
      <c r="G85" s="13"/>
      <c r="I85" s="17"/>
      <c r="J85" s="12"/>
      <c r="K85" s="13"/>
      <c r="L85" s="13"/>
    </row>
    <row r="86" spans="2:12" ht="12.75">
      <c r="B86" s="15"/>
      <c r="C86" s="13"/>
      <c r="D86" s="16"/>
      <c r="E86" s="16"/>
      <c r="F86" s="16"/>
      <c r="G86" s="13"/>
      <c r="I86" s="17"/>
      <c r="J86" s="12"/>
      <c r="K86" s="13"/>
      <c r="L86" s="13"/>
    </row>
    <row r="87" spans="2:12" ht="12.75">
      <c r="B87" s="15"/>
      <c r="C87" s="13"/>
      <c r="D87" s="16"/>
      <c r="E87" s="16"/>
      <c r="F87" s="16"/>
      <c r="G87" s="13"/>
      <c r="I87" s="17"/>
      <c r="J87" s="12"/>
      <c r="K87" s="13"/>
      <c r="L87" s="13"/>
    </row>
    <row r="88" spans="2:12" ht="12.75">
      <c r="B88" s="15"/>
      <c r="C88" s="13"/>
      <c r="D88" s="16"/>
      <c r="E88" s="16"/>
      <c r="F88" s="16"/>
      <c r="G88" s="13"/>
      <c r="I88" s="17"/>
      <c r="J88" s="12"/>
      <c r="K88" s="13"/>
      <c r="L88" s="13"/>
    </row>
    <row r="89" spans="2:12" ht="12.75">
      <c r="B89" s="15"/>
      <c r="C89" s="13"/>
      <c r="D89" s="16"/>
      <c r="E89" s="16"/>
      <c r="F89" s="16"/>
      <c r="G89" s="13"/>
      <c r="I89" s="17"/>
      <c r="J89" s="12"/>
      <c r="K89" s="13"/>
      <c r="L89" s="13"/>
    </row>
    <row r="90" spans="2:12" ht="12.75">
      <c r="B90" s="15"/>
      <c r="C90" s="13"/>
      <c r="D90" s="16"/>
      <c r="E90" s="16"/>
      <c r="F90" s="16"/>
      <c r="G90" s="13"/>
      <c r="I90" s="17"/>
      <c r="J90" s="12"/>
      <c r="K90" s="13"/>
      <c r="L90" s="13"/>
    </row>
    <row r="91" spans="2:12" ht="12.75">
      <c r="B91" s="15"/>
      <c r="C91" s="13"/>
      <c r="D91" s="16"/>
      <c r="E91" s="16"/>
      <c r="F91" s="16"/>
      <c r="G91" s="13"/>
      <c r="I91" s="17"/>
      <c r="J91" s="12"/>
      <c r="K91" s="13"/>
      <c r="L91" s="13"/>
    </row>
    <row r="92" spans="2:12" ht="12.75">
      <c r="B92" s="15"/>
      <c r="C92" s="13"/>
      <c r="D92" s="16"/>
      <c r="E92" s="16"/>
      <c r="F92" s="16"/>
      <c r="G92" s="13"/>
      <c r="I92" s="17"/>
      <c r="J92" s="12"/>
      <c r="K92" s="13"/>
      <c r="L92" s="13"/>
    </row>
    <row r="93" spans="2:12" ht="12.75">
      <c r="B93" s="15"/>
      <c r="C93" s="13"/>
      <c r="D93" s="16"/>
      <c r="E93" s="16"/>
      <c r="F93" s="16"/>
      <c r="G93" s="13"/>
      <c r="I93" s="17"/>
      <c r="J93" s="12"/>
      <c r="K93" s="13"/>
      <c r="L93" s="13"/>
    </row>
    <row r="94" spans="2:12" ht="12.75">
      <c r="B94" s="15"/>
      <c r="C94" s="13"/>
      <c r="D94" s="16"/>
      <c r="E94" s="16"/>
      <c r="F94" s="16"/>
      <c r="G94" s="13"/>
      <c r="I94" s="17"/>
      <c r="J94" s="12"/>
      <c r="K94" s="13"/>
      <c r="L94" s="13"/>
    </row>
    <row r="95" spans="2:12" ht="12.75">
      <c r="B95" s="15"/>
      <c r="C95" s="13"/>
      <c r="D95" s="16"/>
      <c r="E95" s="16"/>
      <c r="F95" s="16"/>
      <c r="G95" s="13"/>
      <c r="I95" s="17"/>
      <c r="J95" s="12"/>
      <c r="K95" s="13"/>
      <c r="L95" s="13"/>
    </row>
    <row r="96" spans="2:12" ht="12.75">
      <c r="B96" s="15"/>
      <c r="C96" s="13"/>
      <c r="D96" s="16"/>
      <c r="E96" s="16"/>
      <c r="F96" s="16"/>
      <c r="G96" s="13"/>
      <c r="I96" s="17"/>
      <c r="J96" s="12"/>
      <c r="K96" s="13"/>
      <c r="L96" s="13"/>
    </row>
    <row r="97" spans="2:12" ht="12.75">
      <c r="B97" s="15"/>
      <c r="C97" s="13"/>
      <c r="D97" s="16"/>
      <c r="E97" s="16"/>
      <c r="F97" s="16"/>
      <c r="G97" s="13"/>
      <c r="I97" s="17"/>
      <c r="J97" s="12"/>
      <c r="K97" s="13"/>
      <c r="L97" s="13"/>
    </row>
    <row r="98" spans="2:12" ht="12.75">
      <c r="B98" s="15"/>
      <c r="C98" s="13"/>
      <c r="D98" s="16"/>
      <c r="E98" s="16"/>
      <c r="F98" s="16"/>
      <c r="G98" s="13"/>
      <c r="I98" s="17"/>
      <c r="J98" s="12"/>
      <c r="K98" s="13"/>
      <c r="L98" s="13"/>
    </row>
    <row r="99" spans="2:12" ht="12.75">
      <c r="B99" s="15"/>
      <c r="C99" s="13"/>
      <c r="D99" s="16"/>
      <c r="E99" s="16"/>
      <c r="F99" s="16"/>
      <c r="G99" s="13"/>
      <c r="I99" s="17"/>
      <c r="J99" s="12"/>
      <c r="K99" s="13"/>
      <c r="L99" s="13"/>
    </row>
    <row r="100" spans="2:12" ht="12.75">
      <c r="B100" s="15"/>
      <c r="C100" s="13"/>
      <c r="D100" s="16"/>
      <c r="E100" s="16"/>
      <c r="F100" s="16"/>
      <c r="G100" s="13"/>
      <c r="I100" s="17"/>
      <c r="J100" s="12"/>
      <c r="K100" s="13"/>
      <c r="L100" s="13"/>
    </row>
    <row r="101" spans="2:12" ht="12.75">
      <c r="B101" s="15"/>
      <c r="C101" s="13"/>
      <c r="D101" s="16"/>
      <c r="E101" s="16"/>
      <c r="F101" s="16"/>
      <c r="G101" s="13"/>
      <c r="I101" s="17"/>
      <c r="J101" s="12"/>
      <c r="K101" s="13"/>
      <c r="L101" s="13"/>
    </row>
    <row r="102" spans="2:12" ht="12.75">
      <c r="B102" s="15"/>
      <c r="C102" s="13"/>
      <c r="D102" s="16"/>
      <c r="E102" s="16"/>
      <c r="F102" s="16"/>
      <c r="G102" s="13"/>
      <c r="I102" s="17"/>
      <c r="J102" s="12"/>
      <c r="K102" s="13"/>
      <c r="L102" s="13"/>
    </row>
    <row r="103" spans="2:12" ht="12.75">
      <c r="B103" s="15"/>
      <c r="C103" s="13"/>
      <c r="D103" s="16"/>
      <c r="E103" s="16"/>
      <c r="F103" s="16"/>
      <c r="G103" s="13"/>
      <c r="I103" s="17"/>
      <c r="J103" s="12"/>
      <c r="K103" s="13"/>
      <c r="L103" s="13"/>
    </row>
    <row r="104" spans="2:12" ht="12.75">
      <c r="B104" s="15"/>
      <c r="C104" s="13"/>
      <c r="D104" s="16"/>
      <c r="E104" s="16"/>
      <c r="F104" s="16"/>
      <c r="G104" s="13"/>
      <c r="I104" s="17"/>
      <c r="J104" s="12"/>
      <c r="K104" s="13"/>
      <c r="L104" s="13"/>
    </row>
    <row r="105" spans="2:12" ht="12.75">
      <c r="B105" s="15"/>
      <c r="C105" s="13"/>
      <c r="D105" s="16"/>
      <c r="E105" s="16"/>
      <c r="F105" s="16"/>
      <c r="G105" s="13"/>
      <c r="I105" s="17"/>
      <c r="J105" s="12"/>
      <c r="K105" s="13"/>
      <c r="L105" s="13"/>
    </row>
    <row r="106" spans="2:12" ht="12.75">
      <c r="B106" s="15"/>
      <c r="C106" s="13"/>
      <c r="D106" s="16"/>
      <c r="E106" s="16"/>
      <c r="F106" s="16"/>
      <c r="G106" s="13"/>
      <c r="I106" s="17"/>
      <c r="J106" s="12"/>
      <c r="K106" s="13"/>
      <c r="L106" s="13"/>
    </row>
    <row r="107" spans="2:12" ht="12.75">
      <c r="B107" s="15"/>
      <c r="C107" s="13"/>
      <c r="D107" s="16"/>
      <c r="E107" s="16"/>
      <c r="F107" s="16"/>
      <c r="G107" s="13"/>
      <c r="I107" s="17"/>
      <c r="J107" s="12"/>
      <c r="K107" s="13"/>
      <c r="L107" s="13"/>
    </row>
    <row r="108" spans="2:12" ht="12.75">
      <c r="B108" s="15"/>
      <c r="C108" s="13"/>
      <c r="D108" s="16"/>
      <c r="E108" s="16"/>
      <c r="F108" s="16"/>
      <c r="G108" s="13"/>
      <c r="I108" s="17"/>
      <c r="J108" s="12"/>
      <c r="K108" s="13"/>
      <c r="L108" s="13"/>
    </row>
    <row r="109" spans="2:12" ht="12.75">
      <c r="B109" s="15"/>
      <c r="C109" s="13"/>
      <c r="D109" s="16"/>
      <c r="E109" s="16"/>
      <c r="F109" s="16"/>
      <c r="G109" s="13"/>
      <c r="I109" s="17"/>
      <c r="J109" s="12"/>
      <c r="K109" s="13"/>
      <c r="L109" s="13"/>
    </row>
    <row r="110" spans="2:12" ht="12.75">
      <c r="B110" s="15"/>
      <c r="C110" s="13"/>
      <c r="D110" s="16"/>
      <c r="E110" s="16"/>
      <c r="F110" s="16"/>
      <c r="G110" s="13"/>
      <c r="I110" s="17"/>
      <c r="J110" s="12"/>
      <c r="K110" s="13"/>
      <c r="L110" s="13"/>
    </row>
    <row r="111" spans="2:12" ht="12.75">
      <c r="B111" s="15"/>
      <c r="C111" s="13"/>
      <c r="D111" s="16"/>
      <c r="E111" s="16"/>
      <c r="F111" s="16"/>
      <c r="G111" s="13"/>
      <c r="I111" s="17"/>
      <c r="J111" s="12"/>
      <c r="K111" s="13"/>
      <c r="L111" s="13"/>
    </row>
    <row r="112" spans="2:12" ht="12.75">
      <c r="B112" s="15"/>
      <c r="C112" s="13"/>
      <c r="D112" s="16"/>
      <c r="E112" s="16"/>
      <c r="F112" s="16"/>
      <c r="G112" s="13"/>
      <c r="I112" s="17"/>
      <c r="J112" s="12"/>
      <c r="K112" s="13"/>
      <c r="L112" s="13"/>
    </row>
    <row r="113" spans="2:12" ht="12.75">
      <c r="B113" s="15"/>
      <c r="C113" s="13"/>
      <c r="D113" s="16"/>
      <c r="E113" s="16"/>
      <c r="F113" s="16"/>
      <c r="G113" s="13"/>
      <c r="I113" s="17"/>
      <c r="J113" s="12"/>
      <c r="K113" s="13"/>
      <c r="L113" s="13"/>
    </row>
    <row r="114" spans="2:12" ht="12.75">
      <c r="B114" s="15"/>
      <c r="C114" s="13"/>
      <c r="D114" s="16"/>
      <c r="E114" s="16"/>
      <c r="F114" s="16"/>
      <c r="G114" s="13"/>
      <c r="I114" s="17"/>
      <c r="J114" s="12"/>
      <c r="K114" s="13"/>
      <c r="L114" s="13"/>
    </row>
    <row r="115" spans="2:12" ht="12.75">
      <c r="B115" s="15"/>
      <c r="C115" s="13"/>
      <c r="D115" s="16"/>
      <c r="E115" s="16"/>
      <c r="F115" s="16"/>
      <c r="G115" s="13"/>
      <c r="I115" s="17"/>
      <c r="J115" s="12"/>
      <c r="K115" s="13"/>
      <c r="L115" s="13"/>
    </row>
    <row r="116" spans="2:12" ht="12.75">
      <c r="B116" s="15"/>
      <c r="C116" s="13"/>
      <c r="D116" s="16"/>
      <c r="E116" s="16"/>
      <c r="F116" s="16"/>
      <c r="G116" s="13"/>
      <c r="I116" s="17"/>
      <c r="J116" s="12"/>
      <c r="K116" s="13"/>
      <c r="L116" s="13"/>
    </row>
    <row r="117" spans="2:12" ht="12.75">
      <c r="B117" s="15"/>
      <c r="C117" s="13"/>
      <c r="D117" s="16"/>
      <c r="E117" s="16"/>
      <c r="F117" s="16"/>
      <c r="G117" s="13"/>
      <c r="I117" s="17"/>
      <c r="J117" s="12"/>
      <c r="K117" s="13"/>
      <c r="L117" s="13"/>
    </row>
    <row r="118" spans="2:12" ht="12.75">
      <c r="B118" s="15"/>
      <c r="C118" s="13"/>
      <c r="D118" s="16"/>
      <c r="E118" s="16"/>
      <c r="F118" s="16"/>
      <c r="G118" s="13"/>
      <c r="I118" s="17"/>
      <c r="J118" s="12"/>
      <c r="K118" s="13"/>
      <c r="L118" s="13"/>
    </row>
    <row r="119" spans="2:12" ht="12.75">
      <c r="B119" s="15"/>
      <c r="C119" s="13"/>
      <c r="D119" s="16"/>
      <c r="E119" s="16"/>
      <c r="F119" s="16"/>
      <c r="G119" s="13"/>
      <c r="I119" s="17"/>
      <c r="J119" s="12"/>
      <c r="K119" s="13"/>
      <c r="L119" s="13"/>
    </row>
    <row r="120" spans="2:12" ht="12.75">
      <c r="B120" s="15"/>
      <c r="C120" s="13"/>
      <c r="D120" s="16"/>
      <c r="E120" s="16"/>
      <c r="F120" s="16"/>
      <c r="G120" s="13"/>
      <c r="I120" s="17"/>
      <c r="J120" s="12"/>
      <c r="K120" s="13"/>
      <c r="L120" s="13"/>
    </row>
    <row r="121" spans="2:12" ht="12.75">
      <c r="B121" s="15"/>
      <c r="C121" s="13"/>
      <c r="D121" s="16"/>
      <c r="E121" s="16"/>
      <c r="F121" s="16"/>
      <c r="G121" s="13"/>
      <c r="I121" s="17"/>
      <c r="J121" s="12"/>
      <c r="K121" s="13"/>
      <c r="L121" s="13"/>
    </row>
    <row r="122" spans="2:12" ht="12.75">
      <c r="B122" s="15"/>
      <c r="C122" s="13"/>
      <c r="D122" s="16"/>
      <c r="E122" s="16"/>
      <c r="F122" s="16"/>
      <c r="G122" s="13"/>
      <c r="I122" s="17"/>
      <c r="J122" s="12"/>
      <c r="K122" s="13"/>
      <c r="L122" s="13"/>
    </row>
    <row r="123" spans="2:12" ht="12.75">
      <c r="B123" s="15"/>
      <c r="C123" s="13"/>
      <c r="D123" s="16"/>
      <c r="E123" s="16"/>
      <c r="F123" s="16"/>
      <c r="G123" s="13"/>
      <c r="I123" s="17"/>
      <c r="J123" s="12"/>
      <c r="K123" s="13"/>
      <c r="L123" s="13"/>
    </row>
    <row r="124" spans="2:12" ht="12.75">
      <c r="B124" s="15"/>
      <c r="C124" s="13"/>
      <c r="D124" s="16"/>
      <c r="E124" s="16"/>
      <c r="F124" s="16"/>
      <c r="G124" s="13"/>
      <c r="I124" s="17"/>
      <c r="J124" s="12"/>
      <c r="K124" s="13"/>
      <c r="L124" s="13"/>
    </row>
    <row r="125" spans="2:12" ht="12.75">
      <c r="B125" s="15"/>
      <c r="C125" s="13"/>
      <c r="D125" s="16"/>
      <c r="E125" s="16"/>
      <c r="F125" s="16"/>
      <c r="G125" s="13"/>
      <c r="I125" s="17"/>
      <c r="J125" s="12"/>
      <c r="K125" s="13"/>
      <c r="L125" s="13"/>
    </row>
    <row r="126" spans="2:12" ht="12.75">
      <c r="B126" s="15"/>
      <c r="C126" s="13"/>
      <c r="D126" s="16"/>
      <c r="E126" s="16"/>
      <c r="F126" s="16"/>
      <c r="G126" s="13"/>
      <c r="I126" s="17"/>
      <c r="J126" s="12"/>
      <c r="K126" s="13"/>
      <c r="L126" s="13"/>
    </row>
    <row r="127" spans="2:12" ht="12.75">
      <c r="B127" s="15"/>
      <c r="C127" s="13"/>
      <c r="D127" s="16"/>
      <c r="E127" s="16"/>
      <c r="F127" s="16"/>
      <c r="G127" s="13"/>
      <c r="I127" s="17"/>
      <c r="J127" s="12"/>
      <c r="K127" s="13"/>
      <c r="L127" s="13"/>
    </row>
    <row r="128" spans="2:12" ht="12.75">
      <c r="B128" s="15"/>
      <c r="C128" s="13"/>
      <c r="D128" s="16"/>
      <c r="E128" s="16"/>
      <c r="F128" s="16"/>
      <c r="G128" s="13"/>
      <c r="I128" s="17"/>
      <c r="J128" s="12"/>
      <c r="K128" s="13"/>
      <c r="L128" s="13"/>
    </row>
    <row r="129" spans="2:12" ht="12.75">
      <c r="B129" s="15"/>
      <c r="C129" s="13"/>
      <c r="D129" s="16"/>
      <c r="E129" s="16"/>
      <c r="F129" s="16"/>
      <c r="G129" s="13"/>
      <c r="I129" s="17"/>
      <c r="J129" s="12"/>
      <c r="K129" s="13"/>
      <c r="L129" s="13"/>
    </row>
    <row r="130" spans="2:12" ht="12.75">
      <c r="B130" s="15"/>
      <c r="C130" s="13"/>
      <c r="D130" s="16"/>
      <c r="E130" s="16"/>
      <c r="F130" s="16"/>
      <c r="G130" s="13"/>
      <c r="I130" s="17"/>
      <c r="J130" s="12"/>
      <c r="K130" s="13"/>
      <c r="L130" s="13"/>
    </row>
    <row r="131" spans="2:12" ht="12.75">
      <c r="B131" s="15"/>
      <c r="C131" s="13"/>
      <c r="D131" s="16"/>
      <c r="E131" s="16"/>
      <c r="F131" s="16"/>
      <c r="G131" s="13"/>
      <c r="I131" s="17"/>
      <c r="J131" s="12"/>
      <c r="K131" s="13"/>
      <c r="L131" s="13"/>
    </row>
    <row r="132" spans="2:12" ht="12.75">
      <c r="B132" s="15"/>
      <c r="C132" s="13"/>
      <c r="D132" s="16"/>
      <c r="E132" s="16"/>
      <c r="F132" s="16"/>
      <c r="G132" s="13"/>
      <c r="I132" s="17"/>
      <c r="J132" s="12"/>
      <c r="K132" s="13"/>
      <c r="L132" s="13"/>
    </row>
    <row r="133" spans="2:12" ht="12.75">
      <c r="B133" s="15"/>
      <c r="C133" s="13"/>
      <c r="D133" s="16"/>
      <c r="E133" s="16"/>
      <c r="F133" s="16"/>
      <c r="G133" s="13"/>
      <c r="I133" s="17"/>
      <c r="J133" s="12"/>
      <c r="K133" s="13"/>
      <c r="L133" s="13"/>
    </row>
    <row r="134" spans="2:12" ht="12.75">
      <c r="B134" s="15"/>
      <c r="C134" s="13"/>
      <c r="D134" s="16"/>
      <c r="E134" s="16"/>
      <c r="F134" s="16"/>
      <c r="G134" s="13"/>
      <c r="I134" s="17"/>
      <c r="J134" s="12"/>
      <c r="K134" s="13"/>
      <c r="L134" s="13"/>
    </row>
    <row r="135" spans="2:12" ht="12.75">
      <c r="B135" s="15"/>
      <c r="C135" s="13"/>
      <c r="D135" s="16"/>
      <c r="E135" s="16"/>
      <c r="F135" s="16"/>
      <c r="G135" s="13"/>
      <c r="I135" s="17"/>
      <c r="J135" s="12"/>
      <c r="K135" s="13"/>
      <c r="L135" s="13"/>
    </row>
    <row r="136" spans="2:12" ht="12.75">
      <c r="B136" s="15"/>
      <c r="C136" s="13"/>
      <c r="D136" s="16"/>
      <c r="E136" s="16"/>
      <c r="F136" s="16"/>
      <c r="G136" s="13"/>
      <c r="I136" s="17"/>
      <c r="J136" s="12"/>
      <c r="K136" s="13"/>
      <c r="L136" s="13"/>
    </row>
    <row r="137" spans="2:12" ht="12.75">
      <c r="B137" s="15"/>
      <c r="C137" s="13"/>
      <c r="D137" s="16"/>
      <c r="E137" s="16"/>
      <c r="F137" s="16"/>
      <c r="G137" s="13"/>
      <c r="I137" s="17"/>
      <c r="J137" s="12"/>
      <c r="K137" s="13"/>
      <c r="L137" s="13"/>
    </row>
    <row r="138" spans="2:12" ht="12.75">
      <c r="B138" s="15"/>
      <c r="C138" s="13"/>
      <c r="D138" s="16"/>
      <c r="E138" s="16"/>
      <c r="F138" s="16"/>
      <c r="G138" s="13"/>
      <c r="I138" s="17"/>
      <c r="J138" s="12"/>
      <c r="K138" s="13"/>
      <c r="L138" s="13"/>
    </row>
    <row r="139" spans="2:12" ht="12.75">
      <c r="B139" s="15"/>
      <c r="C139" s="13"/>
      <c r="D139" s="16"/>
      <c r="E139" s="16"/>
      <c r="F139" s="16"/>
      <c r="G139" s="13"/>
      <c r="I139" s="17"/>
      <c r="J139" s="12"/>
      <c r="K139" s="13"/>
      <c r="L139" s="13"/>
    </row>
    <row r="140" spans="2:12" ht="12.75">
      <c r="B140" s="15"/>
      <c r="C140" s="13"/>
      <c r="D140" s="16"/>
      <c r="E140" s="16"/>
      <c r="F140" s="16"/>
      <c r="G140" s="13"/>
      <c r="I140" s="17"/>
      <c r="J140" s="12"/>
      <c r="K140" s="13"/>
      <c r="L140" s="13"/>
    </row>
    <row r="141" spans="2:12" ht="12.75">
      <c r="B141" s="15"/>
      <c r="C141" s="13"/>
      <c r="D141" s="16"/>
      <c r="E141" s="16"/>
      <c r="F141" s="16"/>
      <c r="G141" s="13"/>
      <c r="I141" s="17"/>
      <c r="J141" s="12"/>
      <c r="K141" s="13"/>
      <c r="L141" s="13"/>
    </row>
    <row r="142" spans="2:12" ht="12.75">
      <c r="B142" s="15"/>
      <c r="C142" s="13"/>
      <c r="D142" s="16"/>
      <c r="E142" s="16"/>
      <c r="F142" s="16"/>
      <c r="G142" s="13"/>
      <c r="I142" s="17"/>
      <c r="J142" s="12"/>
      <c r="K142" s="13"/>
      <c r="L142" s="13"/>
    </row>
    <row r="143" spans="2:12" ht="12.75">
      <c r="B143" s="15"/>
      <c r="C143" s="13"/>
      <c r="D143" s="16"/>
      <c r="E143" s="16"/>
      <c r="F143" s="16"/>
      <c r="G143" s="13"/>
      <c r="I143" s="17"/>
      <c r="J143" s="12"/>
      <c r="K143" s="13"/>
      <c r="L143" s="13"/>
    </row>
    <row r="144" spans="2:12" ht="12.75">
      <c r="B144" s="15"/>
      <c r="C144" s="13"/>
      <c r="D144" s="16"/>
      <c r="E144" s="16"/>
      <c r="F144" s="16"/>
      <c r="G144" s="13"/>
      <c r="I144" s="17"/>
      <c r="J144" s="12"/>
      <c r="K144" s="13"/>
      <c r="L144" s="13"/>
    </row>
    <row r="145" spans="2:12" ht="12.75">
      <c r="B145" s="15"/>
      <c r="C145" s="13"/>
      <c r="D145" s="16"/>
      <c r="E145" s="16"/>
      <c r="F145" s="16"/>
      <c r="G145" s="13"/>
      <c r="I145" s="17"/>
      <c r="J145" s="12"/>
      <c r="K145" s="13"/>
      <c r="L145" s="13"/>
    </row>
    <row r="146" spans="2:12" ht="12.75">
      <c r="B146" s="15"/>
      <c r="C146" s="13"/>
      <c r="D146" s="16"/>
      <c r="E146" s="16"/>
      <c r="F146" s="16"/>
      <c r="G146" s="13"/>
      <c r="I146" s="17"/>
      <c r="J146" s="12"/>
      <c r="K146" s="13"/>
      <c r="L146" s="13"/>
    </row>
    <row r="147" spans="2:12" ht="12.75">
      <c r="B147" s="15"/>
      <c r="C147" s="13"/>
      <c r="D147" s="16"/>
      <c r="E147" s="16"/>
      <c r="F147" s="16"/>
      <c r="G147" s="13"/>
      <c r="I147" s="17"/>
      <c r="J147" s="12"/>
      <c r="K147" s="13"/>
      <c r="L147" s="13"/>
    </row>
    <row r="148" spans="2:12" ht="12.75">
      <c r="B148" s="15"/>
      <c r="C148" s="13"/>
      <c r="D148" s="16"/>
      <c r="E148" s="16"/>
      <c r="F148" s="16"/>
      <c r="G148" s="13"/>
      <c r="I148" s="17"/>
      <c r="J148" s="12"/>
      <c r="K148" s="13"/>
      <c r="L148" s="13"/>
    </row>
    <row r="149" spans="2:12" ht="12.75">
      <c r="B149" s="15"/>
      <c r="C149" s="13"/>
      <c r="D149" s="16"/>
      <c r="E149" s="16"/>
      <c r="F149" s="16"/>
      <c r="G149" s="13"/>
      <c r="I149" s="17"/>
      <c r="J149" s="12"/>
      <c r="K149" s="13"/>
      <c r="L149" s="13"/>
    </row>
    <row r="150" spans="2:12" ht="12.75">
      <c r="B150" s="15"/>
      <c r="C150" s="13"/>
      <c r="D150" s="16"/>
      <c r="E150" s="16"/>
      <c r="F150" s="16"/>
      <c r="G150" s="13"/>
      <c r="I150" s="17"/>
      <c r="J150" s="12"/>
      <c r="K150" s="13"/>
      <c r="L150" s="13"/>
    </row>
    <row r="151" spans="2:12" ht="12.75">
      <c r="B151" s="15"/>
      <c r="C151" s="13"/>
      <c r="D151" s="16"/>
      <c r="E151" s="16"/>
      <c r="F151" s="16"/>
      <c r="G151" s="13"/>
      <c r="I151" s="17"/>
      <c r="J151" s="12"/>
      <c r="K151" s="13"/>
      <c r="L151" s="13"/>
    </row>
    <row r="152" spans="2:12" ht="12.75">
      <c r="B152" s="15"/>
      <c r="C152" s="13"/>
      <c r="D152" s="16"/>
      <c r="E152" s="16"/>
      <c r="F152" s="16"/>
      <c r="G152" s="13"/>
      <c r="I152" s="17"/>
      <c r="J152" s="12"/>
      <c r="K152" s="13"/>
      <c r="L152" s="13"/>
    </row>
    <row r="153" spans="2:12" ht="12.75">
      <c r="B153" s="15"/>
      <c r="C153" s="13"/>
      <c r="D153" s="16"/>
      <c r="E153" s="16"/>
      <c r="F153" s="16"/>
      <c r="G153" s="13"/>
      <c r="I153" s="17"/>
      <c r="J153" s="12"/>
      <c r="K153" s="13"/>
      <c r="L153" s="13"/>
    </row>
    <row r="154" spans="2:12" ht="12.75">
      <c r="B154" s="15"/>
      <c r="C154" s="13"/>
      <c r="D154" s="16"/>
      <c r="E154" s="16"/>
      <c r="F154" s="16"/>
      <c r="G154" s="13"/>
      <c r="I154" s="17"/>
      <c r="J154" s="12"/>
      <c r="K154" s="13"/>
      <c r="L154" s="13"/>
    </row>
    <row r="155" spans="2:12" ht="12.75">
      <c r="B155" s="15"/>
      <c r="C155" s="13"/>
      <c r="D155" s="16"/>
      <c r="E155" s="16"/>
      <c r="F155" s="16"/>
      <c r="G155" s="13"/>
      <c r="I155" s="17"/>
      <c r="J155" s="12"/>
      <c r="K155" s="13"/>
      <c r="L155" s="13"/>
    </row>
    <row r="156" spans="2:12" ht="12.75">
      <c r="B156" s="15"/>
      <c r="C156" s="13"/>
      <c r="D156" s="16"/>
      <c r="E156" s="16"/>
      <c r="F156" s="16"/>
      <c r="G156" s="13"/>
      <c r="I156" s="17"/>
      <c r="J156" s="12"/>
      <c r="K156" s="13"/>
      <c r="L156" s="13"/>
    </row>
    <row r="157" spans="2:12" ht="12.75">
      <c r="B157" s="15"/>
      <c r="C157" s="13"/>
      <c r="D157" s="16"/>
      <c r="E157" s="16"/>
      <c r="F157" s="16"/>
      <c r="G157" s="13"/>
      <c r="I157" s="17"/>
      <c r="J157" s="12"/>
      <c r="K157" s="13"/>
      <c r="L157" s="13"/>
    </row>
    <row r="158" spans="2:12" ht="12.75">
      <c r="B158" s="15"/>
      <c r="C158" s="13"/>
      <c r="D158" s="16"/>
      <c r="E158" s="16"/>
      <c r="F158" s="16"/>
      <c r="G158" s="13"/>
      <c r="I158" s="17"/>
      <c r="J158" s="12"/>
      <c r="K158" s="13"/>
      <c r="L158" s="13"/>
    </row>
    <row r="159" spans="2:12" ht="12.75">
      <c r="B159" s="15"/>
      <c r="C159" s="13"/>
      <c r="D159" s="16"/>
      <c r="E159" s="16"/>
      <c r="F159" s="16"/>
      <c r="G159" s="13"/>
      <c r="I159" s="17"/>
      <c r="J159" s="12"/>
      <c r="K159" s="13"/>
      <c r="L159" s="13"/>
    </row>
    <row r="160" spans="2:12" ht="12.75">
      <c r="B160" s="15"/>
      <c r="C160" s="13"/>
      <c r="D160" s="16"/>
      <c r="E160" s="16"/>
      <c r="F160" s="16"/>
      <c r="G160" s="13"/>
      <c r="I160" s="17"/>
      <c r="J160" s="12"/>
      <c r="K160" s="13"/>
      <c r="L160" s="13"/>
    </row>
    <row r="161" spans="2:12" ht="12.75">
      <c r="B161" s="15"/>
      <c r="C161" s="13"/>
      <c r="D161" s="16"/>
      <c r="E161" s="16"/>
      <c r="F161" s="16"/>
      <c r="G161" s="13"/>
      <c r="I161" s="17"/>
      <c r="J161" s="12"/>
      <c r="K161" s="13"/>
      <c r="L161" s="13"/>
    </row>
    <row r="162" spans="2:12" ht="12.75">
      <c r="B162" s="15"/>
      <c r="C162" s="13"/>
      <c r="D162" s="16"/>
      <c r="E162" s="16"/>
      <c r="F162" s="16"/>
      <c r="G162" s="13"/>
      <c r="I162" s="17"/>
      <c r="J162" s="12"/>
      <c r="K162" s="13"/>
      <c r="L162" s="13"/>
    </row>
    <row r="163" spans="2:12" ht="12.75">
      <c r="B163" s="15"/>
      <c r="C163" s="13"/>
      <c r="D163" s="16"/>
      <c r="E163" s="16"/>
      <c r="F163" s="16"/>
      <c r="G163" s="13"/>
      <c r="I163" s="17"/>
      <c r="J163" s="12"/>
      <c r="K163" s="13"/>
      <c r="L163" s="13"/>
    </row>
    <row r="164" spans="2:12" ht="12.75">
      <c r="B164" s="15"/>
      <c r="C164" s="13"/>
      <c r="D164" s="16"/>
      <c r="E164" s="16"/>
      <c r="F164" s="16"/>
      <c r="G164" s="13"/>
      <c r="I164" s="17"/>
      <c r="J164" s="12"/>
      <c r="K164" s="13"/>
      <c r="L164" s="13"/>
    </row>
    <row r="165" spans="2:12" ht="12.75">
      <c r="B165" s="15"/>
      <c r="C165" s="13"/>
      <c r="D165" s="16"/>
      <c r="E165" s="16"/>
      <c r="F165" s="16"/>
      <c r="G165" s="13"/>
      <c r="I165" s="17"/>
      <c r="J165" s="12"/>
      <c r="K165" s="13"/>
      <c r="L165" s="13"/>
    </row>
    <row r="166" spans="2:12" ht="12.75">
      <c r="B166" s="15"/>
      <c r="C166" s="13"/>
      <c r="D166" s="16"/>
      <c r="E166" s="16"/>
      <c r="F166" s="16"/>
      <c r="G166" s="13"/>
      <c r="I166" s="17"/>
      <c r="J166" s="12"/>
      <c r="K166" s="13"/>
      <c r="L166" s="13"/>
    </row>
    <row r="167" spans="2:12" ht="12.75">
      <c r="B167" s="15"/>
      <c r="C167" s="13"/>
      <c r="D167" s="16"/>
      <c r="E167" s="16"/>
      <c r="F167" s="16"/>
      <c r="G167" s="13"/>
      <c r="I167" s="17"/>
      <c r="J167" s="12"/>
      <c r="K167" s="13"/>
      <c r="L167" s="13"/>
    </row>
    <row r="168" spans="2:12" ht="12.75">
      <c r="B168" s="15"/>
      <c r="C168" s="13"/>
      <c r="D168" s="16"/>
      <c r="E168" s="16"/>
      <c r="F168" s="16"/>
      <c r="G168" s="13"/>
      <c r="I168" s="17"/>
      <c r="J168" s="12"/>
      <c r="K168" s="13"/>
      <c r="L168" s="13"/>
    </row>
    <row r="169" spans="2:12" ht="12.75">
      <c r="B169" s="15"/>
      <c r="C169" s="13"/>
      <c r="D169" s="16"/>
      <c r="E169" s="16"/>
      <c r="F169" s="16"/>
      <c r="G169" s="13"/>
      <c r="I169" s="17"/>
      <c r="J169" s="12"/>
      <c r="K169" s="13"/>
      <c r="L169" s="13"/>
    </row>
    <row r="170" spans="2:12" ht="12.75">
      <c r="B170" s="15"/>
      <c r="C170" s="13"/>
      <c r="D170" s="16"/>
      <c r="E170" s="16"/>
      <c r="F170" s="16"/>
      <c r="G170" s="13"/>
      <c r="I170" s="17"/>
      <c r="J170" s="12"/>
      <c r="K170" s="13"/>
      <c r="L170" s="13"/>
    </row>
    <row r="171" spans="2:12" ht="12.75">
      <c r="B171" s="15"/>
      <c r="C171" s="13"/>
      <c r="D171" s="16"/>
      <c r="E171" s="16"/>
      <c r="F171" s="16"/>
      <c r="G171" s="13"/>
      <c r="I171" s="17"/>
      <c r="J171" s="12"/>
      <c r="K171" s="13"/>
      <c r="L171" s="13"/>
    </row>
    <row r="172" spans="2:12" ht="12.75">
      <c r="B172" s="15"/>
      <c r="C172" s="13"/>
      <c r="D172" s="16"/>
      <c r="E172" s="16"/>
      <c r="F172" s="16"/>
      <c r="G172" s="13"/>
      <c r="I172" s="17"/>
      <c r="J172" s="12"/>
      <c r="K172" s="13"/>
      <c r="L172" s="13"/>
    </row>
    <row r="173" spans="2:12" ht="12.75">
      <c r="B173" s="15"/>
      <c r="C173" s="13"/>
      <c r="D173" s="16"/>
      <c r="E173" s="16"/>
      <c r="F173" s="16"/>
      <c r="G173" s="13"/>
      <c r="I173" s="17"/>
      <c r="J173" s="12"/>
      <c r="K173" s="13"/>
      <c r="L173" s="13"/>
    </row>
    <row r="174" spans="2:12" ht="12.75">
      <c r="B174" s="15"/>
      <c r="C174" s="13"/>
      <c r="D174" s="16"/>
      <c r="E174" s="16"/>
      <c r="F174" s="16"/>
      <c r="G174" s="13"/>
      <c r="I174" s="17"/>
      <c r="J174" s="12"/>
      <c r="K174" s="13"/>
      <c r="L174" s="13"/>
    </row>
    <row r="175" spans="2:12" ht="12.75">
      <c r="B175" s="15"/>
      <c r="C175" s="13"/>
      <c r="D175" s="16"/>
      <c r="E175" s="16"/>
      <c r="F175" s="16"/>
      <c r="G175" s="13"/>
      <c r="I175" s="17"/>
      <c r="J175" s="12"/>
      <c r="K175" s="13"/>
      <c r="L175" s="13"/>
    </row>
    <row r="176" spans="2:12" ht="12.75">
      <c r="B176" s="15"/>
      <c r="C176" s="13"/>
      <c r="D176" s="16"/>
      <c r="E176" s="16"/>
      <c r="F176" s="16"/>
      <c r="G176" s="13"/>
      <c r="I176" s="17"/>
      <c r="J176" s="12"/>
      <c r="K176" s="13"/>
      <c r="L176" s="13"/>
    </row>
    <row r="177" spans="2:12" ht="12.75">
      <c r="B177" s="15"/>
      <c r="C177" s="13"/>
      <c r="D177" s="16"/>
      <c r="E177" s="16"/>
      <c r="F177" s="16"/>
      <c r="G177" s="13"/>
      <c r="I177" s="17"/>
      <c r="J177" s="12"/>
      <c r="K177" s="13"/>
      <c r="L177" s="13"/>
    </row>
    <row r="178" spans="2:12" ht="12.75">
      <c r="B178" s="15"/>
      <c r="C178" s="13"/>
      <c r="D178" s="16"/>
      <c r="E178" s="16"/>
      <c r="F178" s="16"/>
      <c r="G178" s="13"/>
      <c r="I178" s="17"/>
      <c r="J178" s="12"/>
      <c r="K178" s="13"/>
      <c r="L178" s="13"/>
    </row>
    <row r="179" spans="2:12" ht="12.75">
      <c r="B179" s="15"/>
      <c r="C179" s="13"/>
      <c r="D179" s="16"/>
      <c r="E179" s="16"/>
      <c r="F179" s="16"/>
      <c r="G179" s="13"/>
      <c r="I179" s="17"/>
      <c r="J179" s="12"/>
      <c r="K179" s="13"/>
      <c r="L179" s="13"/>
    </row>
    <row r="180" spans="2:12" ht="12.75">
      <c r="B180" s="15"/>
      <c r="C180" s="13"/>
      <c r="D180" s="16"/>
      <c r="E180" s="16"/>
      <c r="F180" s="16"/>
      <c r="G180" s="13"/>
      <c r="I180" s="17"/>
      <c r="J180" s="12"/>
      <c r="K180" s="13"/>
      <c r="L180" s="13"/>
    </row>
    <row r="181" spans="2:12" ht="12.75">
      <c r="B181" s="15"/>
      <c r="C181" s="13"/>
      <c r="D181" s="16"/>
      <c r="E181" s="16"/>
      <c r="F181" s="16"/>
      <c r="G181" s="13"/>
      <c r="I181" s="17"/>
      <c r="J181" s="12"/>
      <c r="K181" s="13"/>
      <c r="L181" s="13"/>
    </row>
    <row r="182" spans="2:12" ht="12.75">
      <c r="B182" s="15"/>
      <c r="C182" s="13"/>
      <c r="D182" s="16"/>
      <c r="E182" s="16"/>
      <c r="F182" s="16"/>
      <c r="G182" s="13"/>
      <c r="I182" s="17"/>
      <c r="J182" s="12"/>
      <c r="K182" s="13"/>
      <c r="L182" s="13"/>
    </row>
    <row r="183" spans="2:12" ht="12.75">
      <c r="B183" s="15"/>
      <c r="C183" s="13"/>
      <c r="D183" s="16"/>
      <c r="E183" s="16"/>
      <c r="F183" s="16"/>
      <c r="G183" s="13"/>
      <c r="I183" s="17"/>
      <c r="J183" s="12"/>
      <c r="K183" s="13"/>
      <c r="L183" s="13"/>
    </row>
    <row r="184" spans="2:12" ht="12.75">
      <c r="B184" s="15"/>
      <c r="C184" s="13"/>
      <c r="D184" s="16"/>
      <c r="E184" s="16"/>
      <c r="F184" s="16"/>
      <c r="G184" s="13"/>
      <c r="I184" s="17"/>
      <c r="J184" s="12"/>
      <c r="K184" s="13"/>
      <c r="L184" s="13"/>
    </row>
    <row r="185" spans="2:12" ht="12.75">
      <c r="B185" s="15"/>
      <c r="C185" s="13"/>
      <c r="D185" s="16"/>
      <c r="E185" s="16"/>
      <c r="F185" s="16"/>
      <c r="G185" s="13"/>
      <c r="I185" s="17"/>
      <c r="J185" s="12"/>
      <c r="K185" s="13"/>
      <c r="L185" s="13"/>
    </row>
    <row r="186" spans="2:12" ht="12.75">
      <c r="B186" s="15"/>
      <c r="C186" s="13"/>
      <c r="D186" s="16"/>
      <c r="E186" s="16"/>
      <c r="F186" s="16"/>
      <c r="G186" s="13"/>
      <c r="I186" s="17"/>
      <c r="J186" s="12"/>
      <c r="K186" s="13"/>
      <c r="L186" s="13"/>
    </row>
    <row r="187" spans="2:12" ht="12.75">
      <c r="B187" s="15"/>
      <c r="C187" s="13"/>
      <c r="D187" s="16"/>
      <c r="E187" s="16"/>
      <c r="F187" s="16"/>
      <c r="G187" s="13"/>
      <c r="I187" s="17"/>
      <c r="J187" s="12"/>
      <c r="K187" s="13"/>
      <c r="L187" s="13"/>
    </row>
    <row r="188" spans="2:12" ht="12.75">
      <c r="B188" s="15"/>
      <c r="C188" s="13"/>
      <c r="D188" s="16"/>
      <c r="E188" s="16"/>
      <c r="F188" s="16"/>
      <c r="G188" s="13"/>
      <c r="I188" s="17"/>
      <c r="J188" s="12"/>
      <c r="K188" s="13"/>
      <c r="L188" s="13"/>
    </row>
    <row r="189" spans="2:12" ht="12.75">
      <c r="B189" s="15"/>
      <c r="C189" s="13"/>
      <c r="D189" s="16"/>
      <c r="E189" s="16"/>
      <c r="F189" s="16"/>
      <c r="G189" s="13"/>
      <c r="I189" s="17"/>
      <c r="J189" s="12"/>
      <c r="K189" s="13"/>
      <c r="L189" s="13"/>
    </row>
    <row r="190" spans="2:12" ht="12.75">
      <c r="B190" s="15"/>
      <c r="C190" s="13"/>
      <c r="D190" s="16"/>
      <c r="E190" s="16"/>
      <c r="F190" s="16"/>
      <c r="G190" s="13"/>
      <c r="I190" s="17"/>
      <c r="J190" s="12"/>
      <c r="K190" s="13"/>
      <c r="L190" s="13"/>
    </row>
    <row r="191" spans="2:12" ht="12.75">
      <c r="B191" s="15"/>
      <c r="C191" s="13"/>
      <c r="D191" s="16"/>
      <c r="E191" s="16"/>
      <c r="F191" s="16"/>
      <c r="G191" s="13"/>
      <c r="I191" s="17"/>
      <c r="J191" s="12"/>
      <c r="K191" s="13"/>
      <c r="L191" s="13"/>
    </row>
    <row r="192" spans="2:12" ht="12.75">
      <c r="B192" s="15"/>
      <c r="C192" s="13"/>
      <c r="D192" s="16"/>
      <c r="E192" s="16"/>
      <c r="F192" s="16"/>
      <c r="G192" s="13"/>
      <c r="I192" s="17"/>
      <c r="J192" s="12"/>
      <c r="K192" s="13"/>
      <c r="L192" s="13"/>
    </row>
    <row r="193" spans="2:12" ht="12.75">
      <c r="B193" s="15"/>
      <c r="C193" s="13"/>
      <c r="D193" s="16"/>
      <c r="E193" s="16"/>
      <c r="F193" s="16"/>
      <c r="G193" s="13"/>
      <c r="I193" s="17"/>
      <c r="J193" s="12"/>
      <c r="K193" s="13"/>
      <c r="L193" s="13"/>
    </row>
    <row r="194" spans="2:12" ht="12.75">
      <c r="B194" s="15"/>
      <c r="C194" s="13"/>
      <c r="D194" s="16"/>
      <c r="E194" s="16"/>
      <c r="F194" s="16"/>
      <c r="G194" s="13"/>
      <c r="I194" s="17"/>
      <c r="J194" s="12"/>
      <c r="K194" s="13"/>
      <c r="L194" s="13"/>
    </row>
    <row r="195" spans="2:12" ht="12.75">
      <c r="B195" s="15"/>
      <c r="C195" s="13"/>
      <c r="D195" s="16"/>
      <c r="E195" s="16"/>
      <c r="F195" s="16"/>
      <c r="G195" s="13"/>
      <c r="I195" s="17"/>
      <c r="J195" s="12"/>
      <c r="K195" s="13"/>
      <c r="L195" s="13"/>
    </row>
    <row r="196" spans="2:12" ht="12.75">
      <c r="B196" s="15"/>
      <c r="C196" s="13"/>
      <c r="D196" s="16"/>
      <c r="E196" s="16"/>
      <c r="F196" s="16"/>
      <c r="G196" s="13"/>
      <c r="I196" s="17"/>
      <c r="J196" s="12"/>
      <c r="K196" s="13"/>
      <c r="L196" s="13"/>
    </row>
    <row r="197" spans="2:12" ht="12.75">
      <c r="B197" s="15"/>
      <c r="C197" s="13"/>
      <c r="D197" s="16"/>
      <c r="E197" s="16"/>
      <c r="F197" s="16"/>
      <c r="G197" s="13"/>
      <c r="I197" s="17"/>
      <c r="J197" s="12"/>
      <c r="K197" s="13"/>
      <c r="L197" s="13"/>
    </row>
    <row r="198" spans="2:12" ht="12.75">
      <c r="B198" s="15"/>
      <c r="C198" s="13"/>
      <c r="D198" s="16"/>
      <c r="E198" s="16"/>
      <c r="F198" s="16"/>
      <c r="G198" s="13"/>
      <c r="I198" s="17"/>
      <c r="J198" s="12"/>
      <c r="K198" s="13"/>
      <c r="L198" s="13"/>
    </row>
    <row r="199" spans="2:12" ht="12.75">
      <c r="B199" s="15"/>
      <c r="C199" s="13"/>
      <c r="D199" s="16"/>
      <c r="E199" s="16"/>
      <c r="F199" s="16"/>
      <c r="G199" s="13"/>
      <c r="I199" s="17"/>
      <c r="J199" s="12"/>
      <c r="K199" s="13"/>
      <c r="L199" s="13"/>
    </row>
    <row r="200" spans="2:12" ht="12.75">
      <c r="B200" s="15"/>
      <c r="C200" s="13"/>
      <c r="D200" s="16"/>
      <c r="E200" s="16"/>
      <c r="F200" s="16"/>
      <c r="G200" s="13"/>
      <c r="I200" s="17"/>
      <c r="J200" s="12"/>
      <c r="K200" s="13"/>
      <c r="L200" s="13"/>
    </row>
    <row r="201" spans="2:12" ht="12.75">
      <c r="B201" s="15"/>
      <c r="C201" s="13"/>
      <c r="D201" s="16"/>
      <c r="E201" s="16"/>
      <c r="F201" s="16"/>
      <c r="G201" s="13"/>
      <c r="I201" s="17"/>
      <c r="J201" s="12"/>
      <c r="K201" s="13"/>
      <c r="L201" s="13"/>
    </row>
    <row r="202" spans="2:12" ht="12.75">
      <c r="B202" s="15"/>
      <c r="C202" s="13"/>
      <c r="D202" s="16"/>
      <c r="E202" s="16"/>
      <c r="F202" s="16"/>
      <c r="G202" s="13"/>
      <c r="I202" s="17"/>
      <c r="J202" s="12"/>
      <c r="K202" s="13"/>
      <c r="L202" s="13"/>
    </row>
    <row r="203" spans="2:12" ht="12.75">
      <c r="B203" s="15"/>
      <c r="C203" s="13"/>
      <c r="D203" s="16"/>
      <c r="E203" s="16"/>
      <c r="F203" s="16"/>
      <c r="G203" s="13"/>
      <c r="I203" s="17"/>
      <c r="J203" s="12"/>
      <c r="K203" s="13"/>
      <c r="L203" s="13"/>
    </row>
    <row r="204" spans="2:12" ht="12.75">
      <c r="B204" s="15"/>
      <c r="C204" s="13"/>
      <c r="D204" s="16"/>
      <c r="E204" s="16"/>
      <c r="F204" s="16"/>
      <c r="G204" s="13"/>
      <c r="I204" s="17"/>
      <c r="J204" s="12"/>
      <c r="K204" s="13"/>
      <c r="L204" s="13"/>
    </row>
    <row r="205" spans="2:12" ht="12.75">
      <c r="B205" s="15"/>
      <c r="C205" s="13"/>
      <c r="D205" s="16"/>
      <c r="E205" s="16"/>
      <c r="F205" s="16"/>
      <c r="G205" s="13"/>
      <c r="I205" s="17"/>
      <c r="J205" s="12"/>
      <c r="K205" s="13"/>
      <c r="L205" s="13"/>
    </row>
    <row r="206" spans="2:12" ht="12.75">
      <c r="B206" s="15"/>
      <c r="C206" s="13"/>
      <c r="D206" s="16"/>
      <c r="E206" s="16"/>
      <c r="F206" s="16"/>
      <c r="G206" s="13"/>
      <c r="I206" s="17"/>
      <c r="J206" s="12"/>
      <c r="K206" s="13"/>
      <c r="L206" s="13"/>
    </row>
    <row r="207" spans="2:12" ht="12.75">
      <c r="B207" s="15"/>
      <c r="C207" s="13"/>
      <c r="D207" s="16"/>
      <c r="E207" s="16"/>
      <c r="F207" s="16"/>
      <c r="G207" s="13"/>
      <c r="I207" s="17"/>
      <c r="J207" s="12"/>
      <c r="K207" s="13"/>
      <c r="L207" s="13"/>
    </row>
    <row r="208" spans="2:12" ht="12.75">
      <c r="B208" s="15"/>
      <c r="C208" s="13"/>
      <c r="D208" s="16"/>
      <c r="E208" s="16"/>
      <c r="F208" s="16"/>
      <c r="G208" s="13"/>
      <c r="I208" s="17"/>
      <c r="J208" s="12"/>
      <c r="K208" s="13"/>
      <c r="L208" s="13"/>
    </row>
    <row r="209" spans="2:12" ht="12.75">
      <c r="B209" s="15"/>
      <c r="C209" s="13"/>
      <c r="D209" s="16"/>
      <c r="E209" s="16"/>
      <c r="F209" s="16"/>
      <c r="G209" s="13"/>
      <c r="I209" s="17"/>
      <c r="J209" s="12"/>
      <c r="K209" s="13"/>
      <c r="L209" s="13"/>
    </row>
    <row r="210" spans="2:12" ht="12.75">
      <c r="B210" s="15"/>
      <c r="C210" s="13"/>
      <c r="D210" s="16"/>
      <c r="E210" s="16"/>
      <c r="F210" s="16"/>
      <c r="G210" s="13"/>
      <c r="I210" s="17"/>
      <c r="J210" s="12"/>
      <c r="K210" s="13"/>
      <c r="L210" s="13"/>
    </row>
    <row r="211" spans="2:12" ht="12.75">
      <c r="B211" s="15"/>
      <c r="C211" s="13"/>
      <c r="D211" s="16"/>
      <c r="E211" s="16"/>
      <c r="F211" s="16"/>
      <c r="G211" s="13"/>
      <c r="I211" s="17"/>
      <c r="J211" s="12"/>
      <c r="K211" s="13"/>
      <c r="L211" s="13"/>
    </row>
    <row r="212" spans="2:12" ht="12.75">
      <c r="B212" s="15"/>
      <c r="C212" s="13"/>
      <c r="D212" s="16"/>
      <c r="E212" s="16"/>
      <c r="F212" s="16"/>
      <c r="G212" s="13"/>
      <c r="I212" s="17"/>
      <c r="J212" s="12"/>
      <c r="K212" s="13"/>
      <c r="L212" s="13"/>
    </row>
    <row r="213" spans="2:12" ht="12.75">
      <c r="B213" s="15"/>
      <c r="C213" s="13"/>
      <c r="D213" s="16"/>
      <c r="E213" s="16"/>
      <c r="F213" s="16"/>
      <c r="G213" s="13"/>
      <c r="I213" s="17"/>
      <c r="J213" s="12"/>
      <c r="K213" s="13"/>
      <c r="L213" s="13"/>
    </row>
    <row r="214" spans="2:12" ht="12.75">
      <c r="B214" s="15"/>
      <c r="C214" s="13"/>
      <c r="D214" s="16"/>
      <c r="E214" s="16"/>
      <c r="F214" s="16"/>
      <c r="G214" s="13"/>
      <c r="I214" s="17"/>
      <c r="J214" s="12"/>
      <c r="K214" s="13"/>
      <c r="L214" s="13"/>
    </row>
    <row r="215" spans="2:12" ht="12.75">
      <c r="B215" s="15"/>
      <c r="C215" s="13"/>
      <c r="D215" s="16"/>
      <c r="E215" s="16"/>
      <c r="F215" s="16"/>
      <c r="G215" s="13"/>
      <c r="I215" s="17"/>
      <c r="J215" s="12"/>
      <c r="K215" s="13"/>
      <c r="L215" s="13"/>
    </row>
    <row r="216" spans="2:12" ht="12.75">
      <c r="B216" s="15"/>
      <c r="C216" s="13"/>
      <c r="D216" s="16"/>
      <c r="E216" s="16"/>
      <c r="F216" s="16"/>
      <c r="G216" s="13"/>
      <c r="I216" s="17"/>
      <c r="J216" s="12"/>
      <c r="K216" s="13"/>
      <c r="L216" s="13"/>
    </row>
    <row r="217" spans="2:12" ht="12.75">
      <c r="B217" s="15"/>
      <c r="C217" s="13"/>
      <c r="D217" s="16"/>
      <c r="E217" s="16"/>
      <c r="F217" s="16"/>
      <c r="G217" s="13"/>
      <c r="I217" s="17"/>
      <c r="J217" s="12"/>
      <c r="K217" s="13"/>
      <c r="L217" s="13"/>
    </row>
    <row r="218" spans="2:12" ht="12.75">
      <c r="B218" s="15"/>
      <c r="C218" s="13"/>
      <c r="D218" s="16"/>
      <c r="E218" s="16"/>
      <c r="F218" s="16"/>
      <c r="G218" s="13"/>
      <c r="I218" s="17"/>
      <c r="J218" s="12"/>
      <c r="K218" s="13"/>
      <c r="L218" s="13"/>
    </row>
    <row r="219" spans="2:12" ht="12.75">
      <c r="B219" s="15"/>
      <c r="C219" s="13"/>
      <c r="D219" s="16"/>
      <c r="E219" s="16"/>
      <c r="F219" s="16"/>
      <c r="G219" s="13"/>
      <c r="I219" s="17"/>
      <c r="J219" s="12"/>
      <c r="K219" s="13"/>
      <c r="L219" s="13"/>
    </row>
    <row r="220" spans="2:12" ht="12.75">
      <c r="B220" s="15"/>
      <c r="C220" s="13"/>
      <c r="D220" s="16"/>
      <c r="E220" s="16"/>
      <c r="F220" s="16"/>
      <c r="G220" s="13"/>
      <c r="I220" s="17"/>
      <c r="J220" s="12"/>
      <c r="K220" s="13"/>
      <c r="L220" s="13"/>
    </row>
    <row r="221" spans="2:12" ht="12.75">
      <c r="B221" s="15"/>
      <c r="C221" s="13"/>
      <c r="D221" s="16"/>
      <c r="E221" s="16"/>
      <c r="F221" s="16"/>
      <c r="G221" s="13"/>
      <c r="I221" s="17"/>
      <c r="J221" s="12"/>
      <c r="K221" s="13"/>
      <c r="L221" s="13"/>
    </row>
    <row r="222" spans="2:12" ht="12.75">
      <c r="B222" s="15"/>
      <c r="C222" s="13"/>
      <c r="D222" s="16"/>
      <c r="E222" s="16"/>
      <c r="F222" s="16"/>
      <c r="G222" s="13"/>
      <c r="I222" s="17"/>
      <c r="J222" s="12"/>
      <c r="K222" s="13"/>
      <c r="L222" s="13"/>
    </row>
    <row r="223" spans="2:12" ht="12.75">
      <c r="B223" s="15"/>
      <c r="C223" s="13"/>
      <c r="D223" s="16"/>
      <c r="E223" s="16"/>
      <c r="F223" s="16"/>
      <c r="G223" s="13"/>
      <c r="I223" s="17"/>
      <c r="J223" s="12"/>
      <c r="K223" s="13"/>
      <c r="L223" s="13"/>
    </row>
    <row r="224" spans="2:12" ht="12.75">
      <c r="B224" s="15"/>
      <c r="C224" s="13"/>
      <c r="D224" s="16"/>
      <c r="E224" s="16"/>
      <c r="F224" s="16"/>
      <c r="G224" s="13"/>
      <c r="I224" s="17"/>
      <c r="J224" s="12"/>
      <c r="K224" s="13"/>
      <c r="L224" s="13"/>
    </row>
    <row r="225" spans="2:12" ht="12.75">
      <c r="B225" s="15"/>
      <c r="C225" s="13"/>
      <c r="D225" s="16"/>
      <c r="E225" s="16"/>
      <c r="F225" s="16"/>
      <c r="G225" s="13"/>
      <c r="I225" s="17"/>
      <c r="J225" s="12"/>
      <c r="K225" s="13"/>
      <c r="L225" s="13"/>
    </row>
    <row r="226" spans="2:12" ht="12.75">
      <c r="B226" s="15"/>
      <c r="C226" s="13"/>
      <c r="D226" s="16"/>
      <c r="E226" s="16"/>
      <c r="F226" s="16"/>
      <c r="G226" s="13"/>
      <c r="I226" s="17"/>
      <c r="J226" s="12"/>
      <c r="K226" s="13"/>
      <c r="L226" s="13"/>
    </row>
    <row r="227" spans="2:12" ht="12.75">
      <c r="B227" s="15"/>
      <c r="C227" s="13"/>
      <c r="D227" s="16"/>
      <c r="E227" s="16"/>
      <c r="F227" s="16"/>
      <c r="G227" s="13"/>
      <c r="I227" s="17"/>
      <c r="J227" s="12"/>
      <c r="K227" s="13"/>
      <c r="L227" s="13"/>
    </row>
    <row r="228" spans="2:12" ht="12.75">
      <c r="B228" s="15"/>
      <c r="C228" s="13"/>
      <c r="D228" s="16"/>
      <c r="E228" s="16"/>
      <c r="F228" s="16"/>
      <c r="G228" s="13"/>
      <c r="I228" s="17"/>
      <c r="J228" s="12"/>
      <c r="K228" s="13"/>
      <c r="L228" s="13"/>
    </row>
    <row r="229" spans="2:12" ht="12.75">
      <c r="B229" s="15"/>
      <c r="C229" s="13"/>
      <c r="D229" s="16"/>
      <c r="E229" s="16"/>
      <c r="F229" s="16"/>
      <c r="G229" s="13"/>
      <c r="I229" s="17"/>
      <c r="J229" s="12"/>
      <c r="K229" s="13"/>
      <c r="L229" s="13"/>
    </row>
    <row r="230" spans="2:12" ht="12.75">
      <c r="B230" s="15"/>
      <c r="C230" s="13"/>
      <c r="D230" s="16"/>
      <c r="E230" s="16"/>
      <c r="F230" s="16"/>
      <c r="G230" s="13"/>
      <c r="I230" s="17"/>
      <c r="J230" s="12"/>
      <c r="K230" s="13"/>
      <c r="L230" s="13"/>
    </row>
    <row r="231" spans="2:12" ht="12.75">
      <c r="B231" s="15"/>
      <c r="C231" s="13"/>
      <c r="D231" s="16"/>
      <c r="E231" s="16"/>
      <c r="F231" s="16"/>
      <c r="G231" s="13"/>
      <c r="I231" s="17"/>
      <c r="J231" s="12"/>
      <c r="K231" s="13"/>
      <c r="L231" s="13"/>
    </row>
    <row r="232" spans="2:12" ht="12.75">
      <c r="B232" s="15"/>
      <c r="C232" s="13"/>
      <c r="D232" s="16"/>
      <c r="E232" s="16"/>
      <c r="F232" s="16"/>
      <c r="G232" s="13"/>
      <c r="I232" s="17"/>
      <c r="J232" s="12"/>
      <c r="K232" s="13"/>
      <c r="L232" s="13"/>
    </row>
    <row r="233" spans="2:12" ht="12.75">
      <c r="B233" s="15"/>
      <c r="C233" s="13"/>
      <c r="D233" s="16"/>
      <c r="E233" s="16"/>
      <c r="F233" s="16"/>
      <c r="G233" s="13"/>
      <c r="I233" s="17"/>
      <c r="J233" s="12"/>
      <c r="K233" s="13"/>
      <c r="L233" s="13"/>
    </row>
    <row r="234" spans="2:12" ht="12.75">
      <c r="B234" s="15"/>
      <c r="C234" s="13"/>
      <c r="D234" s="16"/>
      <c r="E234" s="16"/>
      <c r="F234" s="16"/>
      <c r="G234" s="13"/>
      <c r="I234" s="17"/>
      <c r="J234" s="12"/>
      <c r="K234" s="13"/>
      <c r="L234" s="13"/>
    </row>
    <row r="235" spans="2:12" ht="12.75">
      <c r="B235" s="15"/>
      <c r="C235" s="13"/>
      <c r="D235" s="16"/>
      <c r="E235" s="16"/>
      <c r="F235" s="16"/>
      <c r="G235" s="13"/>
      <c r="I235" s="17"/>
      <c r="J235" s="12"/>
      <c r="K235" s="13"/>
      <c r="L235" s="13"/>
    </row>
    <row r="236" spans="2:12" ht="12.75">
      <c r="B236" s="15"/>
      <c r="C236" s="13"/>
      <c r="D236" s="16"/>
      <c r="E236" s="16"/>
      <c r="F236" s="16"/>
      <c r="G236" s="13"/>
      <c r="I236" s="17"/>
      <c r="J236" s="12"/>
      <c r="K236" s="13"/>
      <c r="L236" s="13"/>
    </row>
    <row r="237" spans="2:12" ht="12.75">
      <c r="B237" s="15"/>
      <c r="C237" s="13"/>
      <c r="D237" s="16"/>
      <c r="E237" s="16"/>
      <c r="F237" s="16"/>
      <c r="G237" s="13"/>
      <c r="I237" s="17"/>
      <c r="J237" s="12"/>
      <c r="K237" s="13"/>
      <c r="L237" s="13"/>
    </row>
    <row r="238" spans="2:12" ht="12.75">
      <c r="B238" s="15"/>
      <c r="C238" s="13"/>
      <c r="D238" s="16"/>
      <c r="E238" s="16"/>
      <c r="F238" s="16"/>
      <c r="G238" s="13"/>
      <c r="I238" s="17"/>
      <c r="J238" s="12"/>
      <c r="K238" s="13"/>
      <c r="L238" s="13"/>
    </row>
    <row r="239" spans="2:12" ht="12.75">
      <c r="B239" s="15"/>
      <c r="C239" s="13"/>
      <c r="D239" s="16"/>
      <c r="E239" s="16"/>
      <c r="F239" s="16"/>
      <c r="G239" s="13"/>
      <c r="I239" s="17"/>
      <c r="J239" s="12"/>
      <c r="K239" s="13"/>
      <c r="L239" s="13"/>
    </row>
    <row r="240" spans="2:12" ht="12.75">
      <c r="B240" s="15"/>
      <c r="C240" s="13"/>
      <c r="D240" s="16"/>
      <c r="E240" s="16"/>
      <c r="F240" s="16"/>
      <c r="G240" s="13"/>
      <c r="I240" s="17"/>
      <c r="J240" s="12"/>
      <c r="K240" s="13"/>
      <c r="L240" s="13"/>
    </row>
    <row r="241" spans="2:12" ht="12.75">
      <c r="B241" s="15"/>
      <c r="C241" s="13"/>
      <c r="D241" s="16"/>
      <c r="E241" s="16"/>
      <c r="F241" s="16"/>
      <c r="G241" s="13"/>
      <c r="I241" s="17"/>
      <c r="J241" s="12"/>
      <c r="K241" s="13"/>
      <c r="L241" s="13"/>
    </row>
    <row r="242" spans="2:12" ht="12.75">
      <c r="B242" s="15"/>
      <c r="C242" s="13"/>
      <c r="D242" s="16"/>
      <c r="E242" s="16"/>
      <c r="F242" s="16"/>
      <c r="G242" s="13"/>
      <c r="I242" s="17"/>
      <c r="J242" s="12"/>
      <c r="K242" s="13"/>
      <c r="L242" s="13"/>
    </row>
    <row r="243" spans="2:12" ht="12.75">
      <c r="B243" s="15"/>
      <c r="C243" s="13"/>
      <c r="D243" s="16"/>
      <c r="E243" s="16"/>
      <c r="F243" s="16"/>
      <c r="G243" s="13"/>
      <c r="I243" s="17"/>
      <c r="J243" s="12"/>
      <c r="K243" s="13"/>
      <c r="L243" s="13"/>
    </row>
    <row r="244" spans="2:12" ht="12.75">
      <c r="B244" s="15"/>
      <c r="C244" s="13"/>
      <c r="D244" s="16"/>
      <c r="E244" s="16"/>
      <c r="F244" s="16"/>
      <c r="G244" s="13"/>
      <c r="I244" s="17"/>
      <c r="J244" s="12"/>
      <c r="K244" s="13"/>
      <c r="L244" s="13"/>
    </row>
    <row r="245" spans="2:12" ht="12.75">
      <c r="B245" s="15"/>
      <c r="C245" s="13"/>
      <c r="D245" s="16"/>
      <c r="E245" s="16"/>
      <c r="F245" s="16"/>
      <c r="G245" s="13"/>
      <c r="I245" s="17"/>
      <c r="J245" s="12"/>
      <c r="K245" s="13"/>
      <c r="L245" s="13"/>
    </row>
    <row r="246" spans="2:12" ht="12.75">
      <c r="B246" s="15"/>
      <c r="C246" s="13"/>
      <c r="D246" s="16"/>
      <c r="E246" s="16"/>
      <c r="F246" s="16"/>
      <c r="G246" s="13"/>
      <c r="I246" s="17"/>
      <c r="J246" s="12"/>
      <c r="K246" s="13"/>
      <c r="L246" s="13"/>
    </row>
    <row r="247" spans="2:12" ht="12.75">
      <c r="B247" s="15"/>
      <c r="C247" s="13"/>
      <c r="D247" s="16"/>
      <c r="E247" s="16"/>
      <c r="F247" s="16"/>
      <c r="G247" s="13"/>
      <c r="I247" s="17"/>
      <c r="J247" s="12"/>
      <c r="K247" s="13"/>
      <c r="L247" s="13"/>
    </row>
    <row r="248" spans="2:12" ht="12.75">
      <c r="B248" s="15"/>
      <c r="C248" s="13"/>
      <c r="D248" s="16"/>
      <c r="E248" s="16"/>
      <c r="F248" s="16"/>
      <c r="G248" s="13"/>
      <c r="I248" s="17"/>
      <c r="J248" s="12"/>
      <c r="K248" s="13"/>
      <c r="L248" s="13"/>
    </row>
    <row r="249" spans="2:12" ht="12.75">
      <c r="B249" s="15"/>
      <c r="C249" s="13"/>
      <c r="D249" s="16"/>
      <c r="E249" s="16"/>
      <c r="F249" s="16"/>
      <c r="G249" s="13"/>
      <c r="I249" s="17"/>
      <c r="J249" s="12"/>
      <c r="K249" s="13"/>
      <c r="L249" s="13"/>
    </row>
    <row r="250" spans="2:12" ht="12.75">
      <c r="B250" s="15"/>
      <c r="C250" s="13"/>
      <c r="D250" s="16"/>
      <c r="E250" s="16"/>
      <c r="F250" s="16"/>
      <c r="G250" s="13"/>
      <c r="I250" s="17"/>
      <c r="J250" s="12"/>
      <c r="K250" s="13"/>
      <c r="L250" s="13"/>
    </row>
    <row r="251" spans="2:12" ht="12.75">
      <c r="B251" s="15"/>
      <c r="C251" s="13"/>
      <c r="D251" s="16"/>
      <c r="E251" s="16"/>
      <c r="F251" s="16"/>
      <c r="G251" s="13"/>
      <c r="I251" s="17"/>
      <c r="J251" s="12"/>
      <c r="K251" s="13"/>
      <c r="L251" s="13"/>
    </row>
    <row r="252" spans="2:12" ht="12.75">
      <c r="B252" s="15"/>
      <c r="C252" s="13"/>
      <c r="D252" s="16"/>
      <c r="E252" s="16"/>
      <c r="F252" s="16"/>
      <c r="G252" s="13"/>
      <c r="I252" s="17"/>
      <c r="J252" s="12"/>
      <c r="K252" s="13"/>
      <c r="L252" s="13"/>
    </row>
    <row r="253" spans="2:12" ht="12.75">
      <c r="B253" s="15"/>
      <c r="C253" s="13"/>
      <c r="D253" s="16"/>
      <c r="E253" s="16"/>
      <c r="F253" s="16"/>
      <c r="G253" s="13"/>
      <c r="I253" s="17"/>
      <c r="J253" s="12"/>
      <c r="K253" s="13"/>
      <c r="L253" s="13"/>
    </row>
    <row r="254" spans="2:12" ht="12.75">
      <c r="B254" s="15"/>
      <c r="C254" s="13"/>
      <c r="D254" s="16"/>
      <c r="E254" s="16"/>
      <c r="F254" s="16"/>
      <c r="G254" s="13"/>
      <c r="I254" s="17"/>
      <c r="J254" s="12"/>
      <c r="K254" s="13"/>
      <c r="L254" s="13"/>
    </row>
    <row r="255" spans="2:12" ht="12.75">
      <c r="B255" s="15"/>
      <c r="C255" s="13"/>
      <c r="D255" s="16"/>
      <c r="E255" s="16"/>
      <c r="F255" s="16"/>
      <c r="G255" s="13"/>
      <c r="I255" s="17"/>
      <c r="J255" s="12"/>
      <c r="K255" s="13"/>
      <c r="L255" s="13"/>
    </row>
    <row r="256" spans="2:12" ht="12.75">
      <c r="B256" s="15"/>
      <c r="C256" s="13"/>
      <c r="D256" s="16"/>
      <c r="E256" s="16"/>
      <c r="F256" s="16"/>
      <c r="G256" s="13"/>
      <c r="I256" s="17"/>
      <c r="J256" s="12"/>
      <c r="K256" s="13"/>
      <c r="L256" s="13"/>
    </row>
    <row r="257" spans="2:12" ht="12.75">
      <c r="B257" s="15"/>
      <c r="C257" s="13"/>
      <c r="D257" s="16"/>
      <c r="E257" s="16"/>
      <c r="F257" s="16"/>
      <c r="G257" s="13"/>
      <c r="I257" s="17"/>
      <c r="J257" s="12"/>
      <c r="K257" s="13"/>
      <c r="L257" s="13"/>
    </row>
    <row r="258" spans="2:12" ht="12.75">
      <c r="B258" s="15"/>
      <c r="C258" s="13"/>
      <c r="D258" s="16"/>
      <c r="E258" s="16"/>
      <c r="F258" s="16"/>
      <c r="G258" s="13"/>
      <c r="I258" s="17"/>
      <c r="J258" s="12"/>
      <c r="K258" s="13"/>
      <c r="L258" s="13"/>
    </row>
    <row r="259" spans="2:12" ht="12.75">
      <c r="B259" s="15"/>
      <c r="C259" s="13"/>
      <c r="D259" s="16"/>
      <c r="E259" s="16"/>
      <c r="F259" s="16"/>
      <c r="G259" s="13"/>
      <c r="I259" s="17"/>
      <c r="J259" s="12"/>
      <c r="K259" s="13"/>
      <c r="L259" s="13"/>
    </row>
    <row r="260" spans="2:12" ht="12.75">
      <c r="B260" s="15"/>
      <c r="C260" s="13"/>
      <c r="D260" s="16"/>
      <c r="E260" s="16"/>
      <c r="F260" s="16"/>
      <c r="G260" s="13"/>
      <c r="I260" s="17"/>
      <c r="J260" s="12"/>
      <c r="K260" s="13"/>
      <c r="L260" s="13"/>
    </row>
    <row r="261" spans="2:12" ht="12.75">
      <c r="B261" s="15"/>
      <c r="C261" s="13"/>
      <c r="D261" s="16"/>
      <c r="E261" s="16"/>
      <c r="F261" s="16"/>
      <c r="G261" s="13"/>
      <c r="I261" s="17"/>
      <c r="J261" s="12"/>
      <c r="K261" s="13"/>
      <c r="L261" s="13"/>
    </row>
    <row r="262" spans="2:12" ht="12.75">
      <c r="B262" s="15"/>
      <c r="C262" s="13"/>
      <c r="D262" s="16"/>
      <c r="E262" s="16"/>
      <c r="F262" s="16"/>
      <c r="G262" s="13"/>
      <c r="I262" s="17"/>
      <c r="J262" s="12"/>
      <c r="K262" s="13"/>
      <c r="L262" s="13"/>
    </row>
    <row r="263" spans="2:12" ht="12.75">
      <c r="B263" s="15"/>
      <c r="C263" s="13"/>
      <c r="D263" s="16"/>
      <c r="E263" s="16"/>
      <c r="F263" s="16"/>
      <c r="G263" s="13"/>
      <c r="I263" s="17"/>
      <c r="J263" s="12"/>
      <c r="K263" s="13"/>
      <c r="L263" s="13"/>
    </row>
    <row r="264" spans="2:12" ht="12.75">
      <c r="B264" s="15"/>
      <c r="C264" s="13"/>
      <c r="D264" s="16"/>
      <c r="E264" s="16"/>
      <c r="F264" s="16"/>
      <c r="G264" s="13"/>
      <c r="I264" s="17"/>
      <c r="J264" s="12"/>
      <c r="K264" s="13"/>
      <c r="L264" s="13"/>
    </row>
    <row r="265" spans="2:12" ht="12.75">
      <c r="B265" s="15"/>
      <c r="C265" s="13"/>
      <c r="D265" s="16"/>
      <c r="E265" s="16"/>
      <c r="F265" s="16"/>
      <c r="G265" s="13"/>
      <c r="I265" s="17"/>
      <c r="J265" s="12"/>
      <c r="K265" s="13"/>
      <c r="L265" s="13"/>
    </row>
    <row r="266" spans="2:12" ht="12.75">
      <c r="B266" s="15"/>
      <c r="C266" s="13"/>
      <c r="D266" s="16"/>
      <c r="E266" s="16"/>
      <c r="F266" s="16"/>
      <c r="G266" s="13"/>
      <c r="I266" s="17"/>
      <c r="J266" s="12"/>
      <c r="K266" s="13"/>
      <c r="L266" s="13"/>
    </row>
    <row r="267" spans="2:12" ht="12.75">
      <c r="B267" s="15"/>
      <c r="C267" s="13"/>
      <c r="D267" s="16"/>
      <c r="E267" s="16"/>
      <c r="F267" s="16"/>
      <c r="G267" s="13"/>
      <c r="I267" s="17"/>
      <c r="J267" s="12"/>
      <c r="K267" s="13"/>
      <c r="L267" s="13"/>
    </row>
    <row r="268" spans="2:12" ht="12.75">
      <c r="B268" s="15"/>
      <c r="C268" s="13"/>
      <c r="D268" s="16"/>
      <c r="E268" s="16"/>
      <c r="F268" s="16"/>
      <c r="G268" s="13"/>
      <c r="I268" s="17"/>
      <c r="J268" s="12"/>
      <c r="K268" s="13"/>
      <c r="L268" s="13"/>
    </row>
    <row r="269" spans="2:12" ht="12.75">
      <c r="B269" s="15"/>
      <c r="C269" s="13"/>
      <c r="D269" s="16"/>
      <c r="E269" s="16"/>
      <c r="F269" s="16"/>
      <c r="G269" s="13"/>
      <c r="I269" s="17"/>
      <c r="J269" s="12"/>
      <c r="K269" s="13"/>
      <c r="L269" s="13"/>
    </row>
    <row r="270" spans="2:12" ht="12.75">
      <c r="B270" s="15"/>
      <c r="C270" s="13"/>
      <c r="D270" s="16"/>
      <c r="E270" s="16"/>
      <c r="F270" s="16"/>
      <c r="G270" s="13"/>
      <c r="I270" s="17"/>
      <c r="J270" s="12"/>
      <c r="K270" s="13"/>
      <c r="L270" s="13"/>
    </row>
    <row r="271" spans="2:12" ht="12.75">
      <c r="B271" s="15"/>
      <c r="C271" s="13"/>
      <c r="D271" s="16"/>
      <c r="E271" s="16"/>
      <c r="F271" s="16"/>
      <c r="G271" s="13"/>
      <c r="I271" s="17"/>
      <c r="J271" s="12"/>
      <c r="K271" s="13"/>
      <c r="L271" s="13"/>
    </row>
    <row r="272" spans="2:12" ht="12.75">
      <c r="B272" s="15"/>
      <c r="C272" s="13"/>
      <c r="D272" s="16"/>
      <c r="E272" s="16"/>
      <c r="F272" s="16"/>
      <c r="G272" s="13"/>
      <c r="I272" s="17"/>
      <c r="J272" s="12"/>
      <c r="K272" s="13"/>
      <c r="L272" s="13"/>
    </row>
    <row r="273" spans="2:12" ht="12.75">
      <c r="B273" s="15"/>
      <c r="C273" s="13"/>
      <c r="D273" s="16"/>
      <c r="E273" s="16"/>
      <c r="F273" s="16"/>
      <c r="G273" s="13"/>
      <c r="I273" s="17"/>
      <c r="J273" s="12"/>
      <c r="K273" s="13"/>
      <c r="L273" s="13"/>
    </row>
    <row r="274" spans="2:12" ht="12.75">
      <c r="B274" s="15"/>
      <c r="C274" s="13"/>
      <c r="D274" s="16"/>
      <c r="E274" s="16"/>
      <c r="F274" s="16"/>
      <c r="G274" s="13"/>
      <c r="I274" s="17"/>
      <c r="J274" s="12"/>
      <c r="K274" s="13"/>
      <c r="L274" s="13"/>
    </row>
    <row r="275" spans="2:12" ht="12.75">
      <c r="B275" s="15"/>
      <c r="C275" s="13"/>
      <c r="D275" s="16"/>
      <c r="E275" s="16"/>
      <c r="F275" s="16"/>
      <c r="G275" s="13"/>
      <c r="I275" s="17"/>
      <c r="J275" s="12"/>
      <c r="K275" s="13"/>
      <c r="L275" s="13"/>
    </row>
    <row r="276" spans="2:12" ht="12.75">
      <c r="B276" s="15"/>
      <c r="C276" s="13"/>
      <c r="D276" s="16"/>
      <c r="E276" s="16"/>
      <c r="F276" s="16"/>
      <c r="G276" s="13"/>
      <c r="I276" s="17"/>
      <c r="J276" s="12"/>
      <c r="K276" s="13"/>
      <c r="L276" s="13"/>
    </row>
    <row r="277" spans="2:12" ht="12.75">
      <c r="B277" s="15"/>
      <c r="C277" s="13"/>
      <c r="D277" s="16"/>
      <c r="E277" s="16"/>
      <c r="F277" s="16"/>
      <c r="G277" s="13"/>
      <c r="I277" s="17"/>
      <c r="J277" s="12"/>
      <c r="K277" s="13"/>
      <c r="L277" s="13"/>
    </row>
    <row r="278" spans="2:12" ht="12.75">
      <c r="B278" s="15"/>
      <c r="C278" s="13"/>
      <c r="D278" s="16"/>
      <c r="E278" s="16"/>
      <c r="F278" s="16"/>
      <c r="G278" s="13"/>
      <c r="I278" s="17"/>
      <c r="J278" s="12"/>
      <c r="K278" s="13"/>
      <c r="L278" s="13"/>
    </row>
    <row r="279" spans="2:12" ht="12.75">
      <c r="B279" s="15"/>
      <c r="C279" s="13"/>
      <c r="D279" s="16"/>
      <c r="E279" s="16"/>
      <c r="F279" s="16"/>
      <c r="G279" s="13"/>
      <c r="I279" s="17"/>
      <c r="J279" s="12"/>
      <c r="K279" s="13"/>
      <c r="L279" s="13"/>
    </row>
    <row r="280" spans="2:12" ht="12.75">
      <c r="B280" s="15"/>
      <c r="C280" s="13"/>
      <c r="D280" s="16"/>
      <c r="E280" s="16"/>
      <c r="F280" s="16"/>
      <c r="G280" s="13"/>
      <c r="I280" s="17"/>
      <c r="J280" s="12"/>
      <c r="K280" s="13"/>
      <c r="L280" s="13"/>
    </row>
    <row r="281" spans="2:12" ht="12.75">
      <c r="B281" s="15"/>
      <c r="C281" s="13"/>
      <c r="D281" s="16"/>
      <c r="E281" s="16"/>
      <c r="F281" s="16"/>
      <c r="G281" s="13"/>
      <c r="I281" s="17"/>
      <c r="J281" s="12"/>
      <c r="K281" s="13"/>
      <c r="L281" s="13"/>
    </row>
    <row r="282" spans="2:12" ht="12.75">
      <c r="B282" s="15"/>
      <c r="C282" s="13"/>
      <c r="D282" s="16"/>
      <c r="E282" s="16"/>
      <c r="F282" s="16"/>
      <c r="G282" s="13"/>
      <c r="I282" s="17"/>
      <c r="J282" s="12"/>
      <c r="K282" s="13"/>
      <c r="L282" s="13"/>
    </row>
    <row r="283" spans="2:12" ht="12.75">
      <c r="B283" s="15"/>
      <c r="C283" s="13"/>
      <c r="D283" s="16"/>
      <c r="E283" s="16"/>
      <c r="F283" s="16"/>
      <c r="G283" s="13"/>
      <c r="I283" s="17"/>
      <c r="J283" s="12"/>
      <c r="K283" s="13"/>
      <c r="L283" s="13"/>
    </row>
    <row r="284" spans="2:12" ht="12.75">
      <c r="B284" s="15"/>
      <c r="C284" s="13"/>
      <c r="D284" s="16"/>
      <c r="E284" s="16"/>
      <c r="F284" s="16"/>
      <c r="G284" s="13"/>
      <c r="I284" s="17"/>
      <c r="J284" s="12"/>
      <c r="K284" s="13"/>
      <c r="L284" s="13"/>
    </row>
    <row r="285" spans="2:12" ht="12.75">
      <c r="B285" s="15"/>
      <c r="C285" s="13"/>
      <c r="D285" s="16"/>
      <c r="E285" s="16"/>
      <c r="F285" s="16"/>
      <c r="G285" s="13"/>
      <c r="I285" s="17"/>
      <c r="J285" s="12"/>
      <c r="K285" s="13"/>
      <c r="L285" s="13"/>
    </row>
    <row r="286" spans="2:12" ht="12.75">
      <c r="B286" s="15"/>
      <c r="C286" s="13"/>
      <c r="D286" s="16"/>
      <c r="E286" s="16"/>
      <c r="F286" s="16"/>
      <c r="G286" s="13"/>
      <c r="I286" s="17"/>
      <c r="J286" s="12"/>
      <c r="K286" s="13"/>
      <c r="L286" s="13"/>
    </row>
    <row r="287" spans="2:12" ht="12.75">
      <c r="B287" s="15"/>
      <c r="C287" s="13"/>
      <c r="D287" s="16"/>
      <c r="E287" s="16"/>
      <c r="F287" s="16"/>
      <c r="G287" s="13"/>
      <c r="I287" s="17"/>
      <c r="J287" s="12"/>
      <c r="K287" s="13"/>
      <c r="L287" s="13"/>
    </row>
    <row r="288" spans="2:12" ht="12.75">
      <c r="B288" s="15"/>
      <c r="C288" s="13"/>
      <c r="D288" s="16"/>
      <c r="E288" s="16"/>
      <c r="F288" s="16"/>
      <c r="G288" s="13"/>
      <c r="I288" s="17"/>
      <c r="J288" s="12"/>
      <c r="K288" s="13"/>
      <c r="L288" s="13"/>
    </row>
    <row r="289" spans="2:12" ht="12.75">
      <c r="B289" s="15"/>
      <c r="C289" s="13"/>
      <c r="D289" s="16"/>
      <c r="E289" s="16"/>
      <c r="F289" s="16"/>
      <c r="G289" s="13"/>
      <c r="I289" s="17"/>
      <c r="J289" s="12"/>
      <c r="K289" s="13"/>
      <c r="L289" s="13"/>
    </row>
    <row r="290" spans="2:12" ht="12.75">
      <c r="B290" s="15"/>
      <c r="C290" s="13"/>
      <c r="D290" s="16"/>
      <c r="E290" s="16"/>
      <c r="F290" s="16"/>
      <c r="G290" s="13"/>
      <c r="I290" s="17"/>
      <c r="J290" s="12"/>
      <c r="K290" s="13"/>
      <c r="L290" s="13"/>
    </row>
    <row r="291" spans="2:12" ht="12.75">
      <c r="B291" s="15"/>
      <c r="C291" s="13"/>
      <c r="D291" s="16"/>
      <c r="E291" s="16"/>
      <c r="F291" s="16"/>
      <c r="G291" s="13"/>
      <c r="I291" s="17"/>
      <c r="J291" s="12"/>
      <c r="K291" s="13"/>
      <c r="L291" s="13"/>
    </row>
    <row r="292" spans="2:12" ht="12.75">
      <c r="B292" s="15"/>
      <c r="C292" s="13"/>
      <c r="D292" s="16"/>
      <c r="E292" s="16"/>
      <c r="F292" s="16"/>
      <c r="G292" s="13"/>
      <c r="I292" s="17"/>
      <c r="J292" s="12"/>
      <c r="K292" s="13"/>
      <c r="L292" s="13"/>
    </row>
    <row r="293" spans="2:12" ht="12.75">
      <c r="B293" s="15"/>
      <c r="C293" s="13"/>
      <c r="D293" s="16"/>
      <c r="E293" s="16"/>
      <c r="F293" s="16"/>
      <c r="G293" s="13"/>
      <c r="I293" s="17"/>
      <c r="J293" s="12"/>
      <c r="K293" s="13"/>
      <c r="L293" s="13"/>
    </row>
    <row r="294" spans="2:12" ht="12.75">
      <c r="B294" s="15"/>
      <c r="C294" s="13"/>
      <c r="D294" s="16"/>
      <c r="E294" s="16"/>
      <c r="F294" s="16"/>
      <c r="G294" s="13"/>
      <c r="I294" s="17"/>
      <c r="J294" s="12"/>
      <c r="K294" s="13"/>
      <c r="L294" s="13"/>
    </row>
    <row r="295" spans="2:12" ht="12.75">
      <c r="B295" s="15"/>
      <c r="C295" s="13"/>
      <c r="D295" s="16"/>
      <c r="E295" s="16"/>
      <c r="F295" s="16"/>
      <c r="G295" s="13"/>
      <c r="I295" s="17"/>
      <c r="J295" s="12"/>
      <c r="K295" s="13"/>
      <c r="L295" s="13"/>
    </row>
    <row r="296" spans="2:12" ht="12.75">
      <c r="B296" s="15"/>
      <c r="C296" s="13"/>
      <c r="D296" s="16"/>
      <c r="E296" s="16"/>
      <c r="F296" s="16"/>
      <c r="G296" s="13"/>
      <c r="I296" s="17"/>
      <c r="J296" s="12"/>
      <c r="K296" s="13"/>
      <c r="L296" s="13"/>
    </row>
    <row r="297" spans="2:12" ht="12.75">
      <c r="B297" s="15"/>
      <c r="C297" s="13"/>
      <c r="D297" s="16"/>
      <c r="E297" s="16"/>
      <c r="F297" s="16"/>
      <c r="G297" s="13"/>
      <c r="I297" s="17"/>
      <c r="J297" s="12"/>
      <c r="K297" s="13"/>
      <c r="L297" s="13"/>
    </row>
    <row r="298" spans="2:12" ht="12.75">
      <c r="B298" s="15"/>
      <c r="C298" s="13"/>
      <c r="D298" s="16"/>
      <c r="E298" s="16"/>
      <c r="F298" s="16"/>
      <c r="G298" s="13"/>
      <c r="I298" s="17"/>
      <c r="J298" s="12"/>
      <c r="K298" s="13"/>
      <c r="L298" s="13"/>
    </row>
    <row r="299" spans="2:12" ht="12.75">
      <c r="B299" s="15"/>
      <c r="C299" s="13"/>
      <c r="D299" s="16"/>
      <c r="E299" s="16"/>
      <c r="F299" s="16"/>
      <c r="G299" s="13"/>
      <c r="I299" s="17"/>
      <c r="J299" s="12"/>
      <c r="K299" s="13"/>
      <c r="L299" s="13"/>
    </row>
    <row r="300" spans="2:12" ht="12.75">
      <c r="B300" s="15"/>
      <c r="C300" s="13"/>
      <c r="D300" s="16"/>
      <c r="E300" s="16"/>
      <c r="F300" s="16"/>
      <c r="G300" s="13"/>
      <c r="I300" s="17"/>
      <c r="J300" s="12"/>
      <c r="K300" s="13"/>
      <c r="L300" s="13"/>
    </row>
    <row r="301" spans="2:12" ht="12.75">
      <c r="B301" s="15"/>
      <c r="C301" s="13"/>
      <c r="D301" s="16"/>
      <c r="E301" s="16"/>
      <c r="F301" s="16"/>
      <c r="G301" s="13"/>
      <c r="I301" s="17"/>
      <c r="J301" s="12"/>
      <c r="K301" s="13"/>
      <c r="L301" s="13"/>
    </row>
    <row r="302" spans="2:12" ht="12.75">
      <c r="B302" s="15"/>
      <c r="C302" s="13"/>
      <c r="D302" s="16"/>
      <c r="E302" s="16"/>
      <c r="F302" s="16"/>
      <c r="G302" s="13"/>
      <c r="I302" s="17"/>
      <c r="J302" s="12"/>
      <c r="K302" s="13"/>
      <c r="L302" s="13"/>
    </row>
    <row r="303" spans="2:12" ht="12.75">
      <c r="B303" s="15"/>
      <c r="C303" s="13"/>
      <c r="D303" s="16"/>
      <c r="E303" s="16"/>
      <c r="F303" s="16"/>
      <c r="G303" s="13"/>
      <c r="I303" s="17"/>
      <c r="J303" s="12"/>
      <c r="K303" s="13"/>
      <c r="L303" s="13"/>
    </row>
    <row r="304" spans="2:12" ht="12.75">
      <c r="B304" s="15"/>
      <c r="C304" s="13"/>
      <c r="D304" s="16"/>
      <c r="E304" s="16"/>
      <c r="F304" s="16"/>
      <c r="G304" s="13"/>
      <c r="I304" s="17"/>
      <c r="J304" s="12"/>
      <c r="K304" s="13"/>
      <c r="L304" s="13"/>
    </row>
    <row r="305" spans="2:12" ht="12.75">
      <c r="B305" s="15"/>
      <c r="C305" s="13"/>
      <c r="D305" s="16"/>
      <c r="E305" s="16"/>
      <c r="F305" s="16"/>
      <c r="G305" s="13"/>
      <c r="I305" s="17"/>
      <c r="J305" s="12"/>
      <c r="K305" s="13"/>
      <c r="L305" s="13"/>
    </row>
    <row r="306" spans="2:12" ht="12.75">
      <c r="B306" s="15"/>
      <c r="C306" s="13"/>
      <c r="D306" s="16"/>
      <c r="E306" s="16"/>
      <c r="F306" s="16"/>
      <c r="G306" s="13"/>
      <c r="I306" s="17"/>
      <c r="J306" s="12"/>
      <c r="K306" s="13"/>
      <c r="L306" s="13"/>
    </row>
    <row r="307" spans="2:12" ht="12.75">
      <c r="B307" s="15"/>
      <c r="C307" s="13"/>
      <c r="D307" s="16"/>
      <c r="E307" s="16"/>
      <c r="F307" s="16"/>
      <c r="G307" s="13"/>
      <c r="I307" s="17"/>
      <c r="J307" s="12"/>
      <c r="K307" s="13"/>
      <c r="L307" s="13"/>
    </row>
    <row r="308" spans="2:12" ht="12.75">
      <c r="B308" s="15"/>
      <c r="C308" s="13"/>
      <c r="D308" s="16"/>
      <c r="E308" s="16"/>
      <c r="F308" s="16"/>
      <c r="G308" s="13"/>
      <c r="I308" s="17"/>
      <c r="J308" s="12"/>
      <c r="K308" s="13"/>
      <c r="L308" s="13"/>
    </row>
    <row r="309" spans="2:12" ht="12.75">
      <c r="B309" s="15"/>
      <c r="C309" s="13"/>
      <c r="D309" s="16"/>
      <c r="E309" s="16"/>
      <c r="F309" s="16"/>
      <c r="G309" s="13"/>
      <c r="I309" s="17"/>
      <c r="J309" s="12"/>
      <c r="K309" s="13"/>
      <c r="L309" s="13"/>
    </row>
    <row r="310" spans="2:12" ht="12.75">
      <c r="B310" s="15"/>
      <c r="C310" s="13"/>
      <c r="D310" s="16"/>
      <c r="E310" s="16"/>
      <c r="F310" s="16"/>
      <c r="G310" s="13"/>
      <c r="I310" s="17"/>
      <c r="J310" s="12"/>
      <c r="K310" s="13"/>
      <c r="L310" s="13"/>
    </row>
    <row r="311" spans="2:12" ht="12.75">
      <c r="B311" s="15"/>
      <c r="C311" s="13"/>
      <c r="D311" s="16"/>
      <c r="E311" s="16"/>
      <c r="F311" s="16"/>
      <c r="G311" s="13"/>
      <c r="I311" s="17"/>
      <c r="J311" s="12"/>
      <c r="K311" s="13"/>
      <c r="L311" s="13"/>
    </row>
    <row r="312" spans="2:12" ht="12.75">
      <c r="B312" s="15"/>
      <c r="C312" s="13"/>
      <c r="D312" s="16"/>
      <c r="E312" s="16"/>
      <c r="F312" s="16"/>
      <c r="G312" s="13"/>
      <c r="I312" s="17"/>
      <c r="J312" s="12"/>
      <c r="K312" s="13"/>
      <c r="L312" s="13"/>
    </row>
    <row r="313" spans="2:12" ht="12.75">
      <c r="B313" s="15"/>
      <c r="C313" s="13"/>
      <c r="D313" s="16"/>
      <c r="E313" s="16"/>
      <c r="F313" s="16"/>
      <c r="G313" s="13"/>
      <c r="I313" s="17"/>
      <c r="J313" s="12"/>
      <c r="K313" s="13"/>
      <c r="L313" s="13"/>
    </row>
    <row r="314" spans="2:12" ht="12.75">
      <c r="B314" s="15"/>
      <c r="C314" s="13"/>
      <c r="D314" s="16"/>
      <c r="E314" s="16"/>
      <c r="F314" s="16"/>
      <c r="G314" s="13"/>
      <c r="I314" s="17"/>
      <c r="J314" s="12"/>
      <c r="K314" s="13"/>
      <c r="L314" s="13"/>
    </row>
    <row r="315" spans="2:12" ht="12.75">
      <c r="B315" s="15"/>
      <c r="C315" s="13"/>
      <c r="D315" s="16"/>
      <c r="E315" s="16"/>
      <c r="F315" s="16"/>
      <c r="G315" s="13"/>
      <c r="I315" s="17"/>
      <c r="J315" s="12"/>
      <c r="K315" s="13"/>
      <c r="L315" s="13"/>
    </row>
    <row r="316" spans="2:12" ht="12.75">
      <c r="B316" s="15"/>
      <c r="C316" s="13"/>
      <c r="D316" s="16"/>
      <c r="E316" s="16"/>
      <c r="F316" s="16"/>
      <c r="G316" s="13"/>
      <c r="I316" s="17"/>
      <c r="J316" s="12"/>
      <c r="K316" s="13"/>
      <c r="L316" s="13"/>
    </row>
    <row r="317" spans="2:12" ht="12.75">
      <c r="B317" s="15"/>
      <c r="C317" s="13"/>
      <c r="D317" s="16"/>
      <c r="E317" s="16"/>
      <c r="F317" s="16"/>
      <c r="G317" s="13"/>
      <c r="I317" s="17"/>
      <c r="J317" s="12"/>
      <c r="K317" s="13"/>
      <c r="L317" s="13"/>
    </row>
    <row r="318" spans="2:12" ht="12.75">
      <c r="B318" s="15"/>
      <c r="C318" s="13"/>
      <c r="D318" s="16"/>
      <c r="E318" s="16"/>
      <c r="F318" s="16"/>
      <c r="G318" s="13"/>
      <c r="I318" s="17"/>
      <c r="J318" s="12"/>
      <c r="K318" s="13"/>
      <c r="L318" s="13"/>
    </row>
    <row r="319" spans="2:12" ht="12.75">
      <c r="B319" s="15"/>
      <c r="C319" s="13"/>
      <c r="D319" s="16"/>
      <c r="E319" s="16"/>
      <c r="F319" s="16"/>
      <c r="G319" s="13"/>
      <c r="I319" s="17"/>
      <c r="J319" s="12"/>
      <c r="K319" s="13"/>
      <c r="L319" s="13"/>
    </row>
    <row r="320" spans="2:12" ht="12.75">
      <c r="B320" s="15"/>
      <c r="C320" s="13"/>
      <c r="D320" s="16"/>
      <c r="E320" s="16"/>
      <c r="F320" s="16"/>
      <c r="G320" s="13"/>
      <c r="I320" s="17"/>
      <c r="J320" s="12"/>
      <c r="K320" s="13"/>
      <c r="L320" s="13"/>
    </row>
    <row r="321" spans="2:12" ht="12.75">
      <c r="B321" s="15"/>
      <c r="C321" s="13"/>
      <c r="D321" s="16"/>
      <c r="E321" s="16"/>
      <c r="F321" s="16"/>
      <c r="G321" s="13"/>
      <c r="I321" s="17"/>
      <c r="J321" s="12"/>
      <c r="K321" s="13"/>
      <c r="L321" s="13"/>
    </row>
    <row r="322" spans="2:12" ht="12.75">
      <c r="B322" s="15"/>
      <c r="C322" s="13"/>
      <c r="D322" s="16"/>
      <c r="E322" s="16"/>
      <c r="F322" s="16"/>
      <c r="G322" s="13"/>
      <c r="I322" s="17"/>
      <c r="J322" s="12"/>
      <c r="K322" s="13"/>
      <c r="L322" s="13"/>
    </row>
    <row r="323" spans="2:12" ht="12.75">
      <c r="B323" s="15"/>
      <c r="C323" s="13"/>
      <c r="D323" s="16"/>
      <c r="E323" s="16"/>
      <c r="F323" s="16"/>
      <c r="G323" s="13"/>
      <c r="I323" s="17"/>
      <c r="J323" s="12"/>
      <c r="K323" s="13"/>
      <c r="L323" s="13"/>
    </row>
    <row r="324" spans="2:12" ht="12.75">
      <c r="B324" s="15"/>
      <c r="C324" s="13"/>
      <c r="D324" s="16"/>
      <c r="E324" s="16"/>
      <c r="F324" s="16"/>
      <c r="G324" s="13"/>
      <c r="I324" s="17"/>
      <c r="J324" s="12"/>
      <c r="K324" s="13"/>
      <c r="L324" s="13"/>
    </row>
    <row r="325" spans="2:12" ht="12.75">
      <c r="B325" s="15"/>
      <c r="C325" s="13"/>
      <c r="D325" s="16"/>
      <c r="E325" s="16"/>
      <c r="F325" s="16"/>
      <c r="G325" s="13"/>
      <c r="I325" s="17"/>
      <c r="J325" s="12"/>
      <c r="K325" s="13"/>
      <c r="L325" s="13"/>
    </row>
    <row r="326" spans="2:12" ht="12.75">
      <c r="B326" s="15"/>
      <c r="C326" s="13"/>
      <c r="D326" s="16"/>
      <c r="E326" s="16"/>
      <c r="F326" s="16"/>
      <c r="G326" s="13"/>
      <c r="I326" s="17"/>
      <c r="J326" s="12"/>
      <c r="K326" s="13"/>
      <c r="L326" s="13"/>
    </row>
    <row r="327" spans="2:12" ht="12.75">
      <c r="B327" s="15"/>
      <c r="C327" s="13"/>
      <c r="D327" s="16"/>
      <c r="E327" s="16"/>
      <c r="F327" s="16"/>
      <c r="G327" s="13"/>
      <c r="I327" s="17"/>
      <c r="J327" s="12"/>
      <c r="K327" s="13"/>
      <c r="L327" s="13"/>
    </row>
    <row r="328" spans="2:12" ht="12.75">
      <c r="B328" s="15"/>
      <c r="C328" s="13"/>
      <c r="D328" s="16"/>
      <c r="E328" s="16"/>
      <c r="F328" s="16"/>
      <c r="G328" s="13"/>
      <c r="I328" s="17"/>
      <c r="J328" s="12"/>
      <c r="K328" s="13"/>
      <c r="L328" s="13"/>
    </row>
    <row r="329" spans="2:12" ht="12.75">
      <c r="B329" s="15"/>
      <c r="C329" s="13"/>
      <c r="D329" s="16"/>
      <c r="E329" s="16"/>
      <c r="F329" s="16"/>
      <c r="G329" s="13"/>
      <c r="I329" s="17"/>
      <c r="J329" s="12"/>
      <c r="K329" s="13"/>
      <c r="L329" s="13"/>
    </row>
    <row r="330" spans="2:12" ht="12.75">
      <c r="B330" s="15"/>
      <c r="C330" s="13"/>
      <c r="D330" s="16"/>
      <c r="E330" s="16"/>
      <c r="F330" s="16"/>
      <c r="G330" s="13"/>
      <c r="I330" s="17"/>
      <c r="J330" s="12"/>
      <c r="K330" s="13"/>
      <c r="L330" s="13"/>
    </row>
    <row r="331" spans="2:12" ht="12.75">
      <c r="B331" s="15"/>
      <c r="C331" s="13"/>
      <c r="D331" s="16"/>
      <c r="E331" s="16"/>
      <c r="F331" s="16"/>
      <c r="G331" s="13"/>
      <c r="I331" s="17"/>
      <c r="J331" s="12"/>
      <c r="K331" s="13"/>
      <c r="L331" s="13"/>
    </row>
    <row r="332" spans="2:12" ht="12.75">
      <c r="B332" s="15"/>
      <c r="C332" s="13"/>
      <c r="D332" s="16"/>
      <c r="E332" s="16"/>
      <c r="F332" s="16"/>
      <c r="G332" s="13"/>
      <c r="I332" s="17"/>
      <c r="J332" s="12"/>
      <c r="K332" s="13"/>
      <c r="L332" s="13"/>
    </row>
    <row r="333" spans="2:12" ht="12.75">
      <c r="B333" s="15"/>
      <c r="C333" s="13"/>
      <c r="D333" s="16"/>
      <c r="E333" s="16"/>
      <c r="F333" s="16"/>
      <c r="G333" s="13"/>
      <c r="I333" s="17"/>
      <c r="J333" s="12"/>
      <c r="K333" s="13"/>
      <c r="L333" s="13"/>
    </row>
    <row r="334" spans="2:12" ht="12.75">
      <c r="B334" s="15"/>
      <c r="C334" s="13"/>
      <c r="D334" s="16"/>
      <c r="E334" s="16"/>
      <c r="F334" s="16"/>
      <c r="G334" s="13"/>
      <c r="I334" s="17"/>
      <c r="J334" s="12"/>
      <c r="K334" s="13"/>
      <c r="L334" s="13"/>
    </row>
    <row r="335" spans="2:12" ht="12.75">
      <c r="B335" s="15"/>
      <c r="C335" s="13"/>
      <c r="D335" s="16"/>
      <c r="E335" s="16"/>
      <c r="F335" s="16"/>
      <c r="G335" s="13"/>
      <c r="I335" s="17"/>
      <c r="J335" s="12"/>
      <c r="K335" s="13"/>
      <c r="L335" s="13"/>
    </row>
    <row r="336" spans="2:12" ht="12.75">
      <c r="B336" s="15"/>
      <c r="C336" s="13"/>
      <c r="D336" s="16"/>
      <c r="E336" s="16"/>
      <c r="F336" s="16"/>
      <c r="G336" s="13"/>
      <c r="I336" s="17"/>
      <c r="J336" s="12"/>
      <c r="K336" s="13"/>
      <c r="L336" s="13"/>
    </row>
    <row r="337" spans="2:12" ht="12.75">
      <c r="B337" s="15"/>
      <c r="C337" s="13"/>
      <c r="D337" s="16"/>
      <c r="E337" s="16"/>
      <c r="F337" s="16"/>
      <c r="G337" s="13"/>
      <c r="I337" s="17"/>
      <c r="J337" s="12"/>
      <c r="K337" s="13"/>
      <c r="L337" s="13"/>
    </row>
    <row r="338" spans="2:12" ht="12.75">
      <c r="B338" s="15"/>
      <c r="C338" s="13"/>
      <c r="D338" s="16"/>
      <c r="E338" s="16"/>
      <c r="F338" s="16"/>
      <c r="G338" s="13"/>
      <c r="I338" s="17"/>
      <c r="J338" s="12"/>
      <c r="K338" s="13"/>
      <c r="L338" s="13"/>
    </row>
    <row r="339" spans="2:12" ht="12.75">
      <c r="B339" s="15"/>
      <c r="C339" s="13"/>
      <c r="D339" s="16"/>
      <c r="E339" s="16"/>
      <c r="F339" s="16"/>
      <c r="G339" s="13"/>
      <c r="I339" s="17"/>
      <c r="J339" s="12"/>
      <c r="K339" s="13"/>
      <c r="L339" s="13"/>
    </row>
    <row r="340" spans="2:12" ht="12.75">
      <c r="B340" s="15"/>
      <c r="C340" s="13"/>
      <c r="D340" s="16"/>
      <c r="E340" s="16"/>
      <c r="F340" s="16"/>
      <c r="G340" s="13"/>
      <c r="I340" s="17"/>
      <c r="J340" s="12"/>
      <c r="K340" s="13"/>
      <c r="L340" s="13"/>
    </row>
    <row r="341" spans="2:12" ht="12.75">
      <c r="B341" s="15"/>
      <c r="C341" s="13"/>
      <c r="D341" s="16"/>
      <c r="E341" s="16"/>
      <c r="F341" s="16"/>
      <c r="G341" s="13"/>
      <c r="I341" s="17"/>
      <c r="J341" s="12"/>
      <c r="K341" s="13"/>
      <c r="L341" s="13"/>
    </row>
    <row r="342" spans="2:12" ht="12.75">
      <c r="B342" s="15"/>
      <c r="C342" s="13"/>
      <c r="D342" s="16"/>
      <c r="E342" s="16"/>
      <c r="F342" s="16"/>
      <c r="G342" s="13"/>
      <c r="I342" s="17"/>
      <c r="J342" s="12"/>
      <c r="K342" s="13"/>
      <c r="L342" s="13"/>
    </row>
    <row r="343" spans="2:12" ht="12.75">
      <c r="B343" s="15"/>
      <c r="C343" s="13"/>
      <c r="D343" s="16"/>
      <c r="E343" s="16"/>
      <c r="F343" s="16"/>
      <c r="G343" s="13"/>
      <c r="I343" s="17"/>
      <c r="J343" s="12"/>
      <c r="K343" s="13"/>
      <c r="L343" s="13"/>
    </row>
    <row r="344" spans="2:12" ht="12.75">
      <c r="B344" s="15"/>
      <c r="C344" s="13"/>
      <c r="D344" s="16"/>
      <c r="E344" s="16"/>
      <c r="F344" s="16"/>
      <c r="G344" s="13"/>
      <c r="I344" s="17"/>
      <c r="J344" s="12"/>
      <c r="K344" s="13"/>
      <c r="L344" s="13"/>
    </row>
    <row r="345" spans="2:12" ht="12.75">
      <c r="B345" s="15"/>
      <c r="C345" s="13"/>
      <c r="D345" s="16"/>
      <c r="E345" s="16"/>
      <c r="F345" s="16"/>
      <c r="G345" s="13"/>
      <c r="I345" s="17"/>
      <c r="J345" s="12"/>
      <c r="K345" s="13"/>
      <c r="L345" s="13"/>
    </row>
    <row r="346" spans="2:12" ht="12.75">
      <c r="B346" s="15"/>
      <c r="C346" s="13"/>
      <c r="D346" s="16"/>
      <c r="E346" s="16"/>
      <c r="F346" s="16"/>
      <c r="G346" s="13"/>
      <c r="I346" s="17"/>
      <c r="J346" s="12"/>
      <c r="K346" s="13"/>
      <c r="L346" s="13"/>
    </row>
    <row r="347" spans="2:12" ht="12.75">
      <c r="B347" s="15"/>
      <c r="C347" s="13"/>
      <c r="D347" s="16"/>
      <c r="E347" s="16"/>
      <c r="F347" s="16"/>
      <c r="G347" s="13"/>
      <c r="I347" s="17"/>
      <c r="J347" s="12"/>
      <c r="K347" s="13"/>
      <c r="L347" s="13"/>
    </row>
    <row r="348" spans="2:12" ht="12.75">
      <c r="B348" s="15"/>
      <c r="C348" s="13"/>
      <c r="D348" s="16"/>
      <c r="E348" s="16"/>
      <c r="F348" s="16"/>
      <c r="G348" s="13"/>
      <c r="I348" s="17"/>
      <c r="J348" s="12"/>
      <c r="K348" s="13"/>
      <c r="L348" s="13"/>
    </row>
    <row r="349" spans="2:12" ht="12.75">
      <c r="B349" s="15"/>
      <c r="C349" s="13"/>
      <c r="D349" s="16"/>
      <c r="E349" s="16"/>
      <c r="F349" s="16"/>
      <c r="G349" s="13"/>
      <c r="I349" s="17"/>
      <c r="J349" s="12"/>
      <c r="K349" s="13"/>
      <c r="L349" s="13"/>
    </row>
    <row r="350" spans="2:12" ht="12.75">
      <c r="B350" s="15"/>
      <c r="C350" s="13"/>
      <c r="D350" s="16"/>
      <c r="E350" s="16"/>
      <c r="F350" s="16"/>
      <c r="G350" s="13"/>
      <c r="I350" s="17"/>
      <c r="J350" s="12"/>
      <c r="K350" s="13"/>
      <c r="L350" s="13"/>
    </row>
    <row r="351" spans="2:12" ht="12.75">
      <c r="B351" s="15"/>
      <c r="C351" s="13"/>
      <c r="D351" s="16"/>
      <c r="E351" s="16"/>
      <c r="F351" s="16"/>
      <c r="G351" s="13"/>
      <c r="I351" s="17"/>
      <c r="J351" s="12"/>
      <c r="K351" s="13"/>
      <c r="L351" s="13"/>
    </row>
    <row r="352" spans="2:12" ht="12.75">
      <c r="B352" s="15"/>
      <c r="C352" s="13"/>
      <c r="D352" s="16"/>
      <c r="E352" s="16"/>
      <c r="F352" s="16"/>
      <c r="G352" s="13"/>
      <c r="I352" s="17"/>
      <c r="J352" s="12"/>
      <c r="K352" s="13"/>
      <c r="L352" s="13"/>
    </row>
    <row r="353" spans="2:12" ht="12.75">
      <c r="B353" s="15"/>
      <c r="C353" s="13"/>
      <c r="D353" s="16"/>
      <c r="E353" s="16"/>
      <c r="F353" s="16"/>
      <c r="G353" s="13"/>
      <c r="I353" s="17"/>
      <c r="J353" s="12"/>
      <c r="K353" s="13"/>
      <c r="L353" s="13"/>
    </row>
    <row r="354" spans="2:12" ht="12.75">
      <c r="B354" s="15"/>
      <c r="C354" s="13"/>
      <c r="D354" s="16"/>
      <c r="E354" s="16"/>
      <c r="F354" s="16"/>
      <c r="G354" s="13"/>
      <c r="I354" s="17"/>
      <c r="J354" s="12"/>
      <c r="K354" s="13"/>
      <c r="L354" s="13"/>
    </row>
    <row r="355" spans="2:12" ht="12.75">
      <c r="B355" s="15"/>
      <c r="C355" s="13"/>
      <c r="D355" s="16"/>
      <c r="E355" s="16"/>
      <c r="F355" s="16"/>
      <c r="G355" s="13"/>
      <c r="I355" s="17"/>
      <c r="J355" s="12"/>
      <c r="K355" s="13"/>
      <c r="L355" s="13"/>
    </row>
    <row r="356" spans="2:12" ht="12.75">
      <c r="B356" s="15"/>
      <c r="C356" s="13"/>
      <c r="D356" s="16"/>
      <c r="E356" s="16"/>
      <c r="F356" s="16"/>
      <c r="G356" s="13"/>
      <c r="I356" s="17"/>
      <c r="J356" s="12"/>
      <c r="K356" s="13"/>
      <c r="L356" s="13"/>
    </row>
    <row r="357" spans="2:12" ht="12.75">
      <c r="B357" s="15"/>
      <c r="C357" s="13"/>
      <c r="D357" s="16"/>
      <c r="E357" s="16"/>
      <c r="F357" s="16"/>
      <c r="G357" s="13"/>
      <c r="I357" s="17"/>
      <c r="J357" s="12"/>
      <c r="K357" s="13"/>
      <c r="L357" s="13"/>
    </row>
    <row r="358" spans="2:12" ht="12.75">
      <c r="B358" s="15"/>
      <c r="C358" s="13"/>
      <c r="D358" s="16"/>
      <c r="E358" s="16"/>
      <c r="F358" s="16"/>
      <c r="G358" s="13"/>
      <c r="I358" s="17"/>
      <c r="J358" s="12"/>
      <c r="K358" s="13"/>
      <c r="L358" s="13"/>
    </row>
    <row r="359" spans="2:12" ht="12.75">
      <c r="B359" s="15"/>
      <c r="C359" s="13"/>
      <c r="D359" s="16"/>
      <c r="E359" s="16"/>
      <c r="F359" s="16"/>
      <c r="G359" s="13"/>
      <c r="I359" s="17"/>
      <c r="J359" s="12"/>
      <c r="K359" s="13"/>
      <c r="L359" s="13"/>
    </row>
    <row r="360" spans="2:12" ht="12.75">
      <c r="B360" s="15"/>
      <c r="C360" s="13"/>
      <c r="D360" s="16"/>
      <c r="E360" s="16"/>
      <c r="F360" s="16"/>
      <c r="G360" s="13"/>
      <c r="I360" s="17"/>
      <c r="J360" s="12"/>
      <c r="K360" s="13"/>
      <c r="L360" s="13"/>
    </row>
    <row r="361" spans="2:12" ht="12.75">
      <c r="B361" s="15"/>
      <c r="C361" s="13"/>
      <c r="D361" s="16"/>
      <c r="E361" s="16"/>
      <c r="F361" s="16"/>
      <c r="G361" s="13"/>
      <c r="I361" s="17"/>
      <c r="J361" s="12"/>
      <c r="K361" s="13"/>
      <c r="L361" s="13"/>
    </row>
    <row r="362" spans="2:12" ht="12.75">
      <c r="B362" s="15"/>
      <c r="C362" s="13"/>
      <c r="D362" s="16"/>
      <c r="E362" s="16"/>
      <c r="F362" s="16"/>
      <c r="G362" s="13"/>
      <c r="I362" s="17"/>
      <c r="J362" s="12"/>
      <c r="K362" s="13"/>
      <c r="L362" s="13"/>
    </row>
    <row r="363" spans="2:12" ht="12.75">
      <c r="B363" s="15"/>
      <c r="C363" s="13"/>
      <c r="D363" s="16"/>
      <c r="E363" s="16"/>
      <c r="F363" s="16"/>
      <c r="G363" s="13"/>
      <c r="I363" s="17"/>
      <c r="J363" s="12"/>
      <c r="K363" s="13"/>
      <c r="L363" s="13"/>
    </row>
    <row r="364" spans="2:12" ht="12.75">
      <c r="B364" s="15"/>
      <c r="C364" s="13"/>
      <c r="D364" s="16"/>
      <c r="E364" s="16"/>
      <c r="F364" s="16"/>
      <c r="G364" s="13"/>
      <c r="I364" s="17"/>
      <c r="J364" s="12"/>
      <c r="K364" s="13"/>
      <c r="L364" s="13"/>
    </row>
    <row r="365" spans="2:12" ht="12.75">
      <c r="B365" s="15"/>
      <c r="C365" s="13"/>
      <c r="D365" s="16"/>
      <c r="E365" s="16"/>
      <c r="F365" s="16"/>
      <c r="G365" s="13"/>
      <c r="I365" s="17"/>
      <c r="J365" s="12"/>
      <c r="K365" s="13"/>
      <c r="L365" s="13"/>
    </row>
    <row r="366" spans="2:12" ht="12.75">
      <c r="B366" s="15"/>
      <c r="C366" s="13"/>
      <c r="D366" s="16"/>
      <c r="E366" s="16"/>
      <c r="F366" s="16"/>
      <c r="G366" s="13"/>
      <c r="I366" s="17"/>
      <c r="J366" s="12"/>
      <c r="K366" s="13"/>
      <c r="L366" s="13"/>
    </row>
    <row r="367" spans="2:12" ht="12.75">
      <c r="B367" s="15"/>
      <c r="C367" s="13"/>
      <c r="D367" s="16"/>
      <c r="E367" s="16"/>
      <c r="F367" s="16"/>
      <c r="G367" s="13"/>
      <c r="I367" s="17"/>
      <c r="J367" s="12"/>
      <c r="K367" s="13"/>
      <c r="L367" s="13"/>
    </row>
    <row r="368" spans="2:12" ht="12.75">
      <c r="B368" s="15"/>
      <c r="C368" s="13"/>
      <c r="D368" s="16"/>
      <c r="E368" s="16"/>
      <c r="F368" s="16"/>
      <c r="G368" s="13"/>
      <c r="I368" s="17"/>
      <c r="J368" s="12"/>
      <c r="K368" s="13"/>
      <c r="L368" s="13"/>
    </row>
    <row r="369" spans="2:12" ht="12.75">
      <c r="B369" s="15"/>
      <c r="C369" s="13"/>
      <c r="D369" s="16"/>
      <c r="E369" s="16"/>
      <c r="F369" s="16"/>
      <c r="G369" s="13"/>
      <c r="I369" s="17"/>
      <c r="J369" s="12"/>
      <c r="K369" s="13"/>
      <c r="L369" s="13"/>
    </row>
    <row r="370" spans="2:12" ht="12.75">
      <c r="B370" s="15"/>
      <c r="C370" s="13"/>
      <c r="D370" s="16"/>
      <c r="E370" s="16"/>
      <c r="F370" s="16"/>
      <c r="G370" s="13"/>
      <c r="I370" s="17"/>
      <c r="J370" s="12"/>
      <c r="K370" s="13"/>
      <c r="L370" s="13"/>
    </row>
    <row r="371" spans="2:12" ht="12.75">
      <c r="B371" s="15"/>
      <c r="C371" s="13"/>
      <c r="D371" s="16"/>
      <c r="E371" s="16"/>
      <c r="F371" s="16"/>
      <c r="G371" s="13"/>
      <c r="I371" s="17"/>
      <c r="J371" s="12"/>
      <c r="K371" s="13"/>
      <c r="L371" s="13"/>
    </row>
    <row r="372" spans="2:12" ht="12.75">
      <c r="B372" s="15"/>
      <c r="C372" s="13"/>
      <c r="D372" s="16"/>
      <c r="E372" s="16"/>
      <c r="F372" s="16"/>
      <c r="G372" s="13"/>
      <c r="I372" s="17"/>
      <c r="J372" s="12"/>
      <c r="K372" s="13"/>
      <c r="L372" s="13"/>
    </row>
    <row r="373" spans="2:12" ht="12.75">
      <c r="B373" s="15"/>
      <c r="C373" s="13"/>
      <c r="D373" s="16"/>
      <c r="E373" s="16"/>
      <c r="F373" s="16"/>
      <c r="G373" s="13"/>
      <c r="I373" s="17"/>
      <c r="J373" s="12"/>
      <c r="K373" s="13"/>
      <c r="L373" s="13"/>
    </row>
    <row r="374" spans="2:12" ht="12.75">
      <c r="B374" s="15"/>
      <c r="C374" s="13"/>
      <c r="D374" s="16"/>
      <c r="E374" s="16"/>
      <c r="F374" s="16"/>
      <c r="G374" s="13"/>
      <c r="I374" s="17"/>
      <c r="J374" s="12"/>
      <c r="K374" s="13"/>
      <c r="L374" s="13"/>
    </row>
    <row r="375" spans="2:12" ht="12.75">
      <c r="B375" s="15"/>
      <c r="C375" s="13"/>
      <c r="D375" s="16"/>
      <c r="E375" s="16"/>
      <c r="F375" s="16"/>
      <c r="G375" s="13"/>
      <c r="I375" s="17"/>
      <c r="J375" s="12"/>
      <c r="K375" s="13"/>
      <c r="L375" s="13"/>
    </row>
    <row r="376" spans="2:12" ht="12.75">
      <c r="B376" s="15"/>
      <c r="C376" s="13"/>
      <c r="D376" s="16"/>
      <c r="E376" s="16"/>
      <c r="F376" s="16"/>
      <c r="G376" s="13"/>
      <c r="I376" s="17"/>
      <c r="J376" s="12"/>
      <c r="K376" s="13"/>
      <c r="L376" s="13"/>
    </row>
    <row r="377" spans="2:12" ht="12.75">
      <c r="B377" s="15"/>
      <c r="C377" s="13"/>
      <c r="D377" s="16"/>
      <c r="E377" s="16"/>
      <c r="F377" s="16"/>
      <c r="G377" s="13"/>
      <c r="I377" s="17"/>
      <c r="J377" s="12"/>
      <c r="K377" s="13"/>
      <c r="L377" s="13"/>
    </row>
    <row r="378" spans="2:12" ht="12.75">
      <c r="B378" s="15"/>
      <c r="C378" s="13"/>
      <c r="D378" s="16"/>
      <c r="E378" s="16"/>
      <c r="F378" s="16"/>
      <c r="G378" s="13"/>
      <c r="I378" s="17"/>
      <c r="J378" s="12"/>
      <c r="K378" s="13"/>
      <c r="L378" s="13"/>
    </row>
    <row r="379" spans="2:12" ht="12.75">
      <c r="B379" s="15"/>
      <c r="C379" s="13"/>
      <c r="D379" s="16"/>
      <c r="E379" s="16"/>
      <c r="F379" s="16"/>
      <c r="G379" s="13"/>
      <c r="I379" s="17"/>
      <c r="J379" s="12"/>
      <c r="K379" s="13"/>
      <c r="L379" s="13"/>
    </row>
    <row r="380" spans="2:12" ht="12.75">
      <c r="B380" s="15"/>
      <c r="C380" s="13"/>
      <c r="D380" s="16"/>
      <c r="E380" s="16"/>
      <c r="F380" s="16"/>
      <c r="G380" s="13"/>
      <c r="I380" s="17"/>
      <c r="J380" s="12"/>
      <c r="K380" s="13"/>
      <c r="L380" s="13"/>
    </row>
    <row r="381" spans="2:12" ht="12.75">
      <c r="B381" s="15"/>
      <c r="C381" s="13"/>
      <c r="D381" s="16"/>
      <c r="E381" s="16"/>
      <c r="F381" s="16"/>
      <c r="G381" s="13"/>
      <c r="I381" s="17"/>
      <c r="J381" s="12"/>
      <c r="K381" s="13"/>
      <c r="L381" s="13"/>
    </row>
    <row r="382" spans="2:12" ht="12.75">
      <c r="B382" s="15"/>
      <c r="C382" s="13"/>
      <c r="D382" s="16"/>
      <c r="E382" s="16"/>
      <c r="F382" s="16"/>
      <c r="G382" s="13"/>
      <c r="I382" s="17"/>
      <c r="J382" s="12"/>
      <c r="K382" s="13"/>
      <c r="L382" s="13"/>
    </row>
    <row r="383" spans="2:12" ht="12.75">
      <c r="B383" s="15"/>
      <c r="C383" s="13"/>
      <c r="D383" s="16"/>
      <c r="E383" s="16"/>
      <c r="F383" s="16"/>
      <c r="G383" s="13"/>
      <c r="I383" s="17"/>
      <c r="J383" s="12"/>
      <c r="K383" s="13"/>
      <c r="L383" s="13"/>
    </row>
    <row r="384" spans="2:12" ht="12.75">
      <c r="B384" s="15"/>
      <c r="C384" s="13"/>
      <c r="D384" s="16"/>
      <c r="E384" s="16"/>
      <c r="F384" s="16"/>
      <c r="G384" s="13"/>
      <c r="I384" s="17"/>
      <c r="J384" s="12"/>
      <c r="K384" s="13"/>
      <c r="L384" s="13"/>
    </row>
    <row r="385" spans="2:12" ht="12.75">
      <c r="B385" s="15"/>
      <c r="C385" s="13"/>
      <c r="D385" s="16"/>
      <c r="E385" s="16"/>
      <c r="F385" s="16"/>
      <c r="G385" s="13"/>
      <c r="I385" s="17"/>
      <c r="J385" s="12"/>
      <c r="K385" s="13"/>
      <c r="L385" s="13"/>
    </row>
    <row r="386" spans="2:12" ht="12.75">
      <c r="B386" s="15"/>
      <c r="C386" s="13"/>
      <c r="D386" s="16"/>
      <c r="E386" s="16"/>
      <c r="F386" s="16"/>
      <c r="G386" s="13"/>
      <c r="I386" s="17"/>
      <c r="J386" s="12"/>
      <c r="K386" s="13"/>
      <c r="L386" s="13"/>
    </row>
    <row r="387" spans="2:12" ht="12.75">
      <c r="B387" s="15"/>
      <c r="C387" s="13"/>
      <c r="D387" s="16"/>
      <c r="E387" s="16"/>
      <c r="F387" s="16"/>
      <c r="G387" s="13"/>
      <c r="I387" s="17"/>
      <c r="J387" s="12"/>
      <c r="K387" s="13"/>
      <c r="L387" s="13"/>
    </row>
    <row r="388" spans="2:12" ht="12.75">
      <c r="B388" s="15"/>
      <c r="C388" s="13"/>
      <c r="D388" s="16"/>
      <c r="E388" s="16"/>
      <c r="F388" s="16"/>
      <c r="G388" s="13"/>
      <c r="I388" s="17"/>
      <c r="J388" s="12"/>
      <c r="K388" s="13"/>
      <c r="L388" s="13"/>
    </row>
    <row r="389" spans="2:12" ht="12.75">
      <c r="B389" s="15"/>
      <c r="C389" s="13"/>
      <c r="D389" s="16"/>
      <c r="E389" s="16"/>
      <c r="F389" s="16"/>
      <c r="G389" s="13"/>
      <c r="I389" s="17"/>
      <c r="J389" s="12"/>
      <c r="K389" s="13"/>
      <c r="L389" s="13"/>
    </row>
    <row r="390" spans="2:12" ht="12.75">
      <c r="B390" s="15"/>
      <c r="C390" s="13"/>
      <c r="D390" s="16"/>
      <c r="E390" s="16"/>
      <c r="F390" s="16"/>
      <c r="G390" s="13"/>
      <c r="I390" s="17"/>
      <c r="J390" s="12"/>
      <c r="K390" s="13"/>
      <c r="L390" s="13"/>
    </row>
    <row r="391" spans="2:12" ht="12.75">
      <c r="B391" s="15"/>
      <c r="C391" s="13"/>
      <c r="D391" s="16"/>
      <c r="E391" s="16"/>
      <c r="F391" s="16"/>
      <c r="G391" s="13"/>
      <c r="I391" s="17"/>
      <c r="J391" s="12"/>
      <c r="K391" s="13"/>
      <c r="L391" s="13"/>
    </row>
    <row r="392" spans="2:12" ht="12.75">
      <c r="B392" s="15"/>
      <c r="C392" s="13"/>
      <c r="D392" s="16"/>
      <c r="E392" s="16"/>
      <c r="F392" s="16"/>
      <c r="G392" s="13"/>
      <c r="I392" s="17"/>
      <c r="J392" s="12"/>
      <c r="K392" s="13"/>
      <c r="L392" s="13"/>
    </row>
    <row r="393" spans="2:12" ht="12.75">
      <c r="B393" s="15"/>
      <c r="C393" s="13"/>
      <c r="D393" s="16"/>
      <c r="E393" s="16"/>
      <c r="F393" s="16"/>
      <c r="G393" s="13"/>
      <c r="I393" s="17"/>
      <c r="J393" s="12"/>
      <c r="K393" s="13"/>
      <c r="L393" s="13"/>
    </row>
    <row r="394" spans="2:12" ht="12.75">
      <c r="B394" s="15"/>
      <c r="C394" s="13"/>
      <c r="D394" s="16"/>
      <c r="E394" s="16"/>
      <c r="F394" s="16"/>
      <c r="G394" s="13"/>
      <c r="I394" s="17"/>
      <c r="J394" s="12"/>
      <c r="K394" s="13"/>
      <c r="L394" s="13"/>
    </row>
    <row r="395" spans="2:12" ht="12.75">
      <c r="B395" s="15"/>
      <c r="C395" s="13"/>
      <c r="D395" s="16"/>
      <c r="E395" s="16"/>
      <c r="F395" s="16"/>
      <c r="G395" s="13"/>
      <c r="I395" s="17"/>
      <c r="J395" s="12"/>
      <c r="K395" s="13"/>
      <c r="L395" s="13"/>
    </row>
    <row r="396" spans="2:12" ht="12.75">
      <c r="B396" s="15"/>
      <c r="C396" s="13"/>
      <c r="D396" s="16"/>
      <c r="E396" s="16"/>
      <c r="F396" s="16"/>
      <c r="G396" s="13"/>
      <c r="I396" s="17"/>
      <c r="J396" s="12"/>
      <c r="K396" s="13"/>
      <c r="L396" s="13"/>
    </row>
    <row r="397" spans="2:12" ht="12.75">
      <c r="B397" s="15"/>
      <c r="C397" s="13"/>
      <c r="D397" s="16"/>
      <c r="E397" s="16"/>
      <c r="F397" s="16"/>
      <c r="G397" s="13"/>
      <c r="I397" s="17"/>
      <c r="J397" s="12"/>
      <c r="K397" s="13"/>
      <c r="L397" s="13"/>
    </row>
    <row r="398" spans="2:12" ht="12.75">
      <c r="B398" s="15"/>
      <c r="C398" s="13"/>
      <c r="D398" s="16"/>
      <c r="E398" s="16"/>
      <c r="F398" s="16"/>
      <c r="G398" s="13"/>
      <c r="I398" s="17"/>
      <c r="J398" s="12"/>
      <c r="K398" s="13"/>
      <c r="L398" s="13"/>
    </row>
    <row r="399" spans="2:12" ht="12.75">
      <c r="B399" s="15"/>
      <c r="C399" s="13"/>
      <c r="D399" s="16"/>
      <c r="E399" s="16"/>
      <c r="F399" s="16"/>
      <c r="G399" s="13"/>
      <c r="I399" s="17"/>
      <c r="J399" s="12"/>
      <c r="K399" s="13"/>
      <c r="L399" s="13"/>
    </row>
    <row r="400" spans="2:12" ht="12.75">
      <c r="B400" s="15"/>
      <c r="C400" s="13"/>
      <c r="D400" s="16"/>
      <c r="E400" s="16"/>
      <c r="F400" s="16"/>
      <c r="G400" s="13"/>
      <c r="I400" s="17"/>
      <c r="J400" s="12"/>
      <c r="K400" s="13"/>
      <c r="L400" s="13"/>
    </row>
    <row r="401" spans="2:12" ht="12.75">
      <c r="B401" s="15"/>
      <c r="C401" s="13"/>
      <c r="D401" s="16"/>
      <c r="E401" s="16"/>
      <c r="F401" s="16"/>
      <c r="G401" s="13"/>
      <c r="I401" s="17"/>
      <c r="J401" s="12"/>
      <c r="K401" s="13"/>
      <c r="L401" s="13"/>
    </row>
    <row r="402" spans="2:12" ht="12.75">
      <c r="B402" s="15"/>
      <c r="C402" s="13"/>
      <c r="D402" s="16"/>
      <c r="E402" s="16"/>
      <c r="F402" s="16"/>
      <c r="G402" s="13"/>
      <c r="I402" s="17"/>
      <c r="J402" s="12"/>
      <c r="K402" s="13"/>
      <c r="L402" s="13"/>
    </row>
    <row r="403" spans="2:12" ht="12.75">
      <c r="B403" s="15"/>
      <c r="C403" s="13"/>
      <c r="D403" s="16"/>
      <c r="E403" s="16"/>
      <c r="F403" s="16"/>
      <c r="G403" s="13"/>
      <c r="I403" s="17"/>
      <c r="J403" s="12"/>
      <c r="K403" s="13"/>
      <c r="L403" s="13"/>
    </row>
    <row r="404" spans="2:12" ht="12.75">
      <c r="B404" s="15"/>
      <c r="C404" s="13"/>
      <c r="D404" s="16"/>
      <c r="E404" s="16"/>
      <c r="F404" s="16"/>
      <c r="G404" s="13"/>
      <c r="I404" s="17"/>
      <c r="J404" s="12"/>
      <c r="K404" s="13"/>
      <c r="L404" s="13"/>
    </row>
    <row r="405" spans="2:12" ht="12.75">
      <c r="B405" s="15"/>
      <c r="C405" s="13"/>
      <c r="D405" s="16"/>
      <c r="E405" s="16"/>
      <c r="F405" s="16"/>
      <c r="G405" s="13"/>
      <c r="I405" s="17"/>
      <c r="J405" s="12"/>
      <c r="K405" s="13"/>
      <c r="L405" s="13"/>
    </row>
    <row r="406" spans="2:12" ht="12.75">
      <c r="B406" s="15"/>
      <c r="C406" s="13"/>
      <c r="D406" s="16"/>
      <c r="E406" s="16"/>
      <c r="F406" s="16"/>
      <c r="G406" s="13"/>
      <c r="I406" s="17"/>
      <c r="J406" s="12"/>
      <c r="K406" s="13"/>
      <c r="L406" s="13"/>
    </row>
    <row r="407" spans="2:12" ht="12.75">
      <c r="B407" s="15"/>
      <c r="C407" s="13"/>
      <c r="D407" s="16"/>
      <c r="E407" s="16"/>
      <c r="F407" s="16"/>
      <c r="G407" s="13"/>
      <c r="I407" s="17"/>
      <c r="J407" s="12"/>
      <c r="K407" s="13"/>
      <c r="L407" s="13"/>
    </row>
    <row r="408" spans="2:12" ht="12.75">
      <c r="B408" s="15"/>
      <c r="C408" s="13"/>
      <c r="D408" s="16"/>
      <c r="E408" s="16"/>
      <c r="F408" s="16"/>
      <c r="G408" s="13"/>
      <c r="I408" s="17"/>
      <c r="J408" s="12"/>
      <c r="K408" s="13"/>
      <c r="L408" s="13"/>
    </row>
    <row r="409" spans="2:12" ht="12.75">
      <c r="B409" s="15"/>
      <c r="C409" s="13"/>
      <c r="D409" s="16"/>
      <c r="E409" s="16"/>
      <c r="F409" s="16"/>
      <c r="G409" s="13"/>
      <c r="I409" s="17"/>
      <c r="J409" s="12"/>
      <c r="K409" s="13"/>
      <c r="L409" s="13"/>
    </row>
    <row r="410" spans="2:12" ht="12.75">
      <c r="B410" s="15"/>
      <c r="C410" s="13"/>
      <c r="D410" s="16"/>
      <c r="E410" s="16"/>
      <c r="F410" s="16"/>
      <c r="G410" s="13"/>
      <c r="I410" s="17"/>
      <c r="J410" s="12"/>
      <c r="K410" s="13"/>
      <c r="L410" s="13"/>
    </row>
    <row r="411" spans="2:12" ht="12.75">
      <c r="B411" s="15"/>
      <c r="C411" s="13"/>
      <c r="D411" s="16"/>
      <c r="E411" s="16"/>
      <c r="F411" s="16"/>
      <c r="G411" s="13"/>
      <c r="I411" s="17"/>
      <c r="J411" s="12"/>
      <c r="K411" s="13"/>
      <c r="L411" s="13"/>
    </row>
    <row r="412" spans="2:12" ht="12.75">
      <c r="B412" s="15"/>
      <c r="C412" s="13"/>
      <c r="D412" s="16"/>
      <c r="E412" s="16"/>
      <c r="F412" s="16"/>
      <c r="G412" s="13"/>
      <c r="I412" s="17"/>
      <c r="J412" s="12"/>
      <c r="K412" s="13"/>
      <c r="L412" s="13"/>
    </row>
    <row r="413" spans="2:12" ht="12.75">
      <c r="B413" s="15"/>
      <c r="C413" s="13"/>
      <c r="D413" s="16"/>
      <c r="E413" s="16"/>
      <c r="F413" s="16"/>
      <c r="G413" s="13"/>
      <c r="I413" s="17"/>
      <c r="J413" s="12"/>
      <c r="K413" s="13"/>
      <c r="L413" s="13"/>
    </row>
    <row r="414" spans="2:12" ht="12.75">
      <c r="B414" s="15"/>
      <c r="C414" s="13"/>
      <c r="D414" s="16"/>
      <c r="E414" s="16"/>
      <c r="F414" s="16"/>
      <c r="G414" s="13"/>
      <c r="I414" s="17"/>
      <c r="J414" s="12"/>
      <c r="K414" s="13"/>
      <c r="L414" s="13"/>
    </row>
    <row r="415" spans="2:12" ht="12.75">
      <c r="B415" s="15"/>
      <c r="C415" s="13"/>
      <c r="D415" s="16"/>
      <c r="E415" s="16"/>
      <c r="F415" s="16"/>
      <c r="G415" s="13"/>
      <c r="I415" s="17"/>
      <c r="J415" s="12"/>
      <c r="K415" s="13"/>
      <c r="L415" s="13"/>
    </row>
    <row r="416" spans="2:12" ht="12.75">
      <c r="B416" s="15"/>
      <c r="C416" s="13"/>
      <c r="D416" s="16"/>
      <c r="E416" s="16"/>
      <c r="F416" s="16"/>
      <c r="G416" s="13"/>
      <c r="I416" s="17"/>
      <c r="J416" s="12"/>
      <c r="K416" s="13"/>
      <c r="L416" s="13"/>
    </row>
    <row r="417" spans="2:12" ht="12.75">
      <c r="B417" s="15"/>
      <c r="C417" s="13"/>
      <c r="D417" s="16"/>
      <c r="E417" s="16"/>
      <c r="F417" s="16"/>
      <c r="G417" s="13"/>
      <c r="I417" s="17"/>
      <c r="J417" s="12"/>
      <c r="K417" s="13"/>
      <c r="L417" s="13"/>
    </row>
    <row r="418" spans="2:12" ht="12.75">
      <c r="B418" s="15"/>
      <c r="C418" s="13"/>
      <c r="D418" s="16"/>
      <c r="E418" s="16"/>
      <c r="F418" s="16"/>
      <c r="G418" s="13"/>
      <c r="I418" s="17"/>
      <c r="J418" s="12"/>
      <c r="K418" s="13"/>
      <c r="L418" s="13"/>
    </row>
    <row r="419" spans="2:12" ht="12.75">
      <c r="B419" s="15"/>
      <c r="C419" s="13"/>
      <c r="D419" s="16"/>
      <c r="E419" s="16"/>
      <c r="F419" s="16"/>
      <c r="G419" s="13"/>
      <c r="I419" s="17"/>
      <c r="J419" s="12"/>
      <c r="K419" s="13"/>
      <c r="L419" s="13"/>
    </row>
    <row r="420" spans="2:12" ht="12.75">
      <c r="B420" s="15"/>
      <c r="C420" s="13"/>
      <c r="D420" s="16"/>
      <c r="E420" s="16"/>
      <c r="F420" s="16"/>
      <c r="G420" s="13"/>
      <c r="I420" s="17"/>
      <c r="J420" s="12"/>
      <c r="K420" s="13"/>
      <c r="L420" s="13"/>
    </row>
    <row r="421" spans="2:12" ht="12.75">
      <c r="B421" s="15"/>
      <c r="C421" s="13"/>
      <c r="D421" s="16"/>
      <c r="E421" s="16"/>
      <c r="F421" s="16"/>
      <c r="G421" s="13"/>
      <c r="I421" s="17"/>
      <c r="J421" s="12"/>
      <c r="K421" s="13"/>
      <c r="L421" s="13"/>
    </row>
    <row r="422" spans="2:12" ht="12.75">
      <c r="B422" s="15"/>
      <c r="C422" s="13"/>
      <c r="D422" s="16"/>
      <c r="E422" s="16"/>
      <c r="F422" s="16"/>
      <c r="G422" s="13"/>
      <c r="I422" s="17"/>
      <c r="J422" s="12"/>
      <c r="K422" s="13"/>
      <c r="L422" s="13"/>
    </row>
    <row r="423" spans="2:12" ht="12.75">
      <c r="B423" s="15"/>
      <c r="C423" s="13"/>
      <c r="D423" s="16"/>
      <c r="E423" s="16"/>
      <c r="F423" s="16"/>
      <c r="G423" s="13"/>
      <c r="I423" s="17"/>
      <c r="J423" s="12"/>
      <c r="K423" s="13"/>
      <c r="L423" s="13"/>
    </row>
    <row r="424" spans="2:12" ht="12.75">
      <c r="B424" s="15"/>
      <c r="C424" s="13"/>
      <c r="D424" s="16"/>
      <c r="E424" s="16"/>
      <c r="F424" s="16"/>
      <c r="G424" s="13"/>
      <c r="I424" s="17"/>
      <c r="J424" s="12"/>
      <c r="K424" s="13"/>
      <c r="L424" s="13"/>
    </row>
    <row r="425" spans="2:12" ht="12.75">
      <c r="B425" s="15"/>
      <c r="C425" s="13"/>
      <c r="D425" s="16"/>
      <c r="E425" s="16"/>
      <c r="F425" s="16"/>
      <c r="G425" s="13"/>
      <c r="I425" s="17"/>
      <c r="J425" s="12"/>
      <c r="K425" s="13"/>
      <c r="L425" s="13"/>
    </row>
    <row r="426" spans="2:12" ht="12.75">
      <c r="B426" s="15"/>
      <c r="C426" s="13"/>
      <c r="D426" s="16"/>
      <c r="E426" s="16"/>
      <c r="F426" s="16"/>
      <c r="G426" s="13"/>
      <c r="I426" s="17"/>
      <c r="J426" s="12"/>
      <c r="K426" s="13"/>
      <c r="L426" s="13"/>
    </row>
    <row r="427" spans="2:12" ht="12.75">
      <c r="B427" s="15"/>
      <c r="C427" s="13"/>
      <c r="D427" s="16"/>
      <c r="E427" s="16"/>
      <c r="F427" s="16"/>
      <c r="G427" s="13"/>
      <c r="I427" s="17"/>
      <c r="J427" s="12"/>
      <c r="K427" s="13"/>
      <c r="L427" s="13"/>
    </row>
    <row r="428" spans="2:12" ht="12.75">
      <c r="B428" s="15"/>
      <c r="C428" s="13"/>
      <c r="D428" s="16"/>
      <c r="E428" s="16"/>
      <c r="F428" s="16"/>
      <c r="G428" s="13"/>
      <c r="I428" s="17"/>
      <c r="J428" s="12"/>
      <c r="K428" s="13"/>
      <c r="L428" s="13"/>
    </row>
    <row r="429" spans="2:12" ht="12.75">
      <c r="B429" s="15"/>
      <c r="C429" s="13"/>
      <c r="D429" s="16"/>
      <c r="E429" s="16"/>
      <c r="F429" s="16"/>
      <c r="G429" s="13"/>
      <c r="I429" s="17"/>
      <c r="J429" s="12"/>
      <c r="K429" s="13"/>
      <c r="L429" s="13"/>
    </row>
    <row r="430" spans="2:12" ht="12.75">
      <c r="B430" s="15"/>
      <c r="C430" s="13"/>
      <c r="D430" s="16"/>
      <c r="E430" s="16"/>
      <c r="F430" s="16"/>
      <c r="G430" s="13"/>
      <c r="I430" s="17"/>
      <c r="J430" s="12"/>
      <c r="K430" s="13"/>
      <c r="L430" s="13"/>
    </row>
    <row r="431" spans="2:12" ht="12.75">
      <c r="B431" s="15"/>
      <c r="C431" s="13"/>
      <c r="D431" s="16"/>
      <c r="E431" s="16"/>
      <c r="F431" s="16"/>
      <c r="G431" s="13"/>
      <c r="I431" s="17"/>
      <c r="J431" s="12"/>
      <c r="K431" s="13"/>
      <c r="L431" s="13"/>
    </row>
    <row r="432" spans="2:12" ht="12.75">
      <c r="B432" s="15"/>
      <c r="C432" s="13"/>
      <c r="D432" s="16"/>
      <c r="E432" s="16"/>
      <c r="F432" s="16"/>
      <c r="G432" s="13"/>
      <c r="I432" s="17"/>
      <c r="J432" s="12"/>
      <c r="K432" s="13"/>
      <c r="L432" s="13"/>
    </row>
    <row r="433" spans="2:12" ht="12.75">
      <c r="B433" s="15"/>
      <c r="C433" s="13"/>
      <c r="D433" s="16"/>
      <c r="E433" s="16"/>
      <c r="F433" s="16"/>
      <c r="G433" s="13"/>
      <c r="I433" s="17"/>
      <c r="J433" s="12"/>
      <c r="K433" s="13"/>
      <c r="L433" s="13"/>
    </row>
    <row r="434" spans="2:12" ht="12.75">
      <c r="B434" s="15"/>
      <c r="C434" s="13"/>
      <c r="D434" s="16"/>
      <c r="E434" s="16"/>
      <c r="F434" s="16"/>
      <c r="G434" s="13"/>
      <c r="I434" s="17"/>
      <c r="J434" s="12"/>
      <c r="K434" s="13"/>
      <c r="L434" s="13"/>
    </row>
    <row r="435" spans="2:12" ht="12.75">
      <c r="B435" s="15"/>
      <c r="C435" s="13"/>
      <c r="D435" s="16"/>
      <c r="E435" s="16"/>
      <c r="F435" s="16"/>
      <c r="G435" s="13"/>
      <c r="I435" s="17"/>
      <c r="J435" s="12"/>
      <c r="K435" s="13"/>
      <c r="L435" s="13"/>
    </row>
    <row r="436" spans="2:12" ht="12.75">
      <c r="B436" s="15"/>
      <c r="C436" s="13"/>
      <c r="D436" s="16"/>
      <c r="E436" s="16"/>
      <c r="F436" s="16"/>
      <c r="G436" s="13"/>
      <c r="I436" s="17"/>
      <c r="J436" s="12"/>
      <c r="K436" s="13"/>
      <c r="L436" s="13"/>
    </row>
    <row r="437" spans="2:12" ht="12.75">
      <c r="B437" s="15"/>
      <c r="C437" s="13"/>
      <c r="D437" s="16"/>
      <c r="E437" s="16"/>
      <c r="F437" s="16"/>
      <c r="G437" s="13"/>
      <c r="I437" s="17"/>
      <c r="J437" s="12"/>
      <c r="K437" s="13"/>
      <c r="L437" s="13"/>
    </row>
    <row r="438" spans="2:12" ht="12.75">
      <c r="B438" s="15"/>
      <c r="C438" s="13"/>
      <c r="D438" s="16"/>
      <c r="E438" s="16"/>
      <c r="F438" s="16"/>
      <c r="G438" s="13"/>
      <c r="I438" s="17"/>
      <c r="J438" s="12"/>
      <c r="K438" s="13"/>
      <c r="L438" s="13"/>
    </row>
    <row r="439" spans="2:12" ht="12.75">
      <c r="B439" s="15"/>
      <c r="C439" s="13"/>
      <c r="D439" s="16"/>
      <c r="E439" s="16"/>
      <c r="F439" s="16"/>
      <c r="G439" s="13"/>
      <c r="I439" s="17"/>
      <c r="J439" s="12"/>
      <c r="K439" s="13"/>
      <c r="L439" s="13"/>
    </row>
    <row r="440" spans="2:12" ht="12.75">
      <c r="B440" s="15"/>
      <c r="C440" s="13"/>
      <c r="D440" s="16"/>
      <c r="E440" s="16"/>
      <c r="F440" s="16"/>
      <c r="G440" s="13"/>
      <c r="I440" s="17"/>
      <c r="J440" s="12"/>
      <c r="K440" s="13"/>
      <c r="L440" s="13"/>
    </row>
    <row r="441" spans="2:12" ht="12.75">
      <c r="B441" s="15"/>
      <c r="C441" s="13"/>
      <c r="D441" s="16"/>
      <c r="E441" s="16"/>
      <c r="F441" s="16"/>
      <c r="G441" s="13"/>
      <c r="I441" s="17"/>
      <c r="J441" s="12"/>
      <c r="K441" s="13"/>
      <c r="L441" s="13"/>
    </row>
    <row r="442" spans="2:12" ht="12.75">
      <c r="B442" s="15"/>
      <c r="C442" s="13"/>
      <c r="D442" s="16"/>
      <c r="E442" s="16"/>
      <c r="F442" s="16"/>
      <c r="G442" s="13"/>
      <c r="I442" s="17"/>
      <c r="J442" s="12"/>
      <c r="K442" s="13"/>
      <c r="L442" s="13"/>
    </row>
    <row r="443" spans="2:12" ht="12.75">
      <c r="B443" s="15"/>
      <c r="C443" s="13"/>
      <c r="D443" s="16"/>
      <c r="E443" s="16"/>
      <c r="F443" s="16"/>
      <c r="G443" s="13"/>
      <c r="I443" s="17"/>
      <c r="J443" s="12"/>
      <c r="K443" s="13"/>
      <c r="L443" s="13"/>
    </row>
    <row r="444" spans="2:12" ht="12.75">
      <c r="B444" s="15"/>
      <c r="C444" s="13"/>
      <c r="D444" s="16"/>
      <c r="E444" s="16"/>
      <c r="F444" s="16"/>
      <c r="G444" s="13"/>
      <c r="I444" s="17"/>
      <c r="J444" s="12"/>
      <c r="K444" s="13"/>
      <c r="L444" s="13"/>
    </row>
    <row r="445" spans="2:12" ht="12.75">
      <c r="B445" s="15"/>
      <c r="C445" s="13"/>
      <c r="D445" s="16"/>
      <c r="E445" s="16"/>
      <c r="F445" s="16"/>
      <c r="G445" s="13"/>
      <c r="I445" s="17"/>
      <c r="J445" s="12"/>
      <c r="K445" s="13"/>
      <c r="L445" s="13"/>
    </row>
    <row r="446" spans="2:12" ht="12.75">
      <c r="B446" s="15"/>
      <c r="C446" s="13"/>
      <c r="D446" s="16"/>
      <c r="E446" s="16"/>
      <c r="F446" s="16"/>
      <c r="G446" s="13"/>
      <c r="I446" s="17"/>
      <c r="J446" s="12"/>
      <c r="K446" s="13"/>
      <c r="L446" s="13"/>
    </row>
    <row r="447" spans="2:12" ht="12.75">
      <c r="B447" s="15"/>
      <c r="C447" s="13"/>
      <c r="D447" s="16"/>
      <c r="E447" s="16"/>
      <c r="F447" s="16"/>
      <c r="G447" s="13"/>
      <c r="I447" s="17"/>
      <c r="J447" s="12"/>
      <c r="K447" s="13"/>
      <c r="L447" s="13"/>
    </row>
    <row r="448" spans="2:12" ht="12.75">
      <c r="B448" s="15"/>
      <c r="C448" s="13"/>
      <c r="D448" s="16"/>
      <c r="E448" s="16"/>
      <c r="F448" s="16"/>
      <c r="G448" s="13"/>
      <c r="I448" s="17"/>
      <c r="J448" s="12"/>
      <c r="K448" s="13"/>
      <c r="L448" s="13"/>
    </row>
    <row r="449" spans="2:12" ht="12.75">
      <c r="B449" s="15"/>
      <c r="C449" s="13"/>
      <c r="D449" s="16"/>
      <c r="E449" s="16"/>
      <c r="F449" s="16"/>
      <c r="G449" s="13"/>
      <c r="I449" s="17"/>
      <c r="J449" s="12"/>
      <c r="K449" s="13"/>
      <c r="L449" s="13"/>
    </row>
    <row r="450" spans="2:12" ht="12.75">
      <c r="B450" s="15"/>
      <c r="C450" s="13"/>
      <c r="D450" s="16"/>
      <c r="E450" s="16"/>
      <c r="F450" s="16"/>
      <c r="G450" s="13"/>
      <c r="I450" s="17"/>
      <c r="J450" s="12"/>
      <c r="K450" s="13"/>
      <c r="L450" s="13"/>
    </row>
    <row r="451" spans="2:12" ht="12.75">
      <c r="B451" s="15"/>
      <c r="C451" s="13"/>
      <c r="D451" s="16"/>
      <c r="E451" s="16"/>
      <c r="F451" s="16"/>
      <c r="G451" s="13"/>
      <c r="I451" s="17"/>
      <c r="J451" s="12"/>
      <c r="K451" s="13"/>
      <c r="L451" s="13"/>
    </row>
    <row r="452" spans="2:12" ht="12.75">
      <c r="B452" s="15"/>
      <c r="C452" s="13"/>
      <c r="D452" s="16"/>
      <c r="E452" s="16"/>
      <c r="F452" s="16"/>
      <c r="G452" s="13"/>
      <c r="I452" s="17"/>
      <c r="J452" s="12"/>
      <c r="K452" s="13"/>
      <c r="L452" s="13"/>
    </row>
    <row r="453" spans="2:12" ht="12.75">
      <c r="B453" s="15"/>
      <c r="C453" s="13"/>
      <c r="D453" s="16"/>
      <c r="E453" s="16"/>
      <c r="F453" s="16"/>
      <c r="G453" s="13"/>
      <c r="I453" s="17"/>
      <c r="J453" s="12"/>
      <c r="K453" s="13"/>
      <c r="L453" s="13"/>
    </row>
    <row r="454" spans="2:12" ht="12.75">
      <c r="B454" s="15"/>
      <c r="C454" s="13"/>
      <c r="D454" s="16"/>
      <c r="E454" s="16"/>
      <c r="F454" s="16"/>
      <c r="G454" s="13"/>
      <c r="I454" s="17"/>
      <c r="J454" s="12"/>
      <c r="K454" s="13"/>
      <c r="L454" s="13"/>
    </row>
    <row r="455" spans="2:12" ht="12.75">
      <c r="B455" s="15"/>
      <c r="C455" s="13"/>
      <c r="D455" s="16"/>
      <c r="E455" s="16"/>
      <c r="F455" s="16"/>
      <c r="G455" s="13"/>
      <c r="I455" s="17"/>
      <c r="J455" s="12"/>
      <c r="K455" s="13"/>
      <c r="L455" s="13"/>
    </row>
    <row r="456" spans="2:12" ht="12.75">
      <c r="B456" s="15"/>
      <c r="C456" s="13"/>
      <c r="D456" s="16"/>
      <c r="E456" s="16"/>
      <c r="F456" s="16"/>
      <c r="G456" s="13"/>
      <c r="I456" s="17"/>
      <c r="J456" s="12"/>
      <c r="K456" s="13"/>
      <c r="L456" s="13"/>
    </row>
    <row r="457" spans="2:12" ht="12.75">
      <c r="B457" s="15"/>
      <c r="C457" s="13"/>
      <c r="D457" s="16"/>
      <c r="E457" s="16"/>
      <c r="F457" s="16"/>
      <c r="G457" s="13"/>
      <c r="I457" s="17"/>
      <c r="J457" s="12"/>
      <c r="K457" s="13"/>
      <c r="L457" s="13"/>
    </row>
    <row r="458" spans="2:12" ht="12.75">
      <c r="B458" s="15"/>
      <c r="C458" s="13"/>
      <c r="D458" s="16"/>
      <c r="E458" s="16"/>
      <c r="F458" s="16"/>
      <c r="G458" s="13"/>
      <c r="I458" s="17"/>
      <c r="J458" s="12"/>
      <c r="K458" s="13"/>
      <c r="L458" s="13"/>
    </row>
    <row r="459" spans="2:12" ht="12.75">
      <c r="B459" s="15"/>
      <c r="C459" s="13"/>
      <c r="D459" s="16"/>
      <c r="E459" s="16"/>
      <c r="F459" s="16"/>
      <c r="G459" s="13"/>
      <c r="I459" s="17"/>
      <c r="J459" s="12"/>
      <c r="K459" s="13"/>
      <c r="L459" s="13"/>
    </row>
    <row r="460" spans="2:12" ht="12.75">
      <c r="B460" s="15"/>
      <c r="C460" s="13"/>
      <c r="D460" s="16"/>
      <c r="E460" s="16"/>
      <c r="F460" s="16"/>
      <c r="G460" s="13"/>
      <c r="I460" s="17"/>
      <c r="J460" s="12"/>
      <c r="K460" s="13"/>
      <c r="L460" s="13"/>
    </row>
    <row r="461" spans="2:12" ht="12.75">
      <c r="B461" s="15"/>
      <c r="C461" s="13"/>
      <c r="D461" s="16"/>
      <c r="E461" s="16"/>
      <c r="F461" s="16"/>
      <c r="G461" s="13"/>
      <c r="I461" s="17"/>
      <c r="J461" s="12"/>
      <c r="K461" s="13"/>
      <c r="L461" s="13"/>
    </row>
    <row r="462" spans="2:12" ht="12.75">
      <c r="B462" s="15"/>
      <c r="C462" s="13"/>
      <c r="D462" s="16"/>
      <c r="E462" s="16"/>
      <c r="F462" s="16"/>
      <c r="G462" s="13"/>
      <c r="I462" s="17"/>
      <c r="J462" s="12"/>
      <c r="K462" s="13"/>
      <c r="L462" s="13"/>
    </row>
    <row r="463" spans="2:12" ht="12.75">
      <c r="B463" s="15"/>
      <c r="C463" s="13"/>
      <c r="D463" s="16"/>
      <c r="E463" s="16"/>
      <c r="F463" s="16"/>
      <c r="G463" s="13"/>
      <c r="I463" s="17"/>
      <c r="J463" s="12"/>
      <c r="K463" s="13"/>
      <c r="L463" s="13"/>
    </row>
    <row r="464" spans="2:12" ht="12.75">
      <c r="B464" s="15"/>
      <c r="C464" s="13"/>
      <c r="D464" s="16"/>
      <c r="E464" s="16"/>
      <c r="F464" s="16"/>
      <c r="G464" s="13"/>
      <c r="I464" s="17"/>
      <c r="J464" s="12"/>
      <c r="K464" s="13"/>
      <c r="L464" s="13"/>
    </row>
    <row r="465" spans="2:12" ht="12.75">
      <c r="B465" s="15"/>
      <c r="C465" s="13"/>
      <c r="D465" s="16"/>
      <c r="E465" s="16"/>
      <c r="F465" s="16"/>
      <c r="G465" s="13"/>
      <c r="I465" s="17"/>
      <c r="J465" s="12"/>
      <c r="K465" s="13"/>
      <c r="L465" s="13"/>
    </row>
    <row r="466" spans="2:12" ht="12.75">
      <c r="B466" s="15"/>
      <c r="C466" s="13"/>
      <c r="D466" s="16"/>
      <c r="E466" s="16"/>
      <c r="F466" s="16"/>
      <c r="G466" s="13"/>
      <c r="I466" s="17"/>
      <c r="J466" s="12"/>
      <c r="K466" s="13"/>
      <c r="L466" s="13"/>
    </row>
    <row r="467" spans="2:12" ht="12.75">
      <c r="B467" s="15"/>
      <c r="C467" s="13"/>
      <c r="D467" s="16"/>
      <c r="E467" s="16"/>
      <c r="F467" s="16"/>
      <c r="G467" s="13"/>
      <c r="I467" s="17"/>
      <c r="J467" s="12"/>
      <c r="K467" s="13"/>
      <c r="L467" s="13"/>
    </row>
    <row r="468" spans="2:12" ht="12.75">
      <c r="B468" s="15"/>
      <c r="C468" s="13"/>
      <c r="D468" s="16"/>
      <c r="E468" s="16"/>
      <c r="F468" s="16"/>
      <c r="G468" s="13"/>
      <c r="I468" s="17"/>
      <c r="J468" s="12"/>
      <c r="K468" s="13"/>
      <c r="L468" s="13"/>
    </row>
    <row r="469" spans="2:12" ht="12.75">
      <c r="B469" s="15"/>
      <c r="C469" s="13"/>
      <c r="D469" s="16"/>
      <c r="E469" s="16"/>
      <c r="F469" s="16"/>
      <c r="G469" s="13"/>
      <c r="I469" s="17"/>
      <c r="J469" s="12"/>
      <c r="K469" s="13"/>
      <c r="L469" s="13"/>
    </row>
    <row r="470" spans="2:12" ht="12.75">
      <c r="B470" s="15"/>
      <c r="C470" s="13"/>
      <c r="D470" s="16"/>
      <c r="E470" s="16"/>
      <c r="F470" s="16"/>
      <c r="G470" s="13"/>
      <c r="I470" s="17"/>
      <c r="J470" s="12"/>
      <c r="K470" s="13"/>
      <c r="L470" s="13"/>
    </row>
    <row r="471" spans="2:12" ht="12.75">
      <c r="B471" s="15"/>
      <c r="C471" s="13"/>
      <c r="D471" s="16"/>
      <c r="E471" s="16"/>
      <c r="F471" s="16"/>
      <c r="G471" s="13"/>
      <c r="I471" s="17"/>
      <c r="J471" s="12"/>
      <c r="K471" s="13"/>
      <c r="L471" s="13"/>
    </row>
    <row r="472" spans="2:12" ht="12.75">
      <c r="B472" s="15"/>
      <c r="C472" s="13"/>
      <c r="D472" s="16"/>
      <c r="E472" s="16"/>
      <c r="F472" s="16"/>
      <c r="G472" s="13"/>
      <c r="I472" s="17"/>
      <c r="J472" s="12"/>
      <c r="K472" s="13"/>
      <c r="L472" s="13"/>
    </row>
    <row r="473" spans="2:12" ht="12.75">
      <c r="B473" s="15"/>
      <c r="C473" s="13"/>
      <c r="D473" s="16"/>
      <c r="E473" s="16"/>
      <c r="F473" s="16"/>
      <c r="G473" s="13"/>
      <c r="I473" s="17"/>
      <c r="J473" s="12"/>
      <c r="K473" s="13"/>
      <c r="L473" s="13"/>
    </row>
    <row r="474" spans="2:12" ht="12.75">
      <c r="B474" s="15"/>
      <c r="C474" s="13"/>
      <c r="D474" s="16"/>
      <c r="E474" s="16"/>
      <c r="F474" s="16"/>
      <c r="G474" s="13"/>
      <c r="I474" s="17"/>
      <c r="J474" s="12"/>
      <c r="K474" s="13"/>
      <c r="L474" s="13"/>
    </row>
    <row r="475" spans="2:12" ht="12.75">
      <c r="B475" s="15"/>
      <c r="C475" s="13"/>
      <c r="D475" s="16"/>
      <c r="E475" s="16"/>
      <c r="F475" s="16"/>
      <c r="G475" s="13"/>
      <c r="I475" s="17"/>
      <c r="J475" s="12"/>
      <c r="K475" s="13"/>
      <c r="L475" s="13"/>
    </row>
    <row r="476" spans="2:12" ht="12.75">
      <c r="B476" s="15"/>
      <c r="C476" s="13"/>
      <c r="D476" s="16"/>
      <c r="E476" s="16"/>
      <c r="F476" s="16"/>
      <c r="G476" s="13"/>
      <c r="I476" s="17"/>
      <c r="J476" s="12"/>
      <c r="K476" s="13"/>
      <c r="L476" s="13"/>
    </row>
    <row r="477" spans="2:12" ht="12.75">
      <c r="B477" s="15"/>
      <c r="C477" s="13"/>
      <c r="D477" s="16"/>
      <c r="E477" s="16"/>
      <c r="F477" s="16"/>
      <c r="G477" s="13"/>
      <c r="I477" s="17"/>
      <c r="J477" s="12"/>
      <c r="K477" s="13"/>
      <c r="L477" s="13"/>
    </row>
    <row r="478" spans="2:12" ht="12.75">
      <c r="B478" s="15"/>
      <c r="C478" s="13"/>
      <c r="D478" s="16"/>
      <c r="E478" s="16"/>
      <c r="F478" s="16"/>
      <c r="G478" s="13"/>
      <c r="I478" s="17"/>
      <c r="J478" s="12"/>
      <c r="K478" s="13"/>
      <c r="L478" s="13"/>
    </row>
    <row r="479" spans="2:12" ht="12.75">
      <c r="B479" s="15"/>
      <c r="C479" s="13"/>
      <c r="D479" s="16"/>
      <c r="E479" s="16"/>
      <c r="F479" s="16"/>
      <c r="G479" s="13"/>
      <c r="I479" s="17"/>
      <c r="J479" s="12"/>
      <c r="K479" s="13"/>
      <c r="L479" s="13"/>
    </row>
    <row r="480" spans="2:12" ht="12.75">
      <c r="B480" s="15"/>
      <c r="C480" s="13"/>
      <c r="D480" s="16"/>
      <c r="E480" s="16"/>
      <c r="F480" s="16"/>
      <c r="G480" s="13"/>
      <c r="I480" s="17"/>
      <c r="J480" s="12"/>
      <c r="K480" s="13"/>
      <c r="L480" s="13"/>
    </row>
    <row r="481" spans="2:12" ht="12.75">
      <c r="B481" s="15"/>
      <c r="C481" s="13"/>
      <c r="D481" s="16"/>
      <c r="E481" s="16"/>
      <c r="F481" s="16"/>
      <c r="G481" s="13"/>
      <c r="I481" s="17"/>
      <c r="J481" s="12"/>
      <c r="K481" s="13"/>
      <c r="L481" s="13"/>
    </row>
    <row r="482" spans="2:12" ht="12.75">
      <c r="B482" s="15"/>
      <c r="C482" s="13"/>
      <c r="D482" s="16"/>
      <c r="E482" s="16"/>
      <c r="F482" s="16"/>
      <c r="G482" s="13"/>
      <c r="I482" s="17"/>
      <c r="J482" s="12"/>
      <c r="K482" s="13"/>
      <c r="L482" s="13"/>
    </row>
    <row r="483" spans="2:12" ht="12.75">
      <c r="B483" s="15"/>
      <c r="C483" s="13"/>
      <c r="D483" s="16"/>
      <c r="E483" s="16"/>
      <c r="F483" s="16"/>
      <c r="G483" s="13"/>
      <c r="I483" s="17"/>
      <c r="J483" s="12"/>
      <c r="K483" s="13"/>
      <c r="L483" s="13"/>
    </row>
    <row r="484" spans="2:12" ht="12.75">
      <c r="B484" s="15"/>
      <c r="C484" s="13"/>
      <c r="D484" s="16"/>
      <c r="E484" s="16"/>
      <c r="F484" s="16"/>
      <c r="G484" s="13"/>
      <c r="I484" s="17"/>
      <c r="J484" s="12"/>
      <c r="K484" s="13"/>
      <c r="L484" s="13"/>
    </row>
    <row r="485" spans="2:12" ht="12.75">
      <c r="B485" s="15"/>
      <c r="C485" s="13"/>
      <c r="D485" s="16"/>
      <c r="E485" s="16"/>
      <c r="F485" s="16"/>
      <c r="G485" s="13"/>
      <c r="I485" s="17"/>
      <c r="J485" s="12"/>
      <c r="K485" s="13"/>
      <c r="L485" s="13"/>
    </row>
    <row r="486" spans="2:12" ht="12.75">
      <c r="B486" s="15"/>
      <c r="C486" s="13"/>
      <c r="D486" s="16"/>
      <c r="E486" s="16"/>
      <c r="F486" s="16"/>
      <c r="G486" s="13"/>
      <c r="I486" s="17"/>
      <c r="J486" s="12"/>
      <c r="K486" s="13"/>
      <c r="L486" s="13"/>
    </row>
    <row r="487" spans="2:12" ht="12.75">
      <c r="B487" s="15"/>
      <c r="C487" s="13"/>
      <c r="D487" s="16"/>
      <c r="E487" s="16"/>
      <c r="F487" s="16"/>
      <c r="G487" s="13"/>
      <c r="I487" s="17"/>
      <c r="J487" s="12"/>
      <c r="K487" s="13"/>
      <c r="L487" s="13"/>
    </row>
    <row r="488" spans="2:12" ht="12.75">
      <c r="B488" s="15"/>
      <c r="C488" s="13"/>
      <c r="D488" s="16"/>
      <c r="E488" s="16"/>
      <c r="F488" s="16"/>
      <c r="G488" s="13"/>
      <c r="I488" s="17"/>
      <c r="J488" s="12"/>
      <c r="K488" s="13"/>
      <c r="L488" s="13"/>
    </row>
    <row r="489" spans="2:12" ht="12.75">
      <c r="B489" s="15"/>
      <c r="C489" s="13"/>
      <c r="D489" s="16"/>
      <c r="E489" s="16"/>
      <c r="F489" s="16"/>
      <c r="G489" s="13"/>
      <c r="I489" s="17"/>
      <c r="J489" s="12"/>
      <c r="K489" s="13"/>
      <c r="L489" s="13"/>
    </row>
    <row r="490" spans="2:12" ht="12.75">
      <c r="B490" s="15"/>
      <c r="C490" s="13"/>
      <c r="D490" s="16"/>
      <c r="E490" s="16"/>
      <c r="F490" s="16"/>
      <c r="G490" s="13"/>
      <c r="I490" s="17"/>
      <c r="J490" s="12"/>
      <c r="K490" s="13"/>
      <c r="L490" s="13"/>
    </row>
    <row r="491" spans="2:12" ht="12.75">
      <c r="B491" s="15"/>
      <c r="C491" s="13"/>
      <c r="D491" s="16"/>
      <c r="E491" s="16"/>
      <c r="F491" s="16"/>
      <c r="G491" s="13"/>
      <c r="I491" s="17"/>
      <c r="J491" s="12"/>
      <c r="K491" s="13"/>
      <c r="L491" s="13"/>
    </row>
    <row r="492" spans="2:12" ht="12.75">
      <c r="B492" s="15"/>
      <c r="C492" s="13"/>
      <c r="D492" s="16"/>
      <c r="E492" s="16"/>
      <c r="F492" s="16"/>
      <c r="G492" s="13"/>
      <c r="I492" s="17"/>
      <c r="J492" s="12"/>
      <c r="K492" s="13"/>
      <c r="L492" s="13"/>
    </row>
    <row r="493" spans="2:12" ht="12.75">
      <c r="B493" s="15"/>
      <c r="C493" s="13"/>
      <c r="D493" s="16"/>
      <c r="E493" s="16"/>
      <c r="F493" s="16"/>
      <c r="G493" s="13"/>
      <c r="I493" s="17"/>
      <c r="J493" s="12"/>
      <c r="K493" s="13"/>
      <c r="L493" s="13"/>
    </row>
    <row r="494" spans="2:12" ht="12.75">
      <c r="B494" s="15"/>
      <c r="C494" s="13"/>
      <c r="D494" s="16"/>
      <c r="E494" s="16"/>
      <c r="F494" s="16"/>
      <c r="G494" s="13"/>
      <c r="I494" s="17"/>
      <c r="J494" s="12"/>
      <c r="K494" s="13"/>
      <c r="L494" s="13"/>
    </row>
    <row r="495" spans="2:12" ht="12.75">
      <c r="B495" s="15"/>
      <c r="C495" s="13"/>
      <c r="D495" s="16"/>
      <c r="E495" s="16"/>
      <c r="F495" s="16"/>
      <c r="G495" s="13"/>
      <c r="I495" s="17"/>
      <c r="J495" s="12"/>
      <c r="K495" s="13"/>
      <c r="L495" s="13"/>
    </row>
    <row r="496" spans="2:12" ht="12.75">
      <c r="B496" s="15"/>
      <c r="C496" s="13"/>
      <c r="D496" s="16"/>
      <c r="E496" s="16"/>
      <c r="F496" s="16"/>
      <c r="G496" s="13"/>
      <c r="I496" s="17"/>
      <c r="J496" s="12"/>
      <c r="K496" s="13"/>
      <c r="L496" s="13"/>
    </row>
    <row r="497" spans="2:12" ht="12.75">
      <c r="B497" s="15"/>
      <c r="C497" s="13"/>
      <c r="D497" s="16"/>
      <c r="E497" s="16"/>
      <c r="F497" s="16"/>
      <c r="G497" s="13"/>
      <c r="I497" s="17"/>
      <c r="J497" s="12"/>
      <c r="K497" s="13"/>
      <c r="L497" s="13"/>
    </row>
    <row r="498" spans="2:12" ht="12.75">
      <c r="B498" s="15"/>
      <c r="C498" s="13"/>
      <c r="D498" s="16"/>
      <c r="E498" s="16"/>
      <c r="F498" s="16"/>
      <c r="G498" s="13"/>
      <c r="I498" s="17"/>
      <c r="J498" s="12"/>
      <c r="K498" s="13"/>
      <c r="L498" s="13"/>
    </row>
    <row r="499" spans="2:12" ht="12.75">
      <c r="B499" s="15"/>
      <c r="C499" s="13"/>
      <c r="D499" s="16"/>
      <c r="E499" s="16"/>
      <c r="F499" s="16"/>
      <c r="G499" s="13"/>
      <c r="I499" s="17"/>
      <c r="J499" s="12"/>
      <c r="K499" s="13"/>
      <c r="L499" s="13"/>
    </row>
    <row r="500" spans="2:12" ht="12.75">
      <c r="B500" s="15"/>
      <c r="C500" s="13"/>
      <c r="D500" s="16"/>
      <c r="E500" s="16"/>
      <c r="F500" s="16"/>
      <c r="G500" s="13"/>
      <c r="I500" s="17"/>
      <c r="J500" s="12"/>
      <c r="K500" s="13"/>
      <c r="L500" s="13"/>
    </row>
    <row r="501" spans="2:12" ht="12.75">
      <c r="B501" s="15"/>
      <c r="C501" s="13"/>
      <c r="D501" s="16"/>
      <c r="E501" s="16"/>
      <c r="F501" s="16"/>
      <c r="G501" s="13"/>
      <c r="I501" s="17"/>
      <c r="J501" s="12"/>
      <c r="K501" s="13"/>
      <c r="L501" s="13"/>
    </row>
    <row r="502" spans="2:12" ht="12.75">
      <c r="B502" s="15"/>
      <c r="C502" s="13"/>
      <c r="D502" s="16"/>
      <c r="E502" s="16"/>
      <c r="F502" s="16"/>
      <c r="G502" s="13"/>
      <c r="I502" s="17"/>
      <c r="J502" s="12"/>
      <c r="K502" s="13"/>
      <c r="L502" s="13"/>
    </row>
    <row r="503" spans="2:12" ht="12.75">
      <c r="B503" s="15"/>
      <c r="C503" s="13"/>
      <c r="D503" s="16"/>
      <c r="E503" s="16"/>
      <c r="F503" s="16"/>
      <c r="G503" s="13"/>
      <c r="I503" s="17"/>
      <c r="J503" s="12"/>
      <c r="K503" s="13"/>
      <c r="L503" s="13"/>
    </row>
    <row r="504" spans="2:12" ht="12.75">
      <c r="B504" s="15"/>
      <c r="C504" s="13"/>
      <c r="D504" s="16"/>
      <c r="E504" s="16"/>
      <c r="F504" s="16"/>
      <c r="G504" s="13"/>
      <c r="I504" s="17"/>
      <c r="J504" s="12"/>
      <c r="K504" s="13"/>
      <c r="L504" s="13"/>
    </row>
    <row r="505" spans="2:12" ht="12.75">
      <c r="B505" s="15"/>
      <c r="C505" s="13"/>
      <c r="D505" s="16"/>
      <c r="E505" s="16"/>
      <c r="F505" s="16"/>
      <c r="G505" s="13"/>
      <c r="I505" s="17"/>
      <c r="J505" s="12"/>
      <c r="K505" s="13"/>
      <c r="L505" s="13"/>
    </row>
    <row r="506" spans="2:12" ht="12.75">
      <c r="B506" s="15"/>
      <c r="C506" s="13"/>
      <c r="D506" s="16"/>
      <c r="E506" s="16"/>
      <c r="F506" s="16"/>
      <c r="G506" s="13"/>
      <c r="I506" s="17"/>
      <c r="J506" s="12"/>
      <c r="K506" s="13"/>
      <c r="L506" s="13"/>
    </row>
    <row r="507" spans="2:12" ht="12.75">
      <c r="B507" s="15"/>
      <c r="C507" s="13"/>
      <c r="D507" s="16"/>
      <c r="E507" s="16"/>
      <c r="F507" s="16"/>
      <c r="G507" s="13"/>
      <c r="I507" s="17"/>
      <c r="J507" s="12"/>
      <c r="K507" s="13"/>
      <c r="L507" s="13"/>
    </row>
    <row r="508" spans="2:12" ht="12.75">
      <c r="B508" s="15"/>
      <c r="C508" s="13"/>
      <c r="D508" s="16"/>
      <c r="E508" s="16"/>
      <c r="F508" s="16"/>
      <c r="G508" s="13"/>
      <c r="I508" s="17"/>
      <c r="J508" s="12"/>
      <c r="K508" s="13"/>
      <c r="L508" s="13"/>
    </row>
    <row r="509" spans="2:12" ht="12.75">
      <c r="B509" s="15"/>
      <c r="C509" s="13"/>
      <c r="D509" s="16"/>
      <c r="E509" s="16"/>
      <c r="F509" s="16"/>
      <c r="G509" s="13"/>
      <c r="I509" s="17"/>
      <c r="J509" s="12"/>
      <c r="K509" s="13"/>
      <c r="L509" s="13"/>
    </row>
    <row r="510" spans="2:12" ht="12.75">
      <c r="B510" s="15"/>
      <c r="C510" s="13"/>
      <c r="D510" s="16"/>
      <c r="E510" s="16"/>
      <c r="F510" s="16"/>
      <c r="G510" s="13"/>
      <c r="I510" s="17"/>
      <c r="J510" s="12"/>
      <c r="K510" s="13"/>
      <c r="L510" s="13"/>
    </row>
    <row r="511" spans="2:12" ht="12.75">
      <c r="B511" s="15"/>
      <c r="C511" s="13"/>
      <c r="D511" s="16"/>
      <c r="E511" s="16"/>
      <c r="F511" s="16"/>
      <c r="G511" s="13"/>
      <c r="I511" s="17"/>
      <c r="J511" s="12"/>
      <c r="K511" s="13"/>
      <c r="L511" s="13"/>
    </row>
    <row r="512" spans="2:12" ht="12.75">
      <c r="B512" s="15"/>
      <c r="C512" s="13"/>
      <c r="D512" s="16"/>
      <c r="E512" s="16"/>
      <c r="F512" s="16"/>
      <c r="G512" s="13"/>
      <c r="I512" s="17"/>
      <c r="J512" s="12"/>
      <c r="K512" s="13"/>
      <c r="L512" s="13"/>
    </row>
    <row r="513" spans="2:12" ht="12.75">
      <c r="B513" s="15"/>
      <c r="C513" s="13"/>
      <c r="D513" s="16"/>
      <c r="E513" s="16"/>
      <c r="F513" s="16"/>
      <c r="G513" s="13"/>
      <c r="I513" s="17"/>
      <c r="J513" s="12"/>
      <c r="K513" s="13"/>
      <c r="L513" s="13"/>
    </row>
    <row r="514" spans="2:12" ht="12.75">
      <c r="B514" s="15"/>
      <c r="C514" s="13"/>
      <c r="D514" s="16"/>
      <c r="E514" s="16"/>
      <c r="F514" s="16"/>
      <c r="G514" s="13"/>
      <c r="I514" s="17"/>
      <c r="J514" s="12"/>
      <c r="K514" s="13"/>
      <c r="L514" s="13"/>
    </row>
    <row r="515" spans="2:12" ht="12.75">
      <c r="B515" s="15"/>
      <c r="C515" s="13"/>
      <c r="D515" s="16"/>
      <c r="E515" s="16"/>
      <c r="F515" s="16"/>
      <c r="G515" s="13"/>
      <c r="I515" s="17"/>
      <c r="J515" s="12"/>
      <c r="K515" s="13"/>
      <c r="L515" s="13"/>
    </row>
    <row r="516" spans="2:12" ht="12.75">
      <c r="B516" s="15"/>
      <c r="C516" s="13"/>
      <c r="D516" s="16"/>
      <c r="E516" s="16"/>
      <c r="F516" s="16"/>
      <c r="G516" s="13"/>
      <c r="I516" s="17"/>
      <c r="J516" s="12"/>
      <c r="K516" s="13"/>
      <c r="L516" s="13"/>
    </row>
    <row r="517" spans="2:12" ht="12.75">
      <c r="B517" s="15"/>
      <c r="C517" s="13"/>
      <c r="D517" s="16"/>
      <c r="E517" s="16"/>
      <c r="F517" s="16"/>
      <c r="G517" s="13"/>
      <c r="I517" s="17"/>
      <c r="J517" s="12"/>
      <c r="K517" s="13"/>
      <c r="L517" s="13"/>
    </row>
    <row r="518" spans="2:12" ht="12.75">
      <c r="B518" s="15"/>
      <c r="C518" s="13"/>
      <c r="D518" s="16"/>
      <c r="E518" s="16"/>
      <c r="F518" s="16"/>
      <c r="G518" s="13"/>
      <c r="I518" s="17"/>
      <c r="J518" s="12"/>
      <c r="K518" s="13"/>
      <c r="L518" s="13"/>
    </row>
    <row r="519" spans="2:12" ht="12.75">
      <c r="B519" s="15"/>
      <c r="C519" s="13"/>
      <c r="D519" s="16"/>
      <c r="E519" s="16"/>
      <c r="F519" s="16"/>
      <c r="G519" s="13"/>
      <c r="I519" s="17"/>
      <c r="J519" s="12"/>
      <c r="K519" s="13"/>
      <c r="L519" s="13"/>
    </row>
    <row r="520" spans="2:12" ht="12.75">
      <c r="B520" s="15"/>
      <c r="C520" s="13"/>
      <c r="D520" s="16"/>
      <c r="E520" s="16"/>
      <c r="F520" s="16"/>
      <c r="G520" s="13"/>
      <c r="I520" s="17"/>
      <c r="J520" s="12"/>
      <c r="K520" s="13"/>
      <c r="L520" s="13"/>
    </row>
    <row r="521" spans="2:12" ht="12.75">
      <c r="B521" s="15"/>
      <c r="C521" s="13"/>
      <c r="D521" s="16"/>
      <c r="E521" s="16"/>
      <c r="F521" s="16"/>
      <c r="G521" s="13"/>
      <c r="I521" s="17"/>
      <c r="J521" s="12"/>
      <c r="K521" s="13"/>
      <c r="L521" s="13"/>
    </row>
    <row r="522" spans="2:12" ht="12.75">
      <c r="B522" s="15"/>
      <c r="C522" s="13"/>
      <c r="D522" s="16"/>
      <c r="E522" s="16"/>
      <c r="F522" s="16"/>
      <c r="G522" s="13"/>
      <c r="I522" s="17"/>
      <c r="J522" s="12"/>
      <c r="K522" s="13"/>
      <c r="L522" s="13"/>
    </row>
    <row r="523" spans="2:12" ht="12.75">
      <c r="B523" s="15"/>
      <c r="C523" s="13"/>
      <c r="D523" s="16"/>
      <c r="E523" s="16"/>
      <c r="F523" s="16"/>
      <c r="G523" s="13"/>
      <c r="I523" s="17"/>
      <c r="J523" s="12"/>
      <c r="K523" s="13"/>
      <c r="L523" s="13"/>
    </row>
    <row r="524" spans="2:12" ht="12.75">
      <c r="B524" s="15"/>
      <c r="C524" s="13"/>
      <c r="D524" s="16"/>
      <c r="E524" s="16"/>
      <c r="F524" s="16"/>
      <c r="G524" s="13"/>
      <c r="I524" s="17"/>
      <c r="J524" s="12"/>
      <c r="K524" s="13"/>
      <c r="L524" s="13"/>
    </row>
    <row r="525" spans="2:12" ht="12.75">
      <c r="B525" s="15"/>
      <c r="C525" s="13"/>
      <c r="D525" s="16"/>
      <c r="E525" s="16"/>
      <c r="F525" s="16"/>
      <c r="G525" s="13"/>
      <c r="I525" s="17"/>
      <c r="J525" s="12"/>
      <c r="K525" s="13"/>
      <c r="L525" s="13"/>
    </row>
    <row r="526" spans="2:12" ht="12.75">
      <c r="B526" s="15"/>
      <c r="C526" s="13"/>
      <c r="D526" s="16"/>
      <c r="E526" s="16"/>
      <c r="F526" s="16"/>
      <c r="G526" s="13"/>
      <c r="I526" s="17"/>
      <c r="J526" s="12"/>
      <c r="K526" s="13"/>
      <c r="L526" s="13"/>
    </row>
    <row r="527" spans="2:12" ht="12.75">
      <c r="B527" s="15"/>
      <c r="C527" s="13"/>
      <c r="D527" s="16"/>
      <c r="E527" s="16"/>
      <c r="F527" s="16"/>
      <c r="G527" s="13"/>
      <c r="I527" s="17"/>
      <c r="J527" s="12"/>
      <c r="K527" s="13"/>
      <c r="L527" s="13"/>
    </row>
    <row r="528" spans="2:12" ht="12.75">
      <c r="B528" s="15"/>
      <c r="C528" s="13"/>
      <c r="D528" s="16"/>
      <c r="E528" s="16"/>
      <c r="F528" s="16"/>
      <c r="G528" s="13"/>
      <c r="I528" s="17"/>
      <c r="J528" s="12"/>
      <c r="K528" s="13"/>
      <c r="L528" s="13"/>
    </row>
    <row r="529" spans="2:12" ht="12.75">
      <c r="B529" s="15"/>
      <c r="C529" s="13"/>
      <c r="D529" s="16"/>
      <c r="E529" s="16"/>
      <c r="F529" s="16"/>
      <c r="G529" s="13"/>
      <c r="I529" s="17"/>
      <c r="J529" s="12"/>
      <c r="K529" s="13"/>
      <c r="L529" s="13"/>
    </row>
    <row r="530" spans="2:12" ht="12.75">
      <c r="B530" s="15"/>
      <c r="C530" s="13"/>
      <c r="D530" s="16"/>
      <c r="E530" s="16"/>
      <c r="F530" s="16"/>
      <c r="G530" s="13"/>
      <c r="I530" s="17"/>
      <c r="J530" s="12"/>
      <c r="K530" s="13"/>
      <c r="L530" s="13"/>
    </row>
    <row r="531" spans="2:12" ht="12.75">
      <c r="B531" s="15"/>
      <c r="C531" s="13"/>
      <c r="D531" s="16"/>
      <c r="E531" s="16"/>
      <c r="F531" s="16"/>
      <c r="G531" s="13"/>
      <c r="I531" s="17"/>
      <c r="J531" s="12"/>
      <c r="K531" s="13"/>
      <c r="L531" s="13"/>
    </row>
    <row r="532" spans="2:12" ht="12.75">
      <c r="B532" s="15"/>
      <c r="C532" s="13"/>
      <c r="D532" s="16"/>
      <c r="E532" s="16"/>
      <c r="F532" s="16"/>
      <c r="G532" s="13"/>
      <c r="I532" s="17"/>
      <c r="J532" s="12"/>
      <c r="K532" s="13"/>
      <c r="L532" s="13"/>
    </row>
    <row r="533" spans="2:12" ht="12.75">
      <c r="B533" s="15"/>
      <c r="C533" s="13"/>
      <c r="D533" s="16"/>
      <c r="E533" s="16"/>
      <c r="F533" s="16"/>
      <c r="G533" s="13"/>
      <c r="I533" s="17"/>
      <c r="J533" s="12"/>
      <c r="K533" s="13"/>
      <c r="L533" s="13"/>
    </row>
    <row r="534" spans="2:12" ht="12.75">
      <c r="B534" s="15"/>
      <c r="C534" s="13"/>
      <c r="D534" s="16"/>
      <c r="E534" s="16"/>
      <c r="F534" s="16"/>
      <c r="G534" s="13"/>
      <c r="I534" s="17"/>
      <c r="J534" s="12"/>
      <c r="K534" s="13"/>
      <c r="L534" s="13"/>
    </row>
    <row r="535" spans="2:12" ht="12.75">
      <c r="B535" s="15"/>
      <c r="C535" s="13"/>
      <c r="D535" s="16"/>
      <c r="E535" s="16"/>
      <c r="F535" s="16"/>
      <c r="G535" s="13"/>
      <c r="I535" s="17"/>
      <c r="J535" s="12"/>
      <c r="K535" s="13"/>
      <c r="L535" s="13"/>
    </row>
    <row r="536" spans="2:12" ht="12.75">
      <c r="B536" s="15"/>
      <c r="C536" s="13"/>
      <c r="D536" s="16"/>
      <c r="E536" s="16"/>
      <c r="F536" s="16"/>
      <c r="G536" s="13"/>
      <c r="I536" s="17"/>
      <c r="J536" s="12"/>
      <c r="K536" s="13"/>
      <c r="L536" s="13"/>
    </row>
    <row r="537" spans="2:12" ht="12.75">
      <c r="B537" s="15"/>
      <c r="C537" s="13"/>
      <c r="D537" s="16"/>
      <c r="E537" s="16"/>
      <c r="F537" s="16"/>
      <c r="G537" s="13"/>
      <c r="I537" s="17"/>
      <c r="J537" s="12"/>
      <c r="K537" s="13"/>
      <c r="L537" s="13"/>
    </row>
    <row r="538" spans="2:12" ht="12.75">
      <c r="B538" s="15"/>
      <c r="C538" s="13"/>
      <c r="D538" s="16"/>
      <c r="E538" s="16"/>
      <c r="F538" s="16"/>
      <c r="G538" s="13"/>
      <c r="I538" s="17"/>
      <c r="J538" s="12"/>
      <c r="K538" s="13"/>
      <c r="L538" s="13"/>
    </row>
    <row r="539" spans="2:12" ht="12.75">
      <c r="B539" s="15"/>
      <c r="C539" s="13"/>
      <c r="D539" s="16"/>
      <c r="E539" s="16"/>
      <c r="F539" s="16"/>
      <c r="G539" s="13"/>
      <c r="I539" s="17"/>
      <c r="J539" s="12"/>
      <c r="K539" s="13"/>
      <c r="L539" s="13"/>
    </row>
    <row r="540" spans="2:12" ht="12.75">
      <c r="B540" s="15"/>
      <c r="C540" s="13"/>
      <c r="D540" s="16"/>
      <c r="E540" s="16"/>
      <c r="F540" s="16"/>
      <c r="G540" s="13"/>
      <c r="I540" s="17"/>
      <c r="J540" s="12"/>
      <c r="K540" s="13"/>
      <c r="L540" s="13"/>
    </row>
    <row r="541" spans="2:12" ht="12.75">
      <c r="B541" s="15"/>
      <c r="C541" s="13"/>
      <c r="D541" s="16"/>
      <c r="E541" s="16"/>
      <c r="F541" s="16"/>
      <c r="G541" s="13"/>
      <c r="I541" s="17"/>
      <c r="J541" s="12"/>
      <c r="K541" s="13"/>
      <c r="L541" s="13"/>
    </row>
    <row r="542" spans="2:12" ht="12.75">
      <c r="B542" s="15"/>
      <c r="C542" s="13"/>
      <c r="D542" s="16"/>
      <c r="E542" s="16"/>
      <c r="F542" s="16"/>
      <c r="G542" s="13"/>
      <c r="I542" s="17"/>
      <c r="J542" s="12"/>
      <c r="K542" s="13"/>
      <c r="L542" s="13"/>
    </row>
    <row r="543" spans="2:12" ht="12.75">
      <c r="B543" s="15"/>
      <c r="C543" s="13"/>
      <c r="D543" s="16"/>
      <c r="E543" s="16"/>
      <c r="F543" s="16"/>
      <c r="G543" s="13"/>
      <c r="I543" s="17"/>
      <c r="J543" s="12"/>
      <c r="K543" s="13"/>
      <c r="L543" s="13"/>
    </row>
    <row r="544" spans="2:12" ht="12.75">
      <c r="B544" s="15"/>
      <c r="C544" s="13"/>
      <c r="D544" s="16"/>
      <c r="E544" s="16"/>
      <c r="F544" s="16"/>
      <c r="G544" s="13"/>
      <c r="I544" s="17"/>
      <c r="J544" s="12"/>
      <c r="K544" s="13"/>
      <c r="L544" s="13"/>
    </row>
    <row r="545" spans="2:12" ht="12.75">
      <c r="B545" s="15"/>
      <c r="C545" s="13"/>
      <c r="D545" s="16"/>
      <c r="E545" s="16"/>
      <c r="F545" s="16"/>
      <c r="G545" s="13"/>
      <c r="I545" s="17"/>
      <c r="J545" s="12"/>
      <c r="K545" s="13"/>
      <c r="L545" s="13"/>
    </row>
    <row r="546" spans="2:12" ht="12.75">
      <c r="B546" s="15"/>
      <c r="C546" s="13"/>
      <c r="D546" s="16"/>
      <c r="E546" s="16"/>
      <c r="F546" s="16"/>
      <c r="G546" s="13"/>
      <c r="I546" s="17"/>
      <c r="J546" s="12"/>
      <c r="K546" s="13"/>
      <c r="L546" s="13"/>
    </row>
    <row r="547" spans="2:12" ht="12.75">
      <c r="B547" s="15"/>
      <c r="C547" s="13"/>
      <c r="D547" s="16"/>
      <c r="E547" s="16"/>
      <c r="F547" s="16"/>
      <c r="G547" s="13"/>
      <c r="I547" s="17"/>
      <c r="J547" s="12"/>
      <c r="K547" s="13"/>
      <c r="L547" s="13"/>
    </row>
    <row r="548" spans="2:12" ht="12.75">
      <c r="B548" s="15"/>
      <c r="C548" s="13"/>
      <c r="D548" s="16"/>
      <c r="E548" s="16"/>
      <c r="F548" s="16"/>
      <c r="G548" s="13"/>
      <c r="I548" s="17"/>
      <c r="J548" s="12"/>
      <c r="K548" s="13"/>
      <c r="L548" s="13"/>
    </row>
    <row r="549" spans="2:12" ht="12.75">
      <c r="B549" s="15"/>
      <c r="C549" s="13"/>
      <c r="D549" s="16"/>
      <c r="E549" s="16"/>
      <c r="F549" s="16"/>
      <c r="G549" s="13"/>
      <c r="I549" s="17"/>
      <c r="J549" s="12"/>
      <c r="K549" s="13"/>
      <c r="L549" s="13"/>
    </row>
    <row r="550" spans="2:12" ht="12.75">
      <c r="B550" s="15"/>
      <c r="C550" s="13"/>
      <c r="D550" s="16"/>
      <c r="E550" s="16"/>
      <c r="F550" s="16"/>
      <c r="G550" s="13"/>
      <c r="I550" s="17"/>
      <c r="J550" s="12"/>
      <c r="K550" s="13"/>
      <c r="L550" s="13"/>
    </row>
    <row r="551" spans="2:12" ht="12.75">
      <c r="B551" s="15"/>
      <c r="C551" s="13"/>
      <c r="D551" s="16"/>
      <c r="E551" s="16"/>
      <c r="F551" s="16"/>
      <c r="G551" s="13"/>
      <c r="I551" s="17"/>
      <c r="J551" s="12"/>
      <c r="K551" s="13"/>
      <c r="L551" s="13"/>
    </row>
    <row r="552" spans="2:12" ht="12.75">
      <c r="B552" s="15"/>
      <c r="C552" s="13"/>
      <c r="D552" s="16"/>
      <c r="E552" s="16"/>
      <c r="F552" s="16"/>
      <c r="G552" s="13"/>
      <c r="I552" s="17"/>
      <c r="J552" s="12"/>
      <c r="K552" s="13"/>
      <c r="L552" s="13"/>
    </row>
    <row r="553" spans="2:12" ht="12.75">
      <c r="B553" s="15"/>
      <c r="C553" s="13"/>
      <c r="D553" s="16"/>
      <c r="E553" s="16"/>
      <c r="F553" s="16"/>
      <c r="G553" s="13"/>
      <c r="I553" s="17"/>
      <c r="J553" s="12"/>
      <c r="K553" s="13"/>
      <c r="L553" s="13"/>
    </row>
    <row r="554" spans="2:12" ht="12.75">
      <c r="B554" s="15"/>
      <c r="C554" s="13"/>
      <c r="D554" s="16"/>
      <c r="E554" s="16"/>
      <c r="F554" s="16"/>
      <c r="G554" s="13"/>
      <c r="I554" s="17"/>
      <c r="J554" s="12"/>
      <c r="K554" s="13"/>
      <c r="L554" s="13"/>
    </row>
    <row r="555" spans="2:12" ht="12.75">
      <c r="B555" s="15"/>
      <c r="C555" s="13"/>
      <c r="D555" s="16"/>
      <c r="E555" s="16"/>
      <c r="F555" s="16"/>
      <c r="G555" s="13"/>
      <c r="I555" s="17"/>
      <c r="J555" s="12"/>
      <c r="K555" s="13"/>
      <c r="L555" s="13"/>
    </row>
    <row r="556" spans="2:12" ht="12.75">
      <c r="B556" s="15"/>
      <c r="C556" s="13"/>
      <c r="D556" s="16"/>
      <c r="E556" s="16"/>
      <c r="F556" s="16"/>
      <c r="G556" s="13"/>
      <c r="I556" s="17"/>
      <c r="J556" s="12"/>
      <c r="K556" s="13"/>
      <c r="L556" s="13"/>
    </row>
    <row r="557" spans="2:12" ht="12.75">
      <c r="B557" s="15"/>
      <c r="C557" s="13"/>
      <c r="D557" s="16"/>
      <c r="E557" s="16"/>
      <c r="F557" s="16"/>
      <c r="G557" s="13"/>
      <c r="I557" s="17"/>
      <c r="J557" s="12"/>
      <c r="K557" s="13"/>
      <c r="L557" s="13"/>
    </row>
    <row r="558" spans="2:12" ht="12.75">
      <c r="B558" s="15"/>
      <c r="C558" s="13"/>
      <c r="D558" s="16"/>
      <c r="E558" s="16"/>
      <c r="F558" s="16"/>
      <c r="G558" s="13"/>
      <c r="I558" s="17"/>
      <c r="J558" s="12"/>
      <c r="K558" s="13"/>
      <c r="L558" s="13"/>
    </row>
    <row r="559" spans="2:12" ht="12.75">
      <c r="B559" s="15"/>
      <c r="C559" s="13"/>
      <c r="D559" s="16"/>
      <c r="E559" s="16"/>
      <c r="F559" s="16"/>
      <c r="G559" s="13"/>
      <c r="I559" s="17"/>
      <c r="J559" s="12"/>
      <c r="K559" s="13"/>
      <c r="L559" s="13"/>
    </row>
    <row r="560" spans="2:12" ht="12.75">
      <c r="B560" s="15"/>
      <c r="C560" s="13"/>
      <c r="D560" s="16"/>
      <c r="E560" s="16"/>
      <c r="F560" s="16"/>
      <c r="G560" s="13"/>
      <c r="I560" s="17"/>
      <c r="J560" s="12"/>
      <c r="K560" s="13"/>
      <c r="L560" s="13"/>
    </row>
    <row r="561" spans="2:12" ht="12.75">
      <c r="B561" s="15"/>
      <c r="C561" s="13"/>
      <c r="D561" s="16"/>
      <c r="E561" s="16"/>
      <c r="F561" s="16"/>
      <c r="G561" s="13"/>
      <c r="I561" s="17"/>
      <c r="J561" s="12"/>
      <c r="K561" s="13"/>
      <c r="L561" s="13"/>
    </row>
    <row r="562" spans="2:12" ht="12.75">
      <c r="B562" s="15"/>
      <c r="C562" s="13"/>
      <c r="D562" s="16"/>
      <c r="E562" s="16"/>
      <c r="F562" s="16"/>
      <c r="G562" s="13"/>
      <c r="I562" s="17"/>
      <c r="J562" s="12"/>
      <c r="K562" s="13"/>
      <c r="L562" s="13"/>
    </row>
    <row r="563" spans="2:12" ht="12.75">
      <c r="B563" s="15"/>
      <c r="C563" s="13"/>
      <c r="D563" s="16"/>
      <c r="E563" s="16"/>
      <c r="F563" s="16"/>
      <c r="G563" s="13"/>
      <c r="I563" s="17"/>
      <c r="J563" s="12"/>
      <c r="K563" s="13"/>
      <c r="L563" s="13"/>
    </row>
    <row r="564" spans="2:12" ht="12.75">
      <c r="B564" s="15"/>
      <c r="C564" s="13"/>
      <c r="D564" s="16"/>
      <c r="E564" s="16"/>
      <c r="F564" s="16"/>
      <c r="G564" s="13"/>
      <c r="I564" s="17"/>
      <c r="J564" s="12"/>
      <c r="K564" s="13"/>
      <c r="L564" s="13"/>
    </row>
    <row r="565" spans="2:12" ht="12.75">
      <c r="B565" s="15"/>
      <c r="C565" s="13"/>
      <c r="D565" s="16"/>
      <c r="E565" s="16"/>
      <c r="F565" s="16"/>
      <c r="G565" s="13"/>
      <c r="I565" s="17"/>
      <c r="J565" s="12"/>
      <c r="K565" s="13"/>
      <c r="L565" s="13"/>
    </row>
    <row r="566" spans="2:12" ht="12.75">
      <c r="B566" s="15"/>
      <c r="C566" s="13"/>
      <c r="D566" s="16"/>
      <c r="E566" s="16"/>
      <c r="F566" s="16"/>
      <c r="G566" s="13"/>
      <c r="I566" s="17"/>
      <c r="J566" s="12"/>
      <c r="K566" s="13"/>
      <c r="L566" s="13"/>
    </row>
    <row r="567" spans="2:12" ht="12.75">
      <c r="B567" s="15"/>
      <c r="C567" s="13"/>
      <c r="D567" s="16"/>
      <c r="E567" s="16"/>
      <c r="F567" s="16"/>
      <c r="G567" s="13"/>
      <c r="I567" s="17"/>
      <c r="J567" s="12"/>
      <c r="K567" s="13"/>
      <c r="L567" s="13"/>
    </row>
    <row r="568" spans="2:12" ht="12.75">
      <c r="B568" s="15"/>
      <c r="C568" s="13"/>
      <c r="D568" s="16"/>
      <c r="E568" s="16"/>
      <c r="F568" s="16"/>
      <c r="G568" s="13"/>
      <c r="I568" s="17"/>
      <c r="J568" s="12"/>
      <c r="K568" s="13"/>
      <c r="L568" s="13"/>
    </row>
    <row r="569" spans="2:12" ht="12.75">
      <c r="B569" s="15"/>
      <c r="C569" s="13"/>
      <c r="D569" s="16"/>
      <c r="E569" s="16"/>
      <c r="F569" s="16"/>
      <c r="G569" s="13"/>
      <c r="I569" s="17"/>
      <c r="J569" s="12"/>
      <c r="K569" s="13"/>
      <c r="L569" s="13"/>
    </row>
    <row r="570" spans="2:12" ht="12.75">
      <c r="B570" s="15"/>
      <c r="C570" s="13"/>
      <c r="D570" s="16"/>
      <c r="E570" s="16"/>
      <c r="F570" s="16"/>
      <c r="G570" s="13"/>
      <c r="I570" s="17"/>
      <c r="J570" s="12"/>
      <c r="K570" s="13"/>
      <c r="L570" s="13"/>
    </row>
    <row r="571" spans="2:12" ht="12.75">
      <c r="B571" s="15"/>
      <c r="C571" s="13"/>
      <c r="D571" s="16"/>
      <c r="E571" s="16"/>
      <c r="F571" s="16"/>
      <c r="G571" s="13"/>
      <c r="I571" s="17"/>
      <c r="J571" s="12"/>
      <c r="K571" s="13"/>
      <c r="L571" s="13"/>
    </row>
    <row r="572" spans="2:12" ht="12.75">
      <c r="B572" s="15"/>
      <c r="C572" s="13"/>
      <c r="D572" s="16"/>
      <c r="E572" s="16"/>
      <c r="F572" s="16"/>
      <c r="G572" s="13"/>
      <c r="I572" s="17"/>
      <c r="J572" s="12"/>
      <c r="K572" s="13"/>
      <c r="L572" s="13"/>
    </row>
    <row r="573" spans="2:12" ht="12.75">
      <c r="B573" s="15"/>
      <c r="C573" s="13"/>
      <c r="D573" s="16"/>
      <c r="E573" s="16"/>
      <c r="F573" s="16"/>
      <c r="G573" s="13"/>
      <c r="I573" s="17"/>
      <c r="J573" s="12"/>
      <c r="K573" s="13"/>
      <c r="L573" s="13"/>
    </row>
    <row r="574" spans="2:12" ht="12.75">
      <c r="B574" s="15"/>
      <c r="C574" s="13"/>
      <c r="D574" s="16"/>
      <c r="E574" s="16"/>
      <c r="F574" s="16"/>
      <c r="G574" s="13"/>
      <c r="I574" s="17"/>
      <c r="J574" s="12"/>
      <c r="K574" s="13"/>
      <c r="L574" s="13"/>
    </row>
    <row r="575" spans="2:12" ht="12.75">
      <c r="B575" s="15"/>
      <c r="C575" s="13"/>
      <c r="D575" s="16"/>
      <c r="E575" s="16"/>
      <c r="F575" s="16"/>
      <c r="G575" s="13"/>
      <c r="I575" s="17"/>
      <c r="J575" s="12"/>
      <c r="K575" s="13"/>
      <c r="L575" s="13"/>
    </row>
    <row r="576" spans="2:12" ht="12.75">
      <c r="B576" s="15"/>
      <c r="C576" s="13"/>
      <c r="D576" s="16"/>
      <c r="E576" s="16"/>
      <c r="F576" s="16"/>
      <c r="G576" s="13"/>
      <c r="I576" s="17"/>
      <c r="J576" s="12"/>
      <c r="K576" s="13"/>
      <c r="L576" s="13"/>
    </row>
    <row r="577" spans="2:12" ht="12.75">
      <c r="B577" s="15"/>
      <c r="C577" s="13"/>
      <c r="D577" s="16"/>
      <c r="E577" s="16"/>
      <c r="F577" s="16"/>
      <c r="G577" s="13"/>
      <c r="I577" s="17"/>
      <c r="J577" s="12"/>
      <c r="K577" s="13"/>
      <c r="L577" s="13"/>
    </row>
    <row r="578" spans="2:12" ht="12.75">
      <c r="B578" s="15"/>
      <c r="C578" s="13"/>
      <c r="D578" s="16"/>
      <c r="E578" s="16"/>
      <c r="F578" s="16"/>
      <c r="G578" s="13"/>
      <c r="I578" s="17"/>
      <c r="J578" s="12"/>
      <c r="K578" s="13"/>
      <c r="L578" s="13"/>
    </row>
    <row r="579" spans="2:12" ht="12.75">
      <c r="B579" s="15"/>
      <c r="C579" s="13"/>
      <c r="D579" s="16"/>
      <c r="E579" s="16"/>
      <c r="F579" s="16"/>
      <c r="G579" s="13"/>
      <c r="I579" s="17"/>
      <c r="J579" s="12"/>
      <c r="K579" s="13"/>
      <c r="L579" s="13"/>
    </row>
    <row r="580" spans="2:12" ht="12.75">
      <c r="B580" s="15"/>
      <c r="C580" s="13"/>
      <c r="D580" s="16"/>
      <c r="E580" s="16"/>
      <c r="F580" s="16"/>
      <c r="G580" s="13"/>
      <c r="I580" s="17"/>
      <c r="J580" s="12"/>
      <c r="K580" s="13"/>
      <c r="L580" s="13"/>
    </row>
    <row r="581" spans="2:12" ht="12.75">
      <c r="B581" s="15"/>
      <c r="C581" s="13"/>
      <c r="D581" s="16"/>
      <c r="E581" s="16"/>
      <c r="F581" s="16"/>
      <c r="G581" s="13"/>
      <c r="I581" s="17"/>
      <c r="J581" s="12"/>
      <c r="K581" s="13"/>
      <c r="L581" s="13"/>
    </row>
    <row r="582" spans="2:12" ht="12.75">
      <c r="B582" s="15"/>
      <c r="C582" s="13"/>
      <c r="D582" s="16"/>
      <c r="E582" s="16"/>
      <c r="F582" s="16"/>
      <c r="G582" s="13"/>
      <c r="I582" s="17"/>
      <c r="J582" s="12"/>
      <c r="K582" s="13"/>
      <c r="L582" s="13"/>
    </row>
    <row r="583" spans="2:12" ht="12.75">
      <c r="B583" s="15"/>
      <c r="C583" s="13"/>
      <c r="D583" s="16"/>
      <c r="E583" s="16"/>
      <c r="F583" s="16"/>
      <c r="G583" s="13"/>
      <c r="I583" s="17"/>
      <c r="J583" s="12"/>
      <c r="K583" s="13"/>
      <c r="L583" s="13"/>
    </row>
    <row r="584" spans="2:12" ht="12.75">
      <c r="B584" s="15"/>
      <c r="C584" s="13"/>
      <c r="D584" s="16"/>
      <c r="E584" s="16"/>
      <c r="F584" s="16"/>
      <c r="G584" s="13"/>
      <c r="I584" s="17"/>
      <c r="J584" s="12"/>
      <c r="K584" s="13"/>
      <c r="L584" s="13"/>
    </row>
    <row r="585" spans="2:12" ht="12.75">
      <c r="B585" s="15"/>
      <c r="C585" s="13"/>
      <c r="D585" s="16"/>
      <c r="E585" s="16"/>
      <c r="F585" s="16"/>
      <c r="G585" s="13"/>
      <c r="I585" s="17"/>
      <c r="J585" s="12"/>
      <c r="K585" s="13"/>
      <c r="L585" s="13"/>
    </row>
    <row r="586" spans="2:12" ht="12.75">
      <c r="B586" s="15"/>
      <c r="C586" s="13"/>
      <c r="D586" s="16"/>
      <c r="E586" s="16"/>
      <c r="F586" s="16"/>
      <c r="G586" s="13"/>
      <c r="I586" s="17"/>
      <c r="J586" s="12"/>
      <c r="K586" s="13"/>
      <c r="L586" s="13"/>
    </row>
    <row r="587" spans="2:12" ht="12.75">
      <c r="B587" s="15"/>
      <c r="C587" s="13"/>
      <c r="D587" s="16"/>
      <c r="E587" s="16"/>
      <c r="F587" s="16"/>
      <c r="G587" s="13"/>
      <c r="I587" s="17"/>
      <c r="J587" s="12"/>
      <c r="K587" s="13"/>
      <c r="L587" s="13"/>
    </row>
    <row r="588" spans="2:12" ht="12.75">
      <c r="B588" s="15"/>
      <c r="C588" s="13"/>
      <c r="D588" s="16"/>
      <c r="E588" s="16"/>
      <c r="F588" s="16"/>
      <c r="G588" s="13"/>
      <c r="I588" s="17"/>
      <c r="J588" s="12"/>
      <c r="K588" s="13"/>
      <c r="L588" s="13"/>
    </row>
    <row r="589" spans="2:12" ht="12.75">
      <c r="B589" s="15"/>
      <c r="C589" s="13"/>
      <c r="D589" s="16"/>
      <c r="E589" s="16"/>
      <c r="F589" s="16"/>
      <c r="G589" s="13"/>
      <c r="I589" s="17"/>
      <c r="J589" s="12"/>
      <c r="K589" s="13"/>
      <c r="L589" s="13"/>
    </row>
    <row r="590" spans="2:12" ht="12.75">
      <c r="B590" s="15"/>
      <c r="C590" s="13"/>
      <c r="D590" s="16"/>
      <c r="E590" s="16"/>
      <c r="F590" s="16"/>
      <c r="G590" s="13"/>
      <c r="I590" s="17"/>
      <c r="J590" s="12"/>
      <c r="K590" s="13"/>
      <c r="L590" s="13"/>
    </row>
    <row r="591" spans="2:12" ht="12.75">
      <c r="B591" s="15"/>
      <c r="C591" s="13"/>
      <c r="D591" s="16"/>
      <c r="E591" s="16"/>
      <c r="F591" s="16"/>
      <c r="G591" s="13"/>
      <c r="I591" s="17"/>
      <c r="J591" s="12"/>
      <c r="K591" s="13"/>
      <c r="L591" s="13"/>
    </row>
    <row r="592" spans="2:12" ht="12.75">
      <c r="B592" s="15"/>
      <c r="C592" s="13"/>
      <c r="D592" s="16"/>
      <c r="E592" s="16"/>
      <c r="F592" s="16"/>
      <c r="G592" s="13"/>
      <c r="I592" s="17"/>
      <c r="J592" s="12"/>
      <c r="K592" s="13"/>
      <c r="L592" s="13"/>
    </row>
    <row r="593" spans="2:12" ht="12.75">
      <c r="B593" s="15"/>
      <c r="C593" s="13"/>
      <c r="D593" s="16"/>
      <c r="E593" s="16"/>
      <c r="F593" s="16"/>
      <c r="G593" s="13"/>
      <c r="I593" s="17"/>
      <c r="J593" s="12"/>
      <c r="K593" s="13"/>
      <c r="L593" s="13"/>
    </row>
    <row r="594" spans="2:12" ht="12.75">
      <c r="B594" s="15"/>
      <c r="C594" s="13"/>
      <c r="D594" s="16"/>
      <c r="E594" s="16"/>
      <c r="F594" s="16"/>
      <c r="G594" s="13"/>
      <c r="I594" s="17"/>
      <c r="J594" s="12"/>
      <c r="K594" s="13"/>
      <c r="L594" s="13"/>
    </row>
    <row r="595" spans="2:12" ht="12.75">
      <c r="B595" s="15"/>
      <c r="C595" s="13"/>
      <c r="D595" s="16"/>
      <c r="E595" s="16"/>
      <c r="F595" s="16"/>
      <c r="G595" s="13"/>
      <c r="I595" s="17"/>
      <c r="J595" s="12"/>
      <c r="K595" s="13"/>
      <c r="L595" s="13"/>
    </row>
    <row r="596" spans="2:12" ht="12.75">
      <c r="B596" s="15"/>
      <c r="C596" s="13"/>
      <c r="D596" s="16"/>
      <c r="E596" s="16"/>
      <c r="F596" s="16"/>
      <c r="G596" s="13"/>
      <c r="I596" s="17"/>
      <c r="J596" s="12"/>
      <c r="K596" s="13"/>
      <c r="L596" s="13"/>
    </row>
    <row r="597" spans="2:12" ht="12.75">
      <c r="B597" s="15"/>
      <c r="C597" s="13"/>
      <c r="D597" s="16"/>
      <c r="E597" s="16"/>
      <c r="F597" s="16"/>
      <c r="G597" s="13"/>
      <c r="I597" s="17"/>
      <c r="J597" s="12"/>
      <c r="K597" s="13"/>
      <c r="L597" s="13"/>
    </row>
    <row r="598" spans="2:12" ht="12.75">
      <c r="B598" s="15"/>
      <c r="C598" s="13"/>
      <c r="D598" s="16"/>
      <c r="E598" s="16"/>
      <c r="F598" s="16"/>
      <c r="G598" s="13"/>
      <c r="I598" s="17"/>
      <c r="J598" s="12"/>
      <c r="K598" s="13"/>
      <c r="L598" s="13"/>
    </row>
    <row r="599" spans="2:12" ht="12.75">
      <c r="B599" s="15"/>
      <c r="C599" s="13"/>
      <c r="D599" s="16"/>
      <c r="E599" s="16"/>
      <c r="F599" s="16"/>
      <c r="G599" s="13"/>
      <c r="I599" s="17"/>
      <c r="J599" s="12"/>
      <c r="K599" s="13"/>
      <c r="L599" s="13"/>
    </row>
    <row r="600" spans="2:12" ht="12.75">
      <c r="B600" s="15"/>
      <c r="C600" s="13"/>
      <c r="D600" s="16"/>
      <c r="E600" s="16"/>
      <c r="F600" s="16"/>
      <c r="G600" s="13"/>
      <c r="I600" s="17"/>
      <c r="J600" s="12"/>
      <c r="K600" s="13"/>
      <c r="L600" s="13"/>
    </row>
    <row r="601" spans="2:12" ht="12.75">
      <c r="B601" s="15"/>
      <c r="C601" s="13"/>
      <c r="D601" s="16"/>
      <c r="E601" s="16"/>
      <c r="F601" s="16"/>
      <c r="G601" s="13"/>
      <c r="I601" s="17"/>
      <c r="J601" s="12"/>
      <c r="K601" s="13"/>
      <c r="L601" s="13"/>
    </row>
    <row r="602" spans="2:12" ht="12.75">
      <c r="B602" s="15"/>
      <c r="C602" s="13"/>
      <c r="D602" s="16"/>
      <c r="E602" s="16"/>
      <c r="F602" s="16"/>
      <c r="G602" s="13"/>
      <c r="I602" s="17"/>
      <c r="J602" s="12"/>
      <c r="K602" s="13"/>
      <c r="L602" s="13"/>
    </row>
    <row r="603" spans="2:12" ht="12.75">
      <c r="B603" s="15"/>
      <c r="C603" s="13"/>
      <c r="D603" s="16"/>
      <c r="E603" s="16"/>
      <c r="F603" s="16"/>
      <c r="G603" s="13"/>
      <c r="I603" s="17"/>
      <c r="J603" s="12"/>
      <c r="K603" s="13"/>
      <c r="L603" s="13"/>
    </row>
    <row r="604" spans="2:12" ht="12.75">
      <c r="B604" s="15"/>
      <c r="C604" s="13"/>
      <c r="D604" s="16"/>
      <c r="E604" s="16"/>
      <c r="F604" s="16"/>
      <c r="G604" s="13"/>
      <c r="I604" s="17"/>
      <c r="J604" s="12"/>
      <c r="K604" s="13"/>
      <c r="L604" s="13"/>
    </row>
    <row r="605" spans="2:12" ht="12.75">
      <c r="B605" s="15"/>
      <c r="C605" s="13"/>
      <c r="D605" s="16"/>
      <c r="E605" s="16"/>
      <c r="F605" s="16"/>
      <c r="G605" s="13"/>
      <c r="I605" s="17"/>
      <c r="J605" s="12"/>
      <c r="K605" s="13"/>
      <c r="L605" s="13"/>
    </row>
    <row r="606" spans="2:12" ht="12.75">
      <c r="B606" s="15"/>
      <c r="C606" s="13"/>
      <c r="D606" s="16"/>
      <c r="E606" s="16"/>
      <c r="F606" s="16"/>
      <c r="G606" s="13"/>
      <c r="I606" s="17"/>
      <c r="J606" s="12"/>
      <c r="K606" s="13"/>
      <c r="L606" s="13"/>
    </row>
    <row r="607" spans="2:12" ht="12.75">
      <c r="B607" s="15"/>
      <c r="C607" s="13"/>
      <c r="D607" s="16"/>
      <c r="E607" s="16"/>
      <c r="F607" s="16"/>
      <c r="G607" s="13"/>
      <c r="I607" s="17"/>
      <c r="J607" s="12"/>
      <c r="K607" s="13"/>
      <c r="L607" s="13"/>
    </row>
    <row r="608" spans="2:12" ht="12.75">
      <c r="B608" s="15"/>
      <c r="C608" s="13"/>
      <c r="D608" s="16"/>
      <c r="E608" s="16"/>
      <c r="F608" s="16"/>
      <c r="G608" s="13"/>
      <c r="I608" s="17"/>
      <c r="J608" s="12"/>
      <c r="K608" s="13"/>
      <c r="L608" s="13"/>
    </row>
    <row r="609" spans="2:12" ht="12.75">
      <c r="B609" s="15"/>
      <c r="C609" s="13"/>
      <c r="D609" s="16"/>
      <c r="E609" s="16"/>
      <c r="F609" s="16"/>
      <c r="G609" s="13"/>
      <c r="I609" s="17"/>
      <c r="J609" s="12"/>
      <c r="K609" s="13"/>
      <c r="L609" s="13"/>
    </row>
    <row r="610" spans="2:12" ht="12.75">
      <c r="B610" s="15"/>
      <c r="C610" s="13"/>
      <c r="D610" s="16"/>
      <c r="E610" s="16"/>
      <c r="F610" s="16"/>
      <c r="G610" s="13"/>
      <c r="I610" s="17"/>
      <c r="J610" s="12"/>
      <c r="K610" s="13"/>
      <c r="L610" s="13"/>
    </row>
    <row r="611" spans="2:12" ht="12.75">
      <c r="B611" s="15"/>
      <c r="C611" s="13"/>
      <c r="D611" s="16"/>
      <c r="E611" s="16"/>
      <c r="F611" s="16"/>
      <c r="G611" s="13"/>
      <c r="I611" s="17"/>
      <c r="J611" s="12"/>
      <c r="K611" s="13"/>
      <c r="L611" s="13"/>
    </row>
    <row r="612" spans="2:12" ht="12.75">
      <c r="B612" s="15"/>
      <c r="C612" s="13"/>
      <c r="D612" s="16"/>
      <c r="E612" s="16"/>
      <c r="F612" s="16"/>
      <c r="G612" s="13"/>
      <c r="I612" s="17"/>
      <c r="J612" s="12"/>
      <c r="K612" s="13"/>
      <c r="L612" s="13"/>
    </row>
    <row r="613" spans="2:12" ht="12.75">
      <c r="B613" s="15"/>
      <c r="C613" s="13"/>
      <c r="D613" s="16"/>
      <c r="E613" s="16"/>
      <c r="F613" s="16"/>
      <c r="G613" s="13"/>
      <c r="I613" s="17"/>
      <c r="J613" s="12"/>
      <c r="K613" s="13"/>
      <c r="L613" s="13"/>
    </row>
    <row r="614" spans="2:12" ht="12.75">
      <c r="B614" s="15"/>
      <c r="C614" s="13"/>
      <c r="D614" s="16"/>
      <c r="E614" s="16"/>
      <c r="F614" s="16"/>
      <c r="G614" s="13"/>
      <c r="I614" s="17"/>
      <c r="J614" s="12"/>
      <c r="K614" s="13"/>
      <c r="L614" s="13"/>
    </row>
    <row r="615" spans="2:12" ht="12.75">
      <c r="B615" s="15"/>
      <c r="C615" s="13"/>
      <c r="D615" s="16"/>
      <c r="E615" s="16"/>
      <c r="F615" s="16"/>
      <c r="G615" s="13"/>
      <c r="I615" s="17"/>
      <c r="J615" s="12"/>
      <c r="K615" s="13"/>
      <c r="L615" s="13"/>
    </row>
    <row r="616" spans="2:12" ht="12.75">
      <c r="B616" s="15"/>
      <c r="C616" s="13"/>
      <c r="D616" s="16"/>
      <c r="E616" s="16"/>
      <c r="F616" s="16"/>
      <c r="G616" s="13"/>
      <c r="I616" s="17"/>
      <c r="J616" s="12"/>
      <c r="K616" s="13"/>
      <c r="L616" s="13"/>
    </row>
    <row r="617" spans="2:12" ht="12.75">
      <c r="B617" s="15"/>
      <c r="C617" s="13"/>
      <c r="D617" s="16"/>
      <c r="E617" s="16"/>
      <c r="F617" s="16"/>
      <c r="G617" s="13"/>
      <c r="I617" s="17"/>
      <c r="J617" s="12"/>
      <c r="K617" s="13"/>
      <c r="L617" s="13"/>
    </row>
    <row r="618" spans="2:12" ht="12.75">
      <c r="B618" s="15"/>
      <c r="C618" s="13"/>
      <c r="D618" s="16"/>
      <c r="E618" s="16"/>
      <c r="F618" s="16"/>
      <c r="G618" s="13"/>
      <c r="I618" s="17"/>
      <c r="J618" s="12"/>
      <c r="K618" s="13"/>
      <c r="L618" s="13"/>
    </row>
    <row r="619" spans="2:12" ht="12.75">
      <c r="B619" s="15"/>
      <c r="C619" s="13"/>
      <c r="D619" s="16"/>
      <c r="E619" s="16"/>
      <c r="F619" s="16"/>
      <c r="G619" s="13"/>
      <c r="I619" s="17"/>
      <c r="J619" s="12"/>
      <c r="K619" s="13"/>
      <c r="L619" s="13"/>
    </row>
    <row r="620" spans="2:12" ht="12.75">
      <c r="B620" s="15"/>
      <c r="C620" s="13"/>
      <c r="D620" s="16"/>
      <c r="E620" s="16"/>
      <c r="F620" s="16"/>
      <c r="G620" s="13"/>
      <c r="I620" s="17"/>
      <c r="J620" s="12"/>
      <c r="K620" s="13"/>
      <c r="L620" s="13"/>
    </row>
    <row r="621" spans="2:12" ht="12.75">
      <c r="B621" s="15"/>
      <c r="C621" s="13"/>
      <c r="D621" s="16"/>
      <c r="E621" s="16"/>
      <c r="F621" s="16"/>
      <c r="G621" s="13"/>
      <c r="I621" s="17"/>
      <c r="J621" s="12"/>
      <c r="K621" s="13"/>
      <c r="L621" s="13"/>
    </row>
    <row r="622" spans="2:12" ht="12.75">
      <c r="B622" s="15"/>
      <c r="C622" s="13"/>
      <c r="D622" s="16"/>
      <c r="E622" s="16"/>
      <c r="F622" s="16"/>
      <c r="G622" s="13"/>
      <c r="I622" s="17"/>
      <c r="J622" s="12"/>
      <c r="K622" s="13"/>
      <c r="L622" s="13"/>
    </row>
    <row r="623" spans="2:12" ht="12.75">
      <c r="B623" s="15"/>
      <c r="C623" s="13"/>
      <c r="D623" s="16"/>
      <c r="E623" s="16"/>
      <c r="F623" s="16"/>
      <c r="G623" s="13"/>
      <c r="I623" s="17"/>
      <c r="J623" s="12"/>
      <c r="K623" s="13"/>
      <c r="L623" s="13"/>
    </row>
    <row r="624" spans="2:12" ht="12.75">
      <c r="B624" s="15"/>
      <c r="C624" s="13"/>
      <c r="D624" s="16"/>
      <c r="E624" s="16"/>
      <c r="F624" s="16"/>
      <c r="G624" s="13"/>
      <c r="I624" s="17"/>
      <c r="J624" s="12"/>
      <c r="K624" s="13"/>
      <c r="L624" s="13"/>
    </row>
    <row r="625" spans="2:12" ht="12.75">
      <c r="B625" s="15"/>
      <c r="C625" s="13"/>
      <c r="D625" s="16"/>
      <c r="E625" s="16"/>
      <c r="F625" s="16"/>
      <c r="G625" s="13"/>
      <c r="I625" s="17"/>
      <c r="J625" s="12"/>
      <c r="K625" s="13"/>
      <c r="L625" s="13"/>
    </row>
    <row r="626" spans="2:12" ht="12.75">
      <c r="B626" s="15"/>
      <c r="C626" s="13"/>
      <c r="D626" s="16"/>
      <c r="E626" s="16"/>
      <c r="F626" s="16"/>
      <c r="G626" s="13"/>
      <c r="I626" s="17"/>
      <c r="J626" s="12"/>
      <c r="K626" s="13"/>
      <c r="L626" s="13"/>
    </row>
    <row r="627" spans="2:12" ht="12.75">
      <c r="B627" s="15"/>
      <c r="C627" s="13"/>
      <c r="D627" s="16"/>
      <c r="E627" s="16"/>
      <c r="F627" s="16"/>
      <c r="G627" s="13"/>
      <c r="I627" s="17"/>
      <c r="J627" s="12"/>
      <c r="K627" s="13"/>
      <c r="L627" s="13"/>
    </row>
    <row r="628" spans="2:12" ht="12.75">
      <c r="B628" s="15"/>
      <c r="C628" s="13"/>
      <c r="D628" s="16"/>
      <c r="E628" s="16"/>
      <c r="F628" s="16"/>
      <c r="G628" s="13"/>
      <c r="I628" s="17"/>
      <c r="J628" s="12"/>
      <c r="K628" s="13"/>
      <c r="L628" s="13"/>
    </row>
    <row r="629" spans="2:12" ht="12.75">
      <c r="B629" s="15"/>
      <c r="C629" s="13"/>
      <c r="D629" s="16"/>
      <c r="E629" s="16"/>
      <c r="F629" s="16"/>
      <c r="G629" s="13"/>
      <c r="I629" s="17"/>
      <c r="J629" s="12"/>
      <c r="K629" s="13"/>
      <c r="L629" s="13"/>
    </row>
    <row r="630" spans="2:12" ht="12.75">
      <c r="B630" s="15"/>
      <c r="C630" s="13"/>
      <c r="D630" s="16"/>
      <c r="E630" s="16"/>
      <c r="F630" s="16"/>
      <c r="G630" s="13"/>
      <c r="I630" s="17"/>
      <c r="J630" s="12"/>
      <c r="K630" s="13"/>
      <c r="L630" s="13"/>
    </row>
    <row r="631" spans="2:12" ht="12.75">
      <c r="B631" s="15"/>
      <c r="C631" s="13"/>
      <c r="D631" s="16"/>
      <c r="E631" s="16"/>
      <c r="F631" s="16"/>
      <c r="G631" s="13"/>
      <c r="I631" s="17"/>
      <c r="J631" s="12"/>
      <c r="K631" s="13"/>
      <c r="L631" s="13"/>
    </row>
    <row r="632" spans="2:12" ht="12.75">
      <c r="B632" s="15"/>
      <c r="C632" s="13"/>
      <c r="D632" s="16"/>
      <c r="E632" s="16"/>
      <c r="F632" s="16"/>
      <c r="G632" s="13"/>
      <c r="I632" s="17"/>
      <c r="J632" s="12"/>
      <c r="K632" s="13"/>
      <c r="L632" s="13"/>
    </row>
    <row r="633" spans="2:12" ht="12.75">
      <c r="B633" s="15"/>
      <c r="C633" s="13"/>
      <c r="D633" s="16"/>
      <c r="E633" s="16"/>
      <c r="F633" s="16"/>
      <c r="G633" s="13"/>
      <c r="I633" s="17"/>
      <c r="J633" s="12"/>
      <c r="K633" s="13"/>
      <c r="L633" s="13"/>
    </row>
    <row r="634" spans="2:12" ht="12.75">
      <c r="B634" s="15"/>
      <c r="C634" s="13"/>
      <c r="D634" s="16"/>
      <c r="E634" s="16"/>
      <c r="F634" s="16"/>
      <c r="G634" s="13"/>
      <c r="I634" s="17"/>
      <c r="J634" s="12"/>
      <c r="K634" s="13"/>
      <c r="L634" s="13"/>
    </row>
    <row r="635" spans="2:12" ht="12.75">
      <c r="B635" s="15"/>
      <c r="C635" s="13"/>
      <c r="D635" s="16"/>
      <c r="E635" s="16"/>
      <c r="F635" s="16"/>
      <c r="G635" s="13"/>
      <c r="I635" s="17"/>
      <c r="J635" s="12"/>
      <c r="K635" s="13"/>
      <c r="L635" s="13"/>
    </row>
    <row r="636" spans="2:12" ht="12.75">
      <c r="B636" s="15"/>
      <c r="C636" s="13"/>
      <c r="D636" s="16"/>
      <c r="E636" s="16"/>
      <c r="F636" s="16"/>
      <c r="G636" s="13"/>
      <c r="I636" s="17"/>
      <c r="J636" s="12"/>
      <c r="K636" s="13"/>
      <c r="L636" s="13"/>
    </row>
    <row r="637" spans="2:12" ht="12.75">
      <c r="B637" s="15"/>
      <c r="C637" s="13"/>
      <c r="D637" s="16"/>
      <c r="E637" s="16"/>
      <c r="F637" s="16"/>
      <c r="G637" s="13"/>
      <c r="I637" s="17"/>
      <c r="J637" s="12"/>
      <c r="K637" s="13"/>
      <c r="L637" s="13"/>
    </row>
    <row r="638" spans="2:12" ht="12.75">
      <c r="B638" s="15"/>
      <c r="C638" s="13"/>
      <c r="D638" s="16"/>
      <c r="E638" s="16"/>
      <c r="F638" s="16"/>
      <c r="G638" s="13"/>
      <c r="I638" s="17"/>
      <c r="J638" s="12"/>
      <c r="K638" s="13"/>
      <c r="L638" s="13"/>
    </row>
    <row r="639" spans="2:12" ht="12.75">
      <c r="B639" s="15"/>
      <c r="C639" s="13"/>
      <c r="D639" s="16"/>
      <c r="E639" s="16"/>
      <c r="F639" s="16"/>
      <c r="G639" s="13"/>
      <c r="I639" s="17"/>
      <c r="J639" s="12"/>
      <c r="K639" s="13"/>
      <c r="L639" s="13"/>
    </row>
    <row r="640" spans="2:12" ht="12.75">
      <c r="B640" s="15"/>
      <c r="C640" s="13"/>
      <c r="D640" s="16"/>
      <c r="E640" s="16"/>
      <c r="F640" s="16"/>
      <c r="G640" s="13"/>
      <c r="I640" s="17"/>
      <c r="J640" s="12"/>
      <c r="K640" s="13"/>
      <c r="L640" s="13"/>
    </row>
    <row r="641" spans="2:12" ht="12.75">
      <c r="B641" s="15"/>
      <c r="C641" s="13"/>
      <c r="D641" s="16"/>
      <c r="E641" s="16"/>
      <c r="F641" s="16"/>
      <c r="G641" s="13"/>
      <c r="I641" s="17"/>
      <c r="J641" s="12"/>
      <c r="K641" s="13"/>
      <c r="L641" s="13"/>
    </row>
    <row r="642" spans="2:12" ht="12.75">
      <c r="B642" s="15"/>
      <c r="C642" s="13"/>
      <c r="D642" s="16"/>
      <c r="E642" s="16"/>
      <c r="F642" s="16"/>
      <c r="G642" s="13"/>
      <c r="I642" s="17"/>
      <c r="J642" s="12"/>
      <c r="K642" s="13"/>
      <c r="L642" s="13"/>
    </row>
    <row r="643" spans="2:12" ht="12.75">
      <c r="B643" s="15"/>
      <c r="C643" s="13"/>
      <c r="D643" s="16"/>
      <c r="E643" s="16"/>
      <c r="F643" s="16"/>
      <c r="G643" s="13"/>
      <c r="I643" s="17"/>
      <c r="J643" s="12"/>
      <c r="K643" s="13"/>
      <c r="L643" s="13"/>
    </row>
    <row r="644" spans="2:12" ht="12.75">
      <c r="B644" s="15"/>
      <c r="C644" s="13"/>
      <c r="D644" s="16"/>
      <c r="E644" s="16"/>
      <c r="F644" s="16"/>
      <c r="G644" s="13"/>
      <c r="I644" s="17"/>
      <c r="J644" s="12"/>
      <c r="K644" s="13"/>
      <c r="L644" s="13"/>
    </row>
    <row r="645" spans="2:12" ht="12.75">
      <c r="B645" s="15"/>
      <c r="C645" s="13"/>
      <c r="D645" s="16"/>
      <c r="E645" s="16"/>
      <c r="F645" s="16"/>
      <c r="G645" s="13"/>
      <c r="I645" s="17"/>
      <c r="J645" s="12"/>
      <c r="K645" s="13"/>
      <c r="L645" s="13"/>
    </row>
    <row r="646" spans="2:12" ht="12.75">
      <c r="B646" s="15"/>
      <c r="C646" s="13"/>
      <c r="D646" s="16"/>
      <c r="E646" s="16"/>
      <c r="F646" s="16"/>
      <c r="G646" s="13"/>
      <c r="I646" s="17"/>
      <c r="J646" s="12"/>
      <c r="K646" s="13"/>
      <c r="L646" s="13"/>
    </row>
    <row r="647" spans="2:12" ht="12.75">
      <c r="B647" s="15"/>
      <c r="C647" s="13"/>
      <c r="D647" s="16"/>
      <c r="E647" s="16"/>
      <c r="F647" s="16"/>
      <c r="G647" s="13"/>
      <c r="I647" s="17"/>
      <c r="J647" s="12"/>
      <c r="K647" s="13"/>
      <c r="L647" s="13"/>
    </row>
    <row r="648" spans="2:12" ht="12.75">
      <c r="B648" s="15"/>
      <c r="C648" s="13"/>
      <c r="D648" s="16"/>
      <c r="E648" s="16"/>
      <c r="F648" s="16"/>
      <c r="G648" s="13"/>
      <c r="I648" s="17"/>
      <c r="J648" s="12"/>
      <c r="K648" s="13"/>
      <c r="L648" s="13"/>
    </row>
    <row r="649" spans="2:12" ht="12.75">
      <c r="B649" s="15"/>
      <c r="C649" s="13"/>
      <c r="D649" s="16"/>
      <c r="E649" s="16"/>
      <c r="F649" s="16"/>
      <c r="G649" s="13"/>
      <c r="I649" s="17"/>
      <c r="J649" s="12"/>
      <c r="K649" s="13"/>
      <c r="L649" s="13"/>
    </row>
    <row r="650" spans="2:12" ht="12.75">
      <c r="B650" s="15"/>
      <c r="C650" s="13"/>
      <c r="D650" s="16"/>
      <c r="E650" s="16"/>
      <c r="F650" s="16"/>
      <c r="G650" s="13"/>
      <c r="I650" s="17"/>
      <c r="J650" s="12"/>
      <c r="K650" s="13"/>
      <c r="L650" s="13"/>
    </row>
    <row r="651" spans="2:12" ht="12.75">
      <c r="B651" s="15"/>
      <c r="C651" s="13"/>
      <c r="D651" s="16"/>
      <c r="E651" s="16"/>
      <c r="F651" s="16"/>
      <c r="G651" s="13"/>
      <c r="I651" s="17"/>
      <c r="J651" s="12"/>
      <c r="K651" s="13"/>
      <c r="L651" s="13"/>
    </row>
    <row r="652" spans="2:12" ht="12.75">
      <c r="B652" s="15"/>
      <c r="C652" s="13"/>
      <c r="D652" s="16"/>
      <c r="E652" s="16"/>
      <c r="F652" s="16"/>
      <c r="G652" s="13"/>
      <c r="I652" s="17"/>
      <c r="J652" s="12"/>
      <c r="K652" s="13"/>
      <c r="L652" s="13"/>
    </row>
    <row r="653" spans="2:12" ht="12.75">
      <c r="B653" s="15"/>
      <c r="C653" s="13"/>
      <c r="D653" s="16"/>
      <c r="E653" s="16"/>
      <c r="F653" s="16"/>
      <c r="G653" s="13"/>
      <c r="I653" s="17"/>
      <c r="J653" s="12"/>
      <c r="K653" s="13"/>
      <c r="L653" s="13"/>
    </row>
    <row r="654" spans="2:12" ht="12.75">
      <c r="B654" s="15"/>
      <c r="C654" s="13"/>
      <c r="D654" s="16"/>
      <c r="E654" s="16"/>
      <c r="F654" s="16"/>
      <c r="G654" s="13"/>
      <c r="I654" s="17"/>
      <c r="J654" s="12"/>
      <c r="K654" s="13"/>
      <c r="L654" s="13"/>
    </row>
    <row r="655" spans="2:12" ht="12.75">
      <c r="B655" s="15"/>
      <c r="C655" s="13"/>
      <c r="D655" s="16"/>
      <c r="E655" s="16"/>
      <c r="F655" s="16"/>
      <c r="G655" s="13"/>
      <c r="I655" s="17"/>
      <c r="J655" s="12"/>
      <c r="K655" s="13"/>
      <c r="L655" s="13"/>
    </row>
    <row r="656" spans="2:12" ht="12.75">
      <c r="B656" s="15"/>
      <c r="C656" s="13"/>
      <c r="D656" s="16"/>
      <c r="E656" s="16"/>
      <c r="F656" s="16"/>
      <c r="G656" s="13"/>
      <c r="I656" s="17"/>
      <c r="J656" s="12"/>
      <c r="K656" s="13"/>
      <c r="L656" s="13"/>
    </row>
    <row r="657" spans="2:12" ht="12.75">
      <c r="B657" s="15"/>
      <c r="C657" s="13"/>
      <c r="D657" s="16"/>
      <c r="E657" s="16"/>
      <c r="F657" s="16"/>
      <c r="G657" s="13"/>
      <c r="I657" s="17"/>
      <c r="J657" s="12"/>
      <c r="K657" s="13"/>
      <c r="L657" s="13"/>
    </row>
    <row r="658" spans="2:12" ht="12.75">
      <c r="B658" s="15"/>
      <c r="C658" s="13"/>
      <c r="D658" s="16"/>
      <c r="E658" s="16"/>
      <c r="F658" s="16"/>
      <c r="G658" s="13"/>
      <c r="I658" s="17"/>
      <c r="J658" s="12"/>
      <c r="K658" s="13"/>
      <c r="L658" s="13"/>
    </row>
    <row r="659" spans="2:12" ht="12.75">
      <c r="B659" s="15"/>
      <c r="C659" s="13"/>
      <c r="D659" s="16"/>
      <c r="E659" s="16"/>
      <c r="F659" s="16"/>
      <c r="G659" s="13"/>
      <c r="I659" s="17"/>
      <c r="J659" s="12"/>
      <c r="K659" s="13"/>
      <c r="L659" s="13"/>
    </row>
    <row r="660" spans="2:12" ht="12.75">
      <c r="B660" s="15"/>
      <c r="C660" s="13"/>
      <c r="D660" s="16"/>
      <c r="E660" s="16"/>
      <c r="F660" s="16"/>
      <c r="G660" s="13"/>
      <c r="I660" s="17"/>
      <c r="J660" s="12"/>
      <c r="K660" s="13"/>
      <c r="L660" s="13"/>
    </row>
    <row r="661" spans="2:12" ht="12.75">
      <c r="B661" s="15"/>
      <c r="C661" s="13"/>
      <c r="D661" s="16"/>
      <c r="E661" s="16"/>
      <c r="F661" s="16"/>
      <c r="G661" s="13"/>
      <c r="I661" s="17"/>
      <c r="J661" s="12"/>
      <c r="K661" s="13"/>
      <c r="L661" s="13"/>
    </row>
    <row r="662" spans="2:12" ht="12.75">
      <c r="B662" s="15"/>
      <c r="C662" s="13"/>
      <c r="D662" s="16"/>
      <c r="E662" s="16"/>
      <c r="F662" s="16"/>
      <c r="G662" s="13"/>
      <c r="I662" s="17"/>
      <c r="J662" s="12"/>
      <c r="K662" s="13"/>
      <c r="L662" s="13"/>
    </row>
    <row r="663" spans="2:12" ht="12.75">
      <c r="B663" s="15"/>
      <c r="C663" s="13"/>
      <c r="D663" s="16"/>
      <c r="E663" s="16"/>
      <c r="F663" s="16"/>
      <c r="G663" s="13"/>
      <c r="I663" s="17"/>
      <c r="J663" s="12"/>
      <c r="K663" s="13"/>
      <c r="L663" s="13"/>
    </row>
    <row r="664" spans="2:12" ht="12.75">
      <c r="B664" s="15"/>
      <c r="C664" s="13"/>
      <c r="D664" s="16"/>
      <c r="E664" s="16"/>
      <c r="F664" s="16"/>
      <c r="G664" s="13"/>
      <c r="I664" s="17"/>
      <c r="J664" s="12"/>
      <c r="K664" s="13"/>
      <c r="L664" s="13"/>
    </row>
    <row r="665" spans="2:12" ht="12.75">
      <c r="B665" s="15"/>
      <c r="C665" s="13"/>
      <c r="D665" s="16"/>
      <c r="E665" s="16"/>
      <c r="F665" s="16"/>
      <c r="G665" s="13"/>
      <c r="I665" s="17"/>
      <c r="J665" s="12"/>
      <c r="K665" s="13"/>
      <c r="L665" s="13"/>
    </row>
    <row r="666" spans="2:12" ht="12.75">
      <c r="B666" s="15"/>
      <c r="C666" s="13"/>
      <c r="D666" s="16"/>
      <c r="E666" s="16"/>
      <c r="F666" s="16"/>
      <c r="G666" s="13"/>
      <c r="I666" s="17"/>
      <c r="J666" s="12"/>
      <c r="K666" s="13"/>
      <c r="L666" s="13"/>
    </row>
    <row r="667" spans="2:12" ht="12.75">
      <c r="B667" s="15"/>
      <c r="C667" s="13"/>
      <c r="D667" s="16"/>
      <c r="E667" s="16"/>
      <c r="F667" s="16"/>
      <c r="G667" s="13"/>
      <c r="I667" s="17"/>
      <c r="J667" s="12"/>
      <c r="K667" s="13"/>
      <c r="L667" s="13"/>
    </row>
    <row r="668" spans="2:12" ht="12.75">
      <c r="B668" s="15"/>
      <c r="C668" s="13"/>
      <c r="D668" s="16"/>
      <c r="E668" s="16"/>
      <c r="F668" s="16"/>
      <c r="G668" s="13"/>
      <c r="I668" s="17"/>
      <c r="J668" s="12"/>
      <c r="K668" s="13"/>
      <c r="L668" s="13"/>
    </row>
    <row r="669" spans="2:12" ht="12.75">
      <c r="B669" s="15"/>
      <c r="C669" s="13"/>
      <c r="D669" s="16"/>
      <c r="E669" s="16"/>
      <c r="F669" s="16"/>
      <c r="G669" s="13"/>
      <c r="I669" s="17"/>
      <c r="J669" s="12"/>
      <c r="K669" s="13"/>
      <c r="L669" s="13"/>
    </row>
    <row r="670" spans="2:12" ht="12.75">
      <c r="B670" s="15"/>
      <c r="C670" s="13"/>
      <c r="D670" s="16"/>
      <c r="E670" s="16"/>
      <c r="F670" s="16"/>
      <c r="G670" s="13"/>
      <c r="I670" s="17"/>
      <c r="J670" s="12"/>
      <c r="K670" s="13"/>
      <c r="L670" s="13"/>
    </row>
    <row r="671" spans="2:12" ht="12.75">
      <c r="B671" s="15"/>
      <c r="C671" s="13"/>
      <c r="D671" s="16"/>
      <c r="E671" s="16"/>
      <c r="F671" s="16"/>
      <c r="G671" s="13"/>
      <c r="I671" s="17"/>
      <c r="J671" s="12"/>
      <c r="K671" s="13"/>
      <c r="L671" s="13"/>
    </row>
    <row r="672" spans="2:12" ht="12.75">
      <c r="B672" s="15"/>
      <c r="C672" s="13"/>
      <c r="D672" s="16"/>
      <c r="E672" s="16"/>
      <c r="F672" s="16"/>
      <c r="G672" s="13"/>
      <c r="I672" s="17"/>
      <c r="J672" s="12"/>
      <c r="K672" s="13"/>
      <c r="L672" s="13"/>
    </row>
    <row r="673" spans="2:12" ht="12.75">
      <c r="B673" s="15"/>
      <c r="C673" s="13"/>
      <c r="D673" s="16"/>
      <c r="E673" s="16"/>
      <c r="F673" s="16"/>
      <c r="G673" s="13"/>
      <c r="I673" s="17"/>
      <c r="J673" s="12"/>
      <c r="K673" s="13"/>
      <c r="L673" s="13"/>
    </row>
    <row r="674" spans="2:12" ht="12.75">
      <c r="B674" s="15"/>
      <c r="C674" s="13"/>
      <c r="D674" s="16"/>
      <c r="E674" s="16"/>
      <c r="F674" s="16"/>
      <c r="G674" s="13"/>
      <c r="I674" s="17"/>
      <c r="J674" s="12"/>
      <c r="K674" s="13"/>
      <c r="L674" s="13"/>
    </row>
    <row r="675" spans="2:12" ht="12.75">
      <c r="B675" s="15"/>
      <c r="C675" s="13"/>
      <c r="D675" s="16"/>
      <c r="E675" s="16"/>
      <c r="F675" s="16"/>
      <c r="G675" s="13"/>
      <c r="I675" s="17"/>
      <c r="J675" s="12"/>
      <c r="K675" s="13"/>
      <c r="L675" s="13"/>
    </row>
    <row r="676" spans="2:12" ht="12.75">
      <c r="B676" s="15"/>
      <c r="C676" s="13"/>
      <c r="D676" s="16"/>
      <c r="E676" s="16"/>
      <c r="F676" s="16"/>
      <c r="G676" s="13"/>
      <c r="I676" s="17"/>
      <c r="J676" s="12"/>
      <c r="K676" s="13"/>
      <c r="L676" s="13"/>
    </row>
    <row r="677" spans="2:12" ht="12.75">
      <c r="B677" s="15"/>
      <c r="C677" s="13"/>
      <c r="D677" s="16"/>
      <c r="E677" s="16"/>
      <c r="F677" s="16"/>
      <c r="G677" s="13"/>
      <c r="I677" s="17"/>
      <c r="J677" s="12"/>
      <c r="K677" s="13"/>
      <c r="L677" s="13"/>
    </row>
    <row r="678" spans="2:12" ht="12.75">
      <c r="B678" s="15"/>
      <c r="C678" s="13"/>
      <c r="D678" s="16"/>
      <c r="E678" s="16"/>
      <c r="F678" s="16"/>
      <c r="G678" s="13"/>
      <c r="I678" s="17"/>
      <c r="J678" s="12"/>
      <c r="K678" s="13"/>
      <c r="L678" s="13"/>
    </row>
    <row r="679" spans="2:12" ht="12.75">
      <c r="B679" s="15"/>
      <c r="C679" s="13"/>
      <c r="D679" s="16"/>
      <c r="E679" s="16"/>
      <c r="F679" s="16"/>
      <c r="G679" s="13"/>
      <c r="I679" s="17"/>
      <c r="J679" s="12"/>
      <c r="K679" s="13"/>
      <c r="L679" s="13"/>
    </row>
    <row r="680" spans="2:12" ht="12.75">
      <c r="B680" s="15"/>
      <c r="C680" s="13"/>
      <c r="D680" s="16"/>
      <c r="E680" s="16"/>
      <c r="F680" s="16"/>
      <c r="G680" s="13"/>
      <c r="I680" s="17"/>
      <c r="J680" s="12"/>
      <c r="K680" s="13"/>
      <c r="L680" s="13"/>
    </row>
    <row r="681" spans="2:12" ht="12.75">
      <c r="B681" s="15"/>
      <c r="C681" s="13"/>
      <c r="D681" s="16"/>
      <c r="E681" s="16"/>
      <c r="F681" s="16"/>
      <c r="G681" s="13"/>
      <c r="I681" s="17"/>
      <c r="J681" s="12"/>
      <c r="K681" s="13"/>
      <c r="L681" s="13"/>
    </row>
    <row r="682" spans="2:12" ht="12.75">
      <c r="B682" s="15"/>
      <c r="C682" s="13"/>
      <c r="D682" s="16"/>
      <c r="E682" s="16"/>
      <c r="F682" s="16"/>
      <c r="G682" s="13"/>
      <c r="I682" s="17"/>
      <c r="J682" s="12"/>
      <c r="K682" s="13"/>
      <c r="L682" s="13"/>
    </row>
    <row r="683" spans="2:12" ht="12.75">
      <c r="B683" s="15"/>
      <c r="C683" s="13"/>
      <c r="D683" s="16"/>
      <c r="E683" s="16"/>
      <c r="F683" s="16"/>
      <c r="G683" s="13"/>
      <c r="I683" s="17"/>
      <c r="J683" s="12"/>
      <c r="K683" s="13"/>
      <c r="L683" s="13"/>
    </row>
    <row r="684" spans="2:12" ht="12.75">
      <c r="B684" s="15"/>
      <c r="C684" s="13"/>
      <c r="D684" s="16"/>
      <c r="E684" s="16"/>
      <c r="F684" s="16"/>
      <c r="G684" s="13"/>
      <c r="I684" s="17"/>
      <c r="J684" s="12"/>
      <c r="K684" s="13"/>
      <c r="L684" s="13"/>
    </row>
    <row r="685" spans="2:12" ht="12.75">
      <c r="B685" s="15"/>
      <c r="C685" s="13"/>
      <c r="D685" s="16"/>
      <c r="E685" s="16"/>
      <c r="F685" s="16"/>
      <c r="G685" s="13"/>
      <c r="I685" s="17"/>
      <c r="J685" s="12"/>
      <c r="K685" s="13"/>
      <c r="L685" s="13"/>
    </row>
    <row r="686" spans="2:12" ht="12.75">
      <c r="B686" s="15"/>
      <c r="C686" s="13"/>
      <c r="D686" s="16"/>
      <c r="E686" s="16"/>
      <c r="F686" s="16"/>
      <c r="G686" s="13"/>
      <c r="I686" s="17"/>
      <c r="J686" s="12"/>
      <c r="K686" s="13"/>
      <c r="L686" s="13"/>
    </row>
    <row r="687" spans="2:12" ht="12.75">
      <c r="B687" s="15"/>
      <c r="C687" s="13"/>
      <c r="D687" s="16"/>
      <c r="E687" s="16"/>
      <c r="F687" s="16"/>
      <c r="G687" s="13"/>
      <c r="I687" s="17"/>
      <c r="J687" s="12"/>
      <c r="K687" s="13"/>
      <c r="L687" s="13"/>
    </row>
    <row r="688" spans="2:12" ht="12.75">
      <c r="B688" s="15"/>
      <c r="C688" s="13"/>
      <c r="D688" s="16"/>
      <c r="E688" s="16"/>
      <c r="F688" s="16"/>
      <c r="G688" s="13"/>
      <c r="I688" s="17"/>
      <c r="J688" s="12"/>
      <c r="K688" s="13"/>
      <c r="L688" s="13"/>
    </row>
    <row r="689" spans="2:12" ht="12.75">
      <c r="B689" s="15"/>
      <c r="C689" s="13"/>
      <c r="D689" s="16"/>
      <c r="E689" s="16"/>
      <c r="F689" s="16"/>
      <c r="G689" s="13"/>
      <c r="I689" s="17"/>
      <c r="J689" s="12"/>
      <c r="K689" s="13"/>
      <c r="L689" s="13"/>
    </row>
    <row r="690" spans="2:12" ht="12.75">
      <c r="B690" s="15"/>
      <c r="C690" s="13"/>
      <c r="D690" s="16"/>
      <c r="E690" s="16"/>
      <c r="F690" s="16"/>
      <c r="G690" s="13"/>
      <c r="I690" s="17"/>
      <c r="J690" s="12"/>
      <c r="K690" s="13"/>
      <c r="L690" s="13"/>
    </row>
    <row r="691" spans="2:12" ht="12.75">
      <c r="B691" s="15"/>
      <c r="C691" s="13"/>
      <c r="D691" s="16"/>
      <c r="E691" s="16"/>
      <c r="F691" s="16"/>
      <c r="G691" s="13"/>
      <c r="I691" s="17"/>
      <c r="J691" s="12"/>
      <c r="K691" s="13"/>
      <c r="L691" s="13"/>
    </row>
    <row r="692" spans="2:12" ht="12.75">
      <c r="B692" s="15"/>
      <c r="C692" s="13"/>
      <c r="D692" s="16"/>
      <c r="E692" s="16"/>
      <c r="F692" s="16"/>
      <c r="G692" s="13"/>
      <c r="I692" s="17"/>
      <c r="J692" s="12"/>
      <c r="K692" s="13"/>
      <c r="L692" s="13"/>
    </row>
    <row r="693" spans="2:12" ht="12.75">
      <c r="B693" s="15"/>
      <c r="C693" s="13"/>
      <c r="D693" s="16"/>
      <c r="E693" s="16"/>
      <c r="F693" s="16"/>
      <c r="G693" s="13"/>
      <c r="I693" s="17"/>
      <c r="J693" s="12"/>
      <c r="K693" s="13"/>
      <c r="L693" s="13"/>
    </row>
    <row r="694" spans="2:12" ht="12.75">
      <c r="B694" s="15"/>
      <c r="C694" s="13"/>
      <c r="D694" s="16"/>
      <c r="E694" s="16"/>
      <c r="F694" s="16"/>
      <c r="G694" s="13"/>
      <c r="I694" s="17"/>
      <c r="J694" s="12"/>
      <c r="K694" s="13"/>
      <c r="L694" s="13"/>
    </row>
    <row r="695" spans="2:12" ht="12.75">
      <c r="B695" s="15"/>
      <c r="C695" s="13"/>
      <c r="D695" s="16"/>
      <c r="E695" s="16"/>
      <c r="F695" s="16"/>
      <c r="G695" s="13"/>
      <c r="I695" s="17"/>
      <c r="J695" s="12"/>
      <c r="K695" s="13"/>
      <c r="L695" s="13"/>
    </row>
    <row r="696" spans="2:12" ht="12.75">
      <c r="B696" s="15"/>
      <c r="C696" s="13"/>
      <c r="D696" s="16"/>
      <c r="E696" s="16"/>
      <c r="F696" s="16"/>
      <c r="G696" s="13"/>
      <c r="I696" s="17"/>
      <c r="J696" s="12"/>
      <c r="K696" s="13"/>
      <c r="L696" s="13"/>
    </row>
    <row r="697" spans="2:12" ht="12.75">
      <c r="B697" s="15"/>
      <c r="C697" s="13"/>
      <c r="D697" s="16"/>
      <c r="E697" s="16"/>
      <c r="F697" s="16"/>
      <c r="G697" s="13"/>
      <c r="I697" s="17"/>
      <c r="J697" s="12"/>
      <c r="K697" s="13"/>
      <c r="L697" s="13"/>
    </row>
    <row r="698" spans="2:12" ht="12.75">
      <c r="B698" s="15"/>
      <c r="C698" s="13"/>
      <c r="D698" s="16"/>
      <c r="E698" s="16"/>
      <c r="F698" s="16"/>
      <c r="G698" s="13"/>
      <c r="I698" s="17"/>
      <c r="J698" s="12"/>
      <c r="K698" s="13"/>
      <c r="L698" s="13"/>
    </row>
    <row r="699" spans="2:12" ht="12.75">
      <c r="B699" s="15"/>
      <c r="C699" s="13"/>
      <c r="D699" s="16"/>
      <c r="E699" s="16"/>
      <c r="F699" s="16"/>
      <c r="G699" s="13"/>
      <c r="I699" s="17"/>
      <c r="J699" s="12"/>
      <c r="K699" s="13"/>
      <c r="L699" s="13"/>
    </row>
    <row r="700" spans="2:12" ht="12.75">
      <c r="B700" s="15"/>
      <c r="C700" s="13"/>
      <c r="D700" s="16"/>
      <c r="E700" s="16"/>
      <c r="F700" s="16"/>
      <c r="G700" s="13"/>
      <c r="I700" s="17"/>
      <c r="J700" s="12"/>
      <c r="K700" s="13"/>
      <c r="L700" s="13"/>
    </row>
    <row r="701" spans="2:12" ht="12.75">
      <c r="B701" s="15"/>
      <c r="C701" s="13"/>
      <c r="D701" s="16"/>
      <c r="E701" s="16"/>
      <c r="F701" s="16"/>
      <c r="G701" s="13"/>
      <c r="I701" s="17"/>
      <c r="J701" s="12"/>
      <c r="K701" s="13"/>
      <c r="L701" s="13"/>
    </row>
    <row r="702" spans="2:12" ht="12.75">
      <c r="B702" s="15"/>
      <c r="C702" s="13"/>
      <c r="D702" s="16"/>
      <c r="E702" s="16"/>
      <c r="F702" s="16"/>
      <c r="G702" s="13"/>
      <c r="I702" s="17"/>
      <c r="J702" s="12"/>
      <c r="K702" s="13"/>
      <c r="L702" s="13"/>
    </row>
    <row r="703" spans="2:12" ht="12.75">
      <c r="B703" s="15"/>
      <c r="C703" s="13"/>
      <c r="D703" s="16"/>
      <c r="E703" s="16"/>
      <c r="F703" s="16"/>
      <c r="G703" s="13"/>
      <c r="I703" s="17"/>
      <c r="J703" s="12"/>
      <c r="K703" s="13"/>
      <c r="L703" s="13"/>
    </row>
    <row r="704" spans="2:12" ht="12.75">
      <c r="B704" s="15"/>
      <c r="C704" s="13"/>
      <c r="D704" s="16"/>
      <c r="E704" s="16"/>
      <c r="F704" s="16"/>
      <c r="G704" s="13"/>
      <c r="I704" s="17"/>
      <c r="J704" s="12"/>
      <c r="K704" s="13"/>
      <c r="L704" s="13"/>
    </row>
    <row r="705" spans="2:12" ht="12.75">
      <c r="B705" s="15"/>
      <c r="C705" s="13"/>
      <c r="D705" s="16"/>
      <c r="E705" s="16"/>
      <c r="F705" s="16"/>
      <c r="G705" s="13"/>
      <c r="I705" s="17"/>
      <c r="J705" s="12"/>
      <c r="K705" s="13"/>
      <c r="L705" s="13"/>
    </row>
    <row r="706" spans="2:12" ht="12.75">
      <c r="B706" s="15"/>
      <c r="C706" s="13"/>
      <c r="D706" s="16"/>
      <c r="E706" s="16"/>
      <c r="F706" s="16"/>
      <c r="G706" s="13"/>
      <c r="I706" s="17"/>
      <c r="J706" s="12"/>
      <c r="K706" s="13"/>
      <c r="L706" s="13"/>
    </row>
    <row r="707" spans="2:12" ht="12.75">
      <c r="B707" s="15"/>
      <c r="C707" s="13"/>
      <c r="D707" s="16"/>
      <c r="E707" s="16"/>
      <c r="F707" s="16"/>
      <c r="G707" s="13"/>
      <c r="I707" s="17"/>
      <c r="J707" s="12"/>
      <c r="K707" s="13"/>
      <c r="L707" s="13"/>
    </row>
    <row r="708" spans="2:12" ht="12.75">
      <c r="B708" s="15"/>
      <c r="C708" s="13"/>
      <c r="D708" s="16"/>
      <c r="E708" s="16"/>
      <c r="F708" s="16"/>
      <c r="G708" s="13"/>
      <c r="I708" s="17"/>
      <c r="J708" s="12"/>
      <c r="K708" s="13"/>
      <c r="L708" s="13"/>
    </row>
    <row r="709" spans="2:12" ht="12.75">
      <c r="B709" s="15"/>
      <c r="C709" s="13"/>
      <c r="D709" s="16"/>
      <c r="E709" s="16"/>
      <c r="F709" s="16"/>
      <c r="G709" s="13"/>
      <c r="I709" s="17"/>
      <c r="J709" s="12"/>
      <c r="K709" s="13"/>
      <c r="L709" s="13"/>
    </row>
    <row r="710" spans="2:12" ht="12.75">
      <c r="B710" s="15"/>
      <c r="C710" s="13"/>
      <c r="D710" s="16"/>
      <c r="E710" s="16"/>
      <c r="F710" s="16"/>
      <c r="G710" s="13"/>
      <c r="I710" s="17"/>
      <c r="J710" s="12"/>
      <c r="K710" s="13"/>
      <c r="L710" s="13"/>
    </row>
    <row r="711" spans="2:12" ht="12.75">
      <c r="B711" s="15"/>
      <c r="C711" s="13"/>
      <c r="D711" s="16"/>
      <c r="E711" s="16"/>
      <c r="F711" s="16"/>
      <c r="G711" s="13"/>
      <c r="I711" s="17"/>
      <c r="J711" s="12"/>
      <c r="K711" s="13"/>
      <c r="L711" s="13"/>
    </row>
    <row r="712" spans="2:12" ht="12.75">
      <c r="B712" s="15"/>
      <c r="C712" s="13"/>
      <c r="D712" s="16"/>
      <c r="E712" s="16"/>
      <c r="F712" s="16"/>
      <c r="G712" s="13"/>
      <c r="I712" s="17"/>
      <c r="J712" s="12"/>
      <c r="K712" s="13"/>
      <c r="L712" s="13"/>
    </row>
    <row r="713" spans="2:12" ht="12.75">
      <c r="B713" s="15"/>
      <c r="C713" s="13"/>
      <c r="D713" s="16"/>
      <c r="E713" s="16"/>
      <c r="F713" s="16"/>
      <c r="G713" s="13"/>
      <c r="I713" s="17"/>
      <c r="J713" s="12"/>
      <c r="K713" s="13"/>
      <c r="L713" s="13"/>
    </row>
    <row r="714" spans="2:12" ht="12.75">
      <c r="B714" s="15"/>
      <c r="C714" s="13"/>
      <c r="D714" s="16"/>
      <c r="E714" s="16"/>
      <c r="F714" s="16"/>
      <c r="G714" s="13"/>
      <c r="I714" s="17"/>
      <c r="J714" s="12"/>
      <c r="K714" s="13"/>
      <c r="L714" s="13"/>
    </row>
    <row r="715" spans="2:12" ht="12.75">
      <c r="B715" s="15"/>
      <c r="C715" s="13"/>
      <c r="D715" s="16"/>
      <c r="E715" s="16"/>
      <c r="F715" s="16"/>
      <c r="G715" s="13"/>
      <c r="I715" s="17"/>
      <c r="J715" s="12"/>
      <c r="K715" s="13"/>
      <c r="L715" s="13"/>
    </row>
    <row r="716" spans="2:12" ht="12.75">
      <c r="B716" s="15"/>
      <c r="C716" s="13"/>
      <c r="D716" s="16"/>
      <c r="E716" s="16"/>
      <c r="F716" s="16"/>
      <c r="G716" s="13"/>
      <c r="I716" s="17"/>
      <c r="J716" s="12"/>
      <c r="K716" s="13"/>
      <c r="L716" s="13"/>
    </row>
    <row r="717" spans="2:12" ht="12.75">
      <c r="B717" s="15"/>
      <c r="C717" s="13"/>
      <c r="D717" s="16"/>
      <c r="E717" s="16"/>
      <c r="F717" s="16"/>
      <c r="G717" s="13"/>
      <c r="I717" s="17"/>
      <c r="J717" s="12"/>
      <c r="K717" s="13"/>
      <c r="L717" s="13"/>
    </row>
    <row r="718" spans="2:12" ht="12.75">
      <c r="B718" s="15"/>
      <c r="C718" s="13"/>
      <c r="D718" s="16"/>
      <c r="E718" s="16"/>
      <c r="F718" s="16"/>
      <c r="G718" s="13"/>
      <c r="I718" s="17"/>
      <c r="J718" s="12"/>
      <c r="K718" s="13"/>
      <c r="L718" s="13"/>
    </row>
    <row r="719" spans="2:12" ht="12.75">
      <c r="B719" s="15"/>
      <c r="C719" s="13"/>
      <c r="D719" s="16"/>
      <c r="E719" s="16"/>
      <c r="F719" s="16"/>
      <c r="G719" s="13"/>
      <c r="I719" s="17"/>
      <c r="J719" s="12"/>
      <c r="K719" s="13"/>
      <c r="L719" s="13"/>
    </row>
    <row r="720" spans="2:12" ht="12.75">
      <c r="B720" s="15"/>
      <c r="C720" s="13"/>
      <c r="D720" s="16"/>
      <c r="E720" s="16"/>
      <c r="F720" s="16"/>
      <c r="G720" s="13"/>
      <c r="I720" s="17"/>
      <c r="J720" s="12"/>
      <c r="K720" s="13"/>
      <c r="L720" s="13"/>
    </row>
    <row r="721" spans="2:12" ht="12.75">
      <c r="B721" s="15"/>
      <c r="C721" s="13"/>
      <c r="D721" s="16"/>
      <c r="E721" s="16"/>
      <c r="F721" s="16"/>
      <c r="G721" s="13"/>
      <c r="I721" s="17"/>
      <c r="J721" s="12"/>
      <c r="K721" s="13"/>
      <c r="L721" s="13"/>
    </row>
    <row r="722" spans="2:12" ht="12.75">
      <c r="B722" s="15"/>
      <c r="C722" s="13"/>
      <c r="D722" s="16"/>
      <c r="E722" s="16"/>
      <c r="F722" s="16"/>
      <c r="G722" s="13"/>
      <c r="I722" s="17"/>
      <c r="J722" s="12"/>
      <c r="K722" s="13"/>
      <c r="L722" s="13"/>
    </row>
    <row r="723" spans="2:12" ht="12.75">
      <c r="B723" s="15"/>
      <c r="C723" s="13"/>
      <c r="D723" s="16"/>
      <c r="E723" s="16"/>
      <c r="F723" s="16"/>
      <c r="G723" s="13"/>
      <c r="I723" s="17"/>
      <c r="J723" s="12"/>
      <c r="K723" s="13"/>
      <c r="L723" s="13"/>
    </row>
    <row r="724" spans="2:12" ht="12.75">
      <c r="B724" s="15"/>
      <c r="C724" s="13"/>
      <c r="D724" s="16"/>
      <c r="E724" s="16"/>
      <c r="F724" s="16"/>
      <c r="G724" s="13"/>
      <c r="I724" s="17"/>
      <c r="J724" s="12"/>
      <c r="K724" s="13"/>
      <c r="L724" s="13"/>
    </row>
    <row r="725" spans="2:12" ht="12.75">
      <c r="B725" s="15"/>
      <c r="C725" s="13"/>
      <c r="D725" s="16"/>
      <c r="E725" s="16"/>
      <c r="F725" s="16"/>
      <c r="G725" s="13"/>
      <c r="I725" s="17"/>
      <c r="J725" s="12"/>
      <c r="K725" s="13"/>
      <c r="L725" s="13"/>
    </row>
    <row r="726" spans="2:12" ht="12.75">
      <c r="B726" s="15"/>
      <c r="C726" s="13"/>
      <c r="D726" s="16"/>
      <c r="E726" s="16"/>
      <c r="F726" s="16"/>
      <c r="G726" s="13"/>
      <c r="I726" s="17"/>
      <c r="J726" s="12"/>
      <c r="K726" s="13"/>
      <c r="L726" s="13"/>
    </row>
    <row r="727" spans="2:12" ht="12.75">
      <c r="B727" s="15"/>
      <c r="C727" s="13"/>
      <c r="D727" s="16"/>
      <c r="E727" s="16"/>
      <c r="F727" s="16"/>
      <c r="G727" s="13"/>
      <c r="I727" s="17"/>
      <c r="J727" s="12"/>
      <c r="K727" s="13"/>
      <c r="L727" s="13"/>
    </row>
    <row r="728" spans="2:12" ht="12.75">
      <c r="B728" s="15"/>
      <c r="C728" s="13"/>
      <c r="D728" s="16"/>
      <c r="E728" s="16"/>
      <c r="F728" s="16"/>
      <c r="G728" s="13"/>
      <c r="I728" s="17"/>
      <c r="J728" s="12"/>
      <c r="K728" s="13"/>
      <c r="L728" s="13"/>
    </row>
    <row r="729" spans="2:12" ht="12.75">
      <c r="B729" s="15"/>
      <c r="C729" s="13"/>
      <c r="D729" s="16"/>
      <c r="E729" s="16"/>
      <c r="F729" s="16"/>
      <c r="G729" s="13"/>
      <c r="I729" s="17"/>
      <c r="J729" s="12"/>
      <c r="K729" s="13"/>
      <c r="L729" s="13"/>
    </row>
    <row r="730" spans="2:12" ht="12.75">
      <c r="B730" s="15"/>
      <c r="C730" s="13"/>
      <c r="D730" s="16"/>
      <c r="E730" s="16"/>
      <c r="F730" s="16"/>
      <c r="G730" s="13"/>
      <c r="I730" s="17"/>
      <c r="J730" s="12"/>
      <c r="K730" s="13"/>
      <c r="L730" s="13"/>
    </row>
    <row r="731" spans="2:12" ht="12.75">
      <c r="B731" s="15"/>
      <c r="C731" s="13"/>
      <c r="D731" s="16"/>
      <c r="E731" s="16"/>
      <c r="F731" s="16"/>
      <c r="G731" s="13"/>
      <c r="I731" s="17"/>
      <c r="J731" s="12"/>
      <c r="K731" s="13"/>
      <c r="L731" s="13"/>
    </row>
    <row r="732" spans="2:12" ht="12.75">
      <c r="B732" s="15"/>
      <c r="C732" s="13"/>
      <c r="D732" s="16"/>
      <c r="E732" s="16"/>
      <c r="F732" s="16"/>
      <c r="G732" s="13"/>
      <c r="I732" s="17"/>
      <c r="J732" s="12"/>
      <c r="K732" s="13"/>
      <c r="L732" s="13"/>
    </row>
    <row r="733" spans="2:12" ht="12.75">
      <c r="B733" s="15"/>
      <c r="C733" s="13"/>
      <c r="D733" s="16"/>
      <c r="E733" s="16"/>
      <c r="F733" s="16"/>
      <c r="G733" s="13"/>
      <c r="I733" s="17"/>
      <c r="J733" s="12"/>
      <c r="K733" s="13"/>
      <c r="L733" s="13"/>
    </row>
    <row r="734" spans="2:12" ht="12.75">
      <c r="B734" s="15"/>
      <c r="C734" s="13"/>
      <c r="D734" s="16"/>
      <c r="E734" s="16"/>
      <c r="F734" s="16"/>
      <c r="G734" s="13"/>
      <c r="I734" s="17"/>
      <c r="J734" s="12"/>
      <c r="K734" s="13"/>
      <c r="L734" s="13"/>
    </row>
    <row r="735" spans="2:12" ht="12.75">
      <c r="B735" s="15"/>
      <c r="C735" s="13"/>
      <c r="D735" s="16"/>
      <c r="E735" s="16"/>
      <c r="F735" s="16"/>
      <c r="G735" s="13"/>
      <c r="I735" s="17"/>
      <c r="J735" s="12"/>
      <c r="K735" s="13"/>
      <c r="L735" s="13"/>
    </row>
    <row r="736" spans="2:12" ht="12.75">
      <c r="B736" s="15"/>
      <c r="C736" s="13"/>
      <c r="D736" s="16"/>
      <c r="E736" s="16"/>
      <c r="F736" s="16"/>
      <c r="G736" s="13"/>
      <c r="I736" s="17"/>
      <c r="J736" s="12"/>
      <c r="K736" s="13"/>
      <c r="L736" s="13"/>
    </row>
    <row r="737" spans="2:12" ht="12.75">
      <c r="B737" s="15"/>
      <c r="C737" s="13"/>
      <c r="D737" s="16"/>
      <c r="E737" s="16"/>
      <c r="F737" s="16"/>
      <c r="G737" s="13"/>
      <c r="I737" s="17"/>
      <c r="J737" s="12"/>
      <c r="K737" s="13"/>
      <c r="L737" s="13"/>
    </row>
    <row r="738" spans="2:12" ht="12.75">
      <c r="B738" s="15"/>
      <c r="C738" s="13"/>
      <c r="D738" s="16"/>
      <c r="E738" s="16"/>
      <c r="F738" s="16"/>
      <c r="G738" s="13"/>
      <c r="I738" s="17"/>
      <c r="J738" s="12"/>
      <c r="K738" s="13"/>
      <c r="L738" s="13"/>
    </row>
    <row r="739" spans="2:12" ht="12.75">
      <c r="B739" s="15"/>
      <c r="C739" s="13"/>
      <c r="D739" s="16"/>
      <c r="E739" s="16"/>
      <c r="F739" s="16"/>
      <c r="G739" s="13"/>
      <c r="I739" s="17"/>
      <c r="J739" s="12"/>
      <c r="K739" s="13"/>
      <c r="L739" s="13"/>
    </row>
    <row r="740" spans="2:12" ht="12.75">
      <c r="B740" s="15"/>
      <c r="C740" s="13"/>
      <c r="D740" s="16"/>
      <c r="E740" s="16"/>
      <c r="F740" s="16"/>
      <c r="G740" s="13"/>
      <c r="I740" s="17"/>
      <c r="J740" s="12"/>
      <c r="K740" s="13"/>
      <c r="L740" s="13"/>
    </row>
    <row r="741" spans="2:12" ht="12.75">
      <c r="B741" s="15"/>
      <c r="C741" s="13"/>
      <c r="D741" s="16"/>
      <c r="E741" s="16"/>
      <c r="F741" s="16"/>
      <c r="G741" s="13"/>
      <c r="I741" s="17"/>
      <c r="J741" s="12"/>
      <c r="K741" s="13"/>
      <c r="L741" s="13"/>
    </row>
    <row r="742" spans="2:12" ht="12.75">
      <c r="B742" s="15"/>
      <c r="C742" s="13"/>
      <c r="D742" s="16"/>
      <c r="E742" s="16"/>
      <c r="F742" s="16"/>
      <c r="G742" s="13"/>
      <c r="I742" s="17"/>
      <c r="J742" s="12"/>
      <c r="K742" s="13"/>
      <c r="L742" s="13"/>
    </row>
    <row r="743" spans="2:12" ht="12.75">
      <c r="B743" s="15"/>
      <c r="C743" s="13"/>
      <c r="D743" s="16"/>
      <c r="E743" s="16"/>
      <c r="F743" s="16"/>
      <c r="G743" s="13"/>
      <c r="I743" s="17"/>
      <c r="J743" s="12"/>
      <c r="K743" s="13"/>
      <c r="L743" s="13"/>
    </row>
    <row r="744" spans="2:12" ht="12.75">
      <c r="B744" s="15"/>
      <c r="C744" s="13"/>
      <c r="D744" s="16"/>
      <c r="E744" s="16"/>
      <c r="F744" s="16"/>
      <c r="G744" s="13"/>
      <c r="I744" s="17"/>
      <c r="J744" s="12"/>
      <c r="K744" s="13"/>
      <c r="L744" s="13"/>
    </row>
    <row r="745" spans="2:12" ht="12.75">
      <c r="B745" s="15"/>
      <c r="C745" s="13"/>
      <c r="D745" s="16"/>
      <c r="E745" s="16"/>
      <c r="F745" s="16"/>
      <c r="G745" s="13"/>
      <c r="I745" s="17"/>
      <c r="J745" s="12"/>
      <c r="K745" s="13"/>
      <c r="L745" s="13"/>
    </row>
    <row r="746" spans="2:12" ht="12.75">
      <c r="B746" s="15"/>
      <c r="C746" s="13"/>
      <c r="D746" s="16"/>
      <c r="E746" s="16"/>
      <c r="F746" s="16"/>
      <c r="G746" s="13"/>
      <c r="I746" s="17"/>
      <c r="J746" s="12"/>
      <c r="K746" s="13"/>
      <c r="L746" s="13"/>
    </row>
    <row r="747" spans="2:12" ht="12.75">
      <c r="B747" s="15"/>
      <c r="C747" s="13"/>
      <c r="D747" s="16"/>
      <c r="E747" s="16"/>
      <c r="F747" s="16"/>
      <c r="G747" s="13"/>
      <c r="I747" s="17"/>
      <c r="J747" s="12"/>
      <c r="K747" s="13"/>
      <c r="L747" s="13"/>
    </row>
    <row r="748" spans="2:12" ht="12.75">
      <c r="B748" s="15"/>
      <c r="C748" s="13"/>
      <c r="D748" s="16"/>
      <c r="E748" s="16"/>
      <c r="F748" s="16"/>
      <c r="G748" s="13"/>
      <c r="I748" s="17"/>
      <c r="J748" s="12"/>
      <c r="K748" s="13"/>
      <c r="L748" s="13"/>
    </row>
    <row r="749" spans="2:12" ht="12.75">
      <c r="B749" s="15"/>
      <c r="C749" s="13"/>
      <c r="D749" s="16"/>
      <c r="E749" s="16"/>
      <c r="F749" s="16"/>
      <c r="G749" s="13"/>
      <c r="I749" s="17"/>
      <c r="J749" s="12"/>
      <c r="K749" s="13"/>
      <c r="L749" s="13"/>
    </row>
    <row r="750" spans="2:12" ht="12.75">
      <c r="B750" s="15"/>
      <c r="C750" s="13"/>
      <c r="D750" s="16"/>
      <c r="E750" s="16"/>
      <c r="F750" s="16"/>
      <c r="G750" s="13"/>
      <c r="I750" s="17"/>
      <c r="J750" s="12"/>
      <c r="K750" s="13"/>
      <c r="L750" s="13"/>
    </row>
    <row r="751" spans="2:12" ht="12.75">
      <c r="B751" s="15"/>
      <c r="C751" s="13"/>
      <c r="D751" s="16"/>
      <c r="E751" s="16"/>
      <c r="F751" s="16"/>
      <c r="G751" s="13"/>
      <c r="I751" s="17"/>
      <c r="J751" s="12"/>
      <c r="K751" s="13"/>
      <c r="L751" s="13"/>
    </row>
    <row r="752" spans="2:12" ht="12.75">
      <c r="B752" s="15"/>
      <c r="C752" s="13"/>
      <c r="D752" s="16"/>
      <c r="E752" s="16"/>
      <c r="F752" s="16"/>
      <c r="G752" s="13"/>
      <c r="I752" s="17"/>
      <c r="J752" s="12"/>
      <c r="K752" s="13"/>
      <c r="L752" s="13"/>
    </row>
    <row r="753" spans="2:12" ht="12.75">
      <c r="B753" s="15"/>
      <c r="C753" s="13"/>
      <c r="D753" s="16"/>
      <c r="E753" s="16"/>
      <c r="F753" s="16"/>
      <c r="G753" s="13"/>
      <c r="I753" s="17"/>
      <c r="J753" s="12"/>
      <c r="K753" s="13"/>
      <c r="L753" s="13"/>
    </row>
    <row r="754" spans="2:12" ht="12.75">
      <c r="B754" s="15"/>
      <c r="C754" s="13"/>
      <c r="D754" s="16"/>
      <c r="E754" s="16"/>
      <c r="F754" s="16"/>
      <c r="G754" s="13"/>
      <c r="I754" s="17"/>
      <c r="J754" s="12"/>
      <c r="K754" s="13"/>
      <c r="L754" s="13"/>
    </row>
    <row r="755" spans="2:12" ht="12.75">
      <c r="B755" s="15"/>
      <c r="C755" s="13"/>
      <c r="D755" s="16"/>
      <c r="E755" s="16"/>
      <c r="F755" s="16"/>
      <c r="G755" s="13"/>
      <c r="I755" s="17"/>
      <c r="J755" s="12"/>
      <c r="K755" s="13"/>
      <c r="L755" s="13"/>
    </row>
    <row r="756" spans="2:12" ht="12.75">
      <c r="B756" s="15"/>
      <c r="C756" s="13"/>
      <c r="D756" s="16"/>
      <c r="E756" s="16"/>
      <c r="F756" s="16"/>
      <c r="G756" s="13"/>
      <c r="I756" s="17"/>
      <c r="J756" s="12"/>
      <c r="K756" s="13"/>
      <c r="L756" s="13"/>
    </row>
    <row r="757" spans="2:12" ht="12.75">
      <c r="B757" s="15"/>
      <c r="C757" s="13"/>
      <c r="D757" s="16"/>
      <c r="E757" s="16"/>
      <c r="F757" s="16"/>
      <c r="G757" s="13"/>
      <c r="I757" s="17"/>
      <c r="J757" s="12"/>
      <c r="K757" s="13"/>
      <c r="L757" s="13"/>
    </row>
    <row r="758" spans="2:12" ht="12.75">
      <c r="B758" s="15"/>
      <c r="C758" s="13"/>
      <c r="D758" s="16"/>
      <c r="E758" s="16"/>
      <c r="F758" s="16"/>
      <c r="G758" s="13"/>
      <c r="I758" s="17"/>
      <c r="J758" s="12"/>
      <c r="K758" s="13"/>
      <c r="L758" s="13"/>
    </row>
    <row r="759" spans="2:12" ht="12.75">
      <c r="B759" s="15"/>
      <c r="C759" s="13"/>
      <c r="D759" s="16"/>
      <c r="E759" s="16"/>
      <c r="F759" s="16"/>
      <c r="G759" s="13"/>
      <c r="I759" s="17"/>
      <c r="J759" s="12"/>
      <c r="K759" s="13"/>
      <c r="L759" s="13"/>
    </row>
    <row r="760" spans="2:12" ht="12.75">
      <c r="B760" s="15"/>
      <c r="C760" s="13"/>
      <c r="D760" s="16"/>
      <c r="E760" s="16"/>
      <c r="F760" s="16"/>
      <c r="G760" s="13"/>
      <c r="I760" s="17"/>
      <c r="J760" s="12"/>
      <c r="K760" s="13"/>
      <c r="L760" s="13"/>
    </row>
    <row r="761" spans="2:12" ht="12.75">
      <c r="B761" s="15"/>
      <c r="C761" s="13"/>
      <c r="D761" s="16"/>
      <c r="E761" s="16"/>
      <c r="F761" s="16"/>
      <c r="G761" s="13"/>
      <c r="I761" s="17"/>
      <c r="J761" s="12"/>
      <c r="K761" s="13"/>
      <c r="L761" s="13"/>
    </row>
    <row r="762" spans="2:12" ht="12.75">
      <c r="B762" s="15"/>
      <c r="C762" s="13"/>
      <c r="D762" s="16"/>
      <c r="E762" s="16"/>
      <c r="F762" s="16"/>
      <c r="G762" s="13"/>
      <c r="I762" s="17"/>
      <c r="J762" s="12"/>
      <c r="K762" s="13"/>
      <c r="L762" s="13"/>
    </row>
    <row r="763" spans="2:12" ht="12.75">
      <c r="B763" s="15"/>
      <c r="C763" s="13"/>
      <c r="D763" s="16"/>
      <c r="E763" s="16"/>
      <c r="F763" s="16"/>
      <c r="G763" s="13"/>
      <c r="I763" s="17"/>
      <c r="J763" s="12"/>
      <c r="K763" s="13"/>
      <c r="L763" s="13"/>
    </row>
    <row r="764" spans="2:12" ht="12.75">
      <c r="B764" s="15"/>
      <c r="C764" s="13"/>
      <c r="D764" s="16"/>
      <c r="E764" s="16"/>
      <c r="F764" s="16"/>
      <c r="G764" s="13"/>
      <c r="I764" s="17"/>
      <c r="J764" s="12"/>
      <c r="K764" s="13"/>
      <c r="L764" s="13"/>
    </row>
    <row r="765" spans="2:12" ht="12.75">
      <c r="B765" s="15"/>
      <c r="C765" s="13"/>
      <c r="D765" s="16"/>
      <c r="E765" s="16"/>
      <c r="F765" s="16"/>
      <c r="G765" s="13"/>
      <c r="I765" s="17"/>
      <c r="J765" s="12"/>
      <c r="K765" s="13"/>
      <c r="L765" s="13"/>
    </row>
    <row r="766" spans="2:12" ht="12.75">
      <c r="B766" s="15"/>
      <c r="C766" s="13"/>
      <c r="D766" s="16"/>
      <c r="E766" s="16"/>
      <c r="F766" s="16"/>
      <c r="G766" s="13"/>
      <c r="I766" s="17"/>
      <c r="J766" s="12"/>
      <c r="K766" s="13"/>
      <c r="L766" s="13"/>
    </row>
    <row r="767" spans="2:12" ht="12.75">
      <c r="B767" s="15"/>
      <c r="C767" s="13"/>
      <c r="D767" s="16"/>
      <c r="E767" s="16"/>
      <c r="F767" s="16"/>
      <c r="G767" s="13"/>
      <c r="I767" s="17"/>
      <c r="J767" s="12"/>
      <c r="K767" s="13"/>
      <c r="L767" s="13"/>
    </row>
    <row r="768" spans="2:12" ht="12.75">
      <c r="B768" s="15"/>
      <c r="C768" s="13"/>
      <c r="D768" s="16"/>
      <c r="E768" s="16"/>
      <c r="F768" s="16"/>
      <c r="G768" s="13"/>
      <c r="I768" s="17"/>
      <c r="J768" s="12"/>
      <c r="K768" s="13"/>
      <c r="L768" s="13"/>
    </row>
    <row r="769" spans="2:12" ht="12.75">
      <c r="B769" s="15"/>
      <c r="C769" s="13"/>
      <c r="D769" s="16"/>
      <c r="E769" s="16"/>
      <c r="F769" s="16"/>
      <c r="G769" s="13"/>
      <c r="I769" s="17"/>
      <c r="J769" s="12"/>
      <c r="K769" s="13"/>
      <c r="L769" s="13"/>
    </row>
    <row r="770" spans="2:12" ht="12.75">
      <c r="B770" s="15"/>
      <c r="C770" s="13"/>
      <c r="D770" s="16"/>
      <c r="E770" s="16"/>
      <c r="F770" s="16"/>
      <c r="G770" s="13"/>
      <c r="I770" s="17"/>
      <c r="J770" s="12"/>
      <c r="K770" s="13"/>
      <c r="L770" s="13"/>
    </row>
    <row r="771" spans="2:12" ht="12.75">
      <c r="B771" s="15"/>
      <c r="C771" s="13"/>
      <c r="D771" s="16"/>
      <c r="E771" s="16"/>
      <c r="F771" s="16"/>
      <c r="G771" s="13"/>
      <c r="I771" s="17"/>
      <c r="J771" s="12"/>
      <c r="K771" s="13"/>
      <c r="L771" s="13"/>
    </row>
    <row r="772" spans="2:12" ht="12.75">
      <c r="B772" s="15"/>
      <c r="C772" s="13"/>
      <c r="D772" s="16"/>
      <c r="E772" s="16"/>
      <c r="F772" s="16"/>
      <c r="G772" s="13"/>
      <c r="I772" s="17"/>
      <c r="J772" s="12"/>
      <c r="K772" s="13"/>
      <c r="L772" s="13"/>
    </row>
    <row r="773" spans="2:12" ht="12.75">
      <c r="B773" s="15"/>
      <c r="C773" s="13"/>
      <c r="D773" s="16"/>
      <c r="E773" s="16"/>
      <c r="F773" s="16"/>
      <c r="G773" s="13"/>
      <c r="I773" s="17"/>
      <c r="J773" s="12"/>
      <c r="K773" s="13"/>
      <c r="L773" s="13"/>
    </row>
    <row r="774" spans="2:12" ht="12.75">
      <c r="B774" s="15"/>
      <c r="C774" s="13"/>
      <c r="D774" s="16"/>
      <c r="E774" s="16"/>
      <c r="F774" s="16"/>
      <c r="G774" s="13"/>
      <c r="I774" s="17"/>
      <c r="J774" s="12"/>
      <c r="K774" s="13"/>
      <c r="L774" s="13"/>
    </row>
    <row r="775" spans="2:12" ht="12.75">
      <c r="B775" s="15"/>
      <c r="C775" s="13"/>
      <c r="D775" s="16"/>
      <c r="E775" s="16"/>
      <c r="F775" s="16"/>
      <c r="G775" s="13"/>
      <c r="I775" s="17"/>
      <c r="J775" s="12"/>
      <c r="K775" s="13"/>
      <c r="L775" s="13"/>
    </row>
    <row r="776" spans="2:12" ht="12.75">
      <c r="B776" s="15"/>
      <c r="C776" s="13"/>
      <c r="D776" s="16"/>
      <c r="E776" s="16"/>
      <c r="F776" s="16"/>
      <c r="G776" s="13"/>
      <c r="I776" s="17"/>
      <c r="J776" s="12"/>
      <c r="K776" s="13"/>
      <c r="L776" s="13"/>
    </row>
    <row r="777" spans="2:12" ht="12.75">
      <c r="B777" s="15"/>
      <c r="C777" s="13"/>
      <c r="D777" s="16"/>
      <c r="E777" s="16"/>
      <c r="F777" s="16"/>
      <c r="G777" s="13"/>
      <c r="I777" s="17"/>
      <c r="J777" s="12"/>
      <c r="K777" s="13"/>
      <c r="L777" s="13"/>
    </row>
    <row r="778" spans="2:12" ht="12.75">
      <c r="B778" s="15"/>
      <c r="C778" s="13"/>
      <c r="D778" s="16"/>
      <c r="E778" s="16"/>
      <c r="F778" s="16"/>
      <c r="G778" s="13"/>
      <c r="I778" s="17"/>
      <c r="J778" s="12"/>
      <c r="K778" s="13"/>
      <c r="L778" s="13"/>
    </row>
    <row r="779" spans="2:12" ht="12.75">
      <c r="B779" s="15"/>
      <c r="C779" s="13"/>
      <c r="D779" s="16"/>
      <c r="E779" s="16"/>
      <c r="F779" s="16"/>
      <c r="G779" s="13"/>
      <c r="I779" s="17"/>
      <c r="J779" s="12"/>
      <c r="K779" s="13"/>
      <c r="L779" s="13"/>
    </row>
    <row r="780" spans="2:12" ht="12.75">
      <c r="B780" s="15"/>
      <c r="C780" s="13"/>
      <c r="D780" s="16"/>
      <c r="E780" s="16"/>
      <c r="F780" s="16"/>
      <c r="G780" s="13"/>
      <c r="I780" s="17"/>
      <c r="J780" s="12"/>
      <c r="K780" s="13"/>
      <c r="L780" s="13"/>
    </row>
    <row r="781" spans="2:12" ht="12.75">
      <c r="B781" s="15"/>
      <c r="C781" s="13"/>
      <c r="D781" s="16"/>
      <c r="E781" s="16"/>
      <c r="F781" s="16"/>
      <c r="G781" s="13"/>
      <c r="I781" s="17"/>
      <c r="J781" s="12"/>
      <c r="K781" s="13"/>
      <c r="L781" s="13"/>
    </row>
    <row r="782" spans="2:12" ht="12.75">
      <c r="B782" s="15"/>
      <c r="C782" s="13"/>
      <c r="D782" s="16"/>
      <c r="E782" s="16"/>
      <c r="F782" s="16"/>
      <c r="G782" s="13"/>
      <c r="I782" s="17"/>
      <c r="J782" s="12"/>
      <c r="K782" s="13"/>
      <c r="L782" s="13"/>
    </row>
    <row r="783" spans="2:12" ht="12.75">
      <c r="B783" s="15"/>
      <c r="C783" s="13"/>
      <c r="D783" s="16"/>
      <c r="E783" s="16"/>
      <c r="F783" s="16"/>
      <c r="G783" s="13"/>
      <c r="I783" s="17"/>
      <c r="J783" s="12"/>
      <c r="K783" s="13"/>
      <c r="L783" s="13"/>
    </row>
    <row r="784" spans="2:12" ht="12.75">
      <c r="B784" s="15"/>
      <c r="C784" s="13"/>
      <c r="D784" s="16"/>
      <c r="E784" s="16"/>
      <c r="F784" s="16"/>
      <c r="G784" s="13"/>
      <c r="I784" s="17"/>
      <c r="J784" s="12"/>
      <c r="K784" s="13"/>
      <c r="L784" s="13"/>
    </row>
    <row r="785" spans="2:12" ht="12.75">
      <c r="B785" s="15"/>
      <c r="C785" s="13"/>
      <c r="D785" s="16"/>
      <c r="E785" s="16"/>
      <c r="F785" s="16"/>
      <c r="G785" s="13"/>
      <c r="I785" s="17"/>
      <c r="J785" s="12"/>
      <c r="K785" s="13"/>
      <c r="L785" s="13"/>
    </row>
    <row r="786" spans="2:12" ht="12.75">
      <c r="B786" s="15"/>
      <c r="C786" s="13"/>
      <c r="D786" s="16"/>
      <c r="E786" s="16"/>
      <c r="F786" s="16"/>
      <c r="G786" s="13"/>
      <c r="I786" s="17"/>
      <c r="J786" s="12"/>
      <c r="K786" s="13"/>
      <c r="L786" s="13"/>
    </row>
    <row r="787" spans="2:12" ht="12.75">
      <c r="B787" s="15"/>
      <c r="C787" s="13"/>
      <c r="D787" s="16"/>
      <c r="E787" s="16"/>
      <c r="F787" s="16"/>
      <c r="G787" s="13"/>
      <c r="I787" s="17"/>
      <c r="J787" s="12"/>
      <c r="K787" s="13"/>
      <c r="L787" s="13"/>
    </row>
    <row r="788" spans="2:12" ht="12.75">
      <c r="B788" s="15"/>
      <c r="C788" s="13"/>
      <c r="D788" s="16"/>
      <c r="E788" s="16"/>
      <c r="F788" s="16"/>
      <c r="G788" s="13"/>
      <c r="I788" s="17"/>
      <c r="J788" s="12"/>
      <c r="K788" s="13"/>
      <c r="L788" s="13"/>
    </row>
    <row r="789" spans="2:12" ht="12.75">
      <c r="B789" s="15"/>
      <c r="C789" s="13"/>
      <c r="D789" s="16"/>
      <c r="E789" s="16"/>
      <c r="F789" s="16"/>
      <c r="G789" s="13"/>
      <c r="I789" s="17"/>
      <c r="J789" s="12"/>
      <c r="K789" s="13"/>
      <c r="L789" s="13"/>
    </row>
    <row r="790" spans="2:12" ht="12.75">
      <c r="B790" s="15"/>
      <c r="C790" s="13"/>
      <c r="D790" s="16"/>
      <c r="E790" s="16"/>
      <c r="F790" s="16"/>
      <c r="G790" s="13"/>
      <c r="I790" s="17"/>
      <c r="J790" s="12"/>
      <c r="K790" s="13"/>
      <c r="L790" s="13"/>
    </row>
    <row r="791" spans="2:12" ht="12.75">
      <c r="B791" s="15"/>
      <c r="C791" s="13"/>
      <c r="D791" s="16"/>
      <c r="E791" s="16"/>
      <c r="F791" s="16"/>
      <c r="G791" s="13"/>
      <c r="I791" s="17"/>
      <c r="J791" s="12"/>
      <c r="K791" s="13"/>
      <c r="L791" s="13"/>
    </row>
    <row r="792" spans="2:12" ht="12.75">
      <c r="B792" s="15"/>
      <c r="C792" s="13"/>
      <c r="D792" s="16"/>
      <c r="E792" s="16"/>
      <c r="F792" s="16"/>
      <c r="G792" s="13"/>
      <c r="I792" s="17"/>
      <c r="J792" s="12"/>
      <c r="K792" s="13"/>
      <c r="L792" s="13"/>
    </row>
    <row r="793" spans="2:12" ht="12.75">
      <c r="B793" s="15"/>
      <c r="C793" s="13"/>
      <c r="D793" s="16"/>
      <c r="E793" s="16"/>
      <c r="F793" s="16"/>
      <c r="G793" s="13"/>
      <c r="I793" s="17"/>
      <c r="J793" s="12"/>
      <c r="K793" s="13"/>
      <c r="L793" s="13"/>
    </row>
    <row r="794" spans="2:12" ht="12.75">
      <c r="B794" s="15"/>
      <c r="C794" s="13"/>
      <c r="D794" s="16"/>
      <c r="E794" s="16"/>
      <c r="F794" s="16"/>
      <c r="G794" s="13"/>
      <c r="I794" s="17"/>
      <c r="J794" s="12"/>
      <c r="K794" s="13"/>
      <c r="L794" s="13"/>
    </row>
    <row r="795" spans="2:12" ht="12.75">
      <c r="B795" s="15"/>
      <c r="C795" s="13"/>
      <c r="D795" s="16"/>
      <c r="E795" s="16"/>
      <c r="F795" s="16"/>
      <c r="G795" s="13"/>
      <c r="I795" s="17"/>
      <c r="J795" s="12"/>
      <c r="K795" s="13"/>
      <c r="L795" s="13"/>
    </row>
    <row r="796" spans="2:12" ht="12.75">
      <c r="B796" s="15"/>
      <c r="C796" s="13"/>
      <c r="D796" s="16"/>
      <c r="E796" s="16"/>
      <c r="F796" s="16"/>
      <c r="G796" s="13"/>
      <c r="I796" s="17"/>
      <c r="J796" s="12"/>
      <c r="K796" s="13"/>
      <c r="L796" s="13"/>
    </row>
    <row r="797" spans="2:12" ht="12.75">
      <c r="B797" s="15"/>
      <c r="C797" s="13"/>
      <c r="D797" s="16"/>
      <c r="E797" s="16"/>
      <c r="F797" s="16"/>
      <c r="G797" s="13"/>
      <c r="I797" s="17"/>
      <c r="J797" s="12"/>
      <c r="K797" s="13"/>
      <c r="L797" s="13"/>
    </row>
    <row r="798" spans="2:12" ht="12.75">
      <c r="B798" s="15"/>
      <c r="C798" s="13"/>
      <c r="D798" s="16"/>
      <c r="E798" s="16"/>
      <c r="F798" s="16"/>
      <c r="G798" s="13"/>
      <c r="I798" s="17"/>
      <c r="J798" s="12"/>
      <c r="K798" s="13"/>
      <c r="L798" s="13"/>
    </row>
    <row r="799" spans="2:12" ht="12.75">
      <c r="B799" s="15"/>
      <c r="C799" s="13"/>
      <c r="D799" s="16"/>
      <c r="E799" s="16"/>
      <c r="F799" s="16"/>
      <c r="G799" s="13"/>
      <c r="I799" s="17"/>
      <c r="J799" s="12"/>
      <c r="K799" s="13"/>
      <c r="L799" s="13"/>
    </row>
    <row r="800" spans="2:12" ht="12.75">
      <c r="B800" s="15"/>
      <c r="C800" s="13"/>
      <c r="D800" s="16"/>
      <c r="E800" s="16"/>
      <c r="F800" s="16"/>
      <c r="G800" s="13"/>
      <c r="I800" s="17"/>
      <c r="J800" s="12"/>
      <c r="K800" s="13"/>
      <c r="L800" s="13"/>
    </row>
    <row r="801" spans="2:12" ht="12.75">
      <c r="B801" s="15"/>
      <c r="C801" s="13"/>
      <c r="D801" s="16"/>
      <c r="E801" s="16"/>
      <c r="F801" s="16"/>
      <c r="G801" s="13"/>
      <c r="I801" s="17"/>
      <c r="J801" s="12"/>
      <c r="K801" s="13"/>
      <c r="L801" s="13"/>
    </row>
    <row r="802" spans="2:12" ht="12.75">
      <c r="B802" s="15"/>
      <c r="C802" s="13"/>
      <c r="D802" s="16"/>
      <c r="E802" s="16"/>
      <c r="F802" s="16"/>
      <c r="G802" s="13"/>
      <c r="I802" s="17"/>
      <c r="J802" s="12"/>
      <c r="K802" s="13"/>
      <c r="L802" s="13"/>
    </row>
    <row r="803" spans="2:12" ht="12.75">
      <c r="B803" s="15"/>
      <c r="C803" s="13"/>
      <c r="D803" s="16"/>
      <c r="E803" s="16"/>
      <c r="F803" s="16"/>
      <c r="G803" s="13"/>
      <c r="I803" s="17"/>
      <c r="J803" s="12"/>
      <c r="K803" s="13"/>
      <c r="L803" s="13"/>
    </row>
    <row r="804" spans="2:12" ht="12.75">
      <c r="B804" s="15"/>
      <c r="C804" s="13"/>
      <c r="D804" s="16"/>
      <c r="E804" s="16"/>
      <c r="F804" s="16"/>
      <c r="G804" s="13"/>
      <c r="I804" s="17"/>
      <c r="J804" s="12"/>
      <c r="K804" s="13"/>
      <c r="L804" s="13"/>
    </row>
    <row r="805" spans="2:12" ht="12.75">
      <c r="B805" s="15"/>
      <c r="C805" s="13"/>
      <c r="D805" s="16"/>
      <c r="E805" s="16"/>
      <c r="F805" s="16"/>
      <c r="G805" s="13"/>
      <c r="I805" s="17"/>
      <c r="J805" s="12"/>
      <c r="K805" s="13"/>
      <c r="L805" s="13"/>
    </row>
    <row r="806" spans="2:12" ht="12.75">
      <c r="B806" s="15"/>
      <c r="C806" s="13"/>
      <c r="D806" s="16"/>
      <c r="E806" s="16"/>
      <c r="F806" s="16"/>
      <c r="G806" s="13"/>
      <c r="I806" s="17"/>
      <c r="J806" s="12"/>
      <c r="K806" s="13"/>
      <c r="L806" s="13"/>
    </row>
    <row r="807" spans="2:12" ht="12.75">
      <c r="B807" s="15"/>
      <c r="C807" s="13"/>
      <c r="D807" s="16"/>
      <c r="E807" s="16"/>
      <c r="F807" s="16"/>
      <c r="G807" s="13"/>
      <c r="I807" s="17"/>
      <c r="J807" s="12"/>
      <c r="K807" s="13"/>
      <c r="L807" s="13"/>
    </row>
    <row r="808" spans="2:12" ht="12.75">
      <c r="B808" s="15"/>
      <c r="C808" s="13"/>
      <c r="D808" s="16"/>
      <c r="E808" s="16"/>
      <c r="F808" s="16"/>
      <c r="G808" s="13"/>
      <c r="I808" s="17"/>
      <c r="J808" s="12"/>
      <c r="K808" s="13"/>
      <c r="L808" s="13"/>
    </row>
    <row r="809" spans="2:12" ht="12.75">
      <c r="B809" s="15"/>
      <c r="C809" s="13"/>
      <c r="D809" s="16"/>
      <c r="E809" s="16"/>
      <c r="F809" s="16"/>
      <c r="G809" s="13"/>
      <c r="I809" s="17"/>
      <c r="J809" s="12"/>
      <c r="K809" s="13"/>
      <c r="L809" s="13"/>
    </row>
    <row r="810" spans="2:12" ht="12.75">
      <c r="B810" s="15"/>
      <c r="C810" s="13"/>
      <c r="D810" s="16"/>
      <c r="E810" s="16"/>
      <c r="F810" s="16"/>
      <c r="G810" s="13"/>
      <c r="I810" s="17"/>
      <c r="J810" s="12"/>
      <c r="K810" s="13"/>
      <c r="L810" s="13"/>
    </row>
    <row r="811" spans="2:12" ht="12.75">
      <c r="B811" s="15"/>
      <c r="C811" s="13"/>
      <c r="D811" s="16"/>
      <c r="E811" s="16"/>
      <c r="F811" s="16"/>
      <c r="G811" s="13"/>
      <c r="I811" s="17"/>
      <c r="J811" s="12"/>
      <c r="K811" s="13"/>
      <c r="L811" s="13"/>
    </row>
    <row r="812" spans="2:12" ht="12.75">
      <c r="B812" s="15"/>
      <c r="C812" s="13"/>
      <c r="D812" s="16"/>
      <c r="E812" s="16"/>
      <c r="F812" s="16"/>
      <c r="G812" s="13"/>
      <c r="I812" s="17"/>
      <c r="J812" s="12"/>
      <c r="K812" s="13"/>
      <c r="L812" s="13"/>
    </row>
    <row r="813" spans="2:12" ht="12.75">
      <c r="B813" s="15"/>
      <c r="C813" s="13"/>
      <c r="D813" s="16"/>
      <c r="E813" s="16"/>
      <c r="F813" s="16"/>
      <c r="G813" s="13"/>
      <c r="I813" s="17"/>
      <c r="J813" s="12"/>
      <c r="K813" s="13"/>
      <c r="L813" s="13"/>
    </row>
    <row r="814" spans="2:12" ht="12.75">
      <c r="B814" s="15"/>
      <c r="C814" s="13"/>
      <c r="D814" s="16"/>
      <c r="E814" s="16"/>
      <c r="F814" s="16"/>
      <c r="G814" s="13"/>
      <c r="I814" s="17"/>
      <c r="J814" s="12"/>
      <c r="K814" s="13"/>
      <c r="L814" s="13"/>
    </row>
    <row r="815" spans="2:12" ht="12.75">
      <c r="B815" s="15"/>
      <c r="C815" s="13"/>
      <c r="D815" s="16"/>
      <c r="E815" s="16"/>
      <c r="F815" s="16"/>
      <c r="G815" s="13"/>
      <c r="I815" s="17"/>
      <c r="J815" s="12"/>
      <c r="K815" s="13"/>
      <c r="L815" s="13"/>
    </row>
    <row r="816" spans="2:12" ht="12.75">
      <c r="B816" s="15"/>
      <c r="C816" s="13"/>
      <c r="D816" s="16"/>
      <c r="E816" s="16"/>
      <c r="F816" s="16"/>
      <c r="G816" s="13"/>
      <c r="I816" s="17"/>
      <c r="J816" s="12"/>
      <c r="K816" s="13"/>
      <c r="L816" s="13"/>
    </row>
    <row r="817" spans="2:12" ht="12.75">
      <c r="B817" s="15"/>
      <c r="C817" s="13"/>
      <c r="D817" s="16"/>
      <c r="E817" s="16"/>
      <c r="F817" s="16"/>
      <c r="G817" s="13"/>
      <c r="I817" s="17"/>
      <c r="J817" s="12"/>
      <c r="K817" s="13"/>
      <c r="L817" s="13"/>
    </row>
    <row r="818" spans="2:12" ht="12.75">
      <c r="B818" s="15"/>
      <c r="C818" s="13"/>
      <c r="D818" s="16"/>
      <c r="E818" s="16"/>
      <c r="F818" s="16"/>
      <c r="G818" s="13"/>
      <c r="I818" s="17"/>
      <c r="J818" s="12"/>
      <c r="K818" s="13"/>
      <c r="L818" s="13"/>
    </row>
    <row r="819" spans="2:12" ht="12.75">
      <c r="B819" s="15"/>
      <c r="C819" s="13"/>
      <c r="D819" s="16"/>
      <c r="E819" s="16"/>
      <c r="F819" s="16"/>
      <c r="G819" s="13"/>
      <c r="I819" s="17"/>
      <c r="J819" s="12"/>
      <c r="K819" s="13"/>
      <c r="L819" s="13"/>
    </row>
    <row r="820" spans="2:12" ht="12.75">
      <c r="B820" s="15"/>
      <c r="C820" s="13"/>
      <c r="D820" s="16"/>
      <c r="E820" s="16"/>
      <c r="F820" s="16"/>
      <c r="G820" s="13"/>
      <c r="I820" s="17"/>
      <c r="J820" s="12"/>
      <c r="K820" s="13"/>
      <c r="L820" s="13"/>
    </row>
    <row r="821" spans="2:12" ht="12.75">
      <c r="B821" s="15"/>
      <c r="C821" s="13"/>
      <c r="D821" s="16"/>
      <c r="E821" s="16"/>
      <c r="F821" s="16"/>
      <c r="G821" s="13"/>
      <c r="I821" s="17"/>
      <c r="J821" s="12"/>
      <c r="K821" s="13"/>
      <c r="L821" s="13"/>
    </row>
    <row r="822" spans="2:12" ht="12.75">
      <c r="B822" s="15"/>
      <c r="C822" s="13"/>
      <c r="D822" s="16"/>
      <c r="E822" s="16"/>
      <c r="F822" s="16"/>
      <c r="G822" s="13"/>
      <c r="I822" s="17"/>
      <c r="J822" s="12"/>
      <c r="K822" s="13"/>
      <c r="L822" s="13"/>
    </row>
    <row r="823" spans="2:12" ht="12.75">
      <c r="B823" s="15"/>
      <c r="C823" s="13"/>
      <c r="D823" s="16"/>
      <c r="E823" s="16"/>
      <c r="F823" s="16"/>
      <c r="G823" s="13"/>
      <c r="I823" s="17"/>
      <c r="J823" s="12"/>
      <c r="K823" s="13"/>
      <c r="L823" s="13"/>
    </row>
    <row r="824" spans="2:12" ht="12.75">
      <c r="B824" s="15"/>
      <c r="C824" s="13"/>
      <c r="D824" s="16"/>
      <c r="E824" s="16"/>
      <c r="F824" s="16"/>
      <c r="G824" s="13"/>
      <c r="I824" s="17"/>
      <c r="J824" s="12"/>
      <c r="K824" s="13"/>
      <c r="L824" s="13"/>
    </row>
    <row r="825" spans="2:12" ht="12.75">
      <c r="B825" s="15"/>
      <c r="C825" s="13"/>
      <c r="D825" s="16"/>
      <c r="E825" s="16"/>
      <c r="F825" s="16"/>
      <c r="G825" s="13"/>
      <c r="I825" s="17"/>
      <c r="J825" s="12"/>
      <c r="K825" s="13"/>
      <c r="L825" s="13"/>
    </row>
    <row r="826" spans="2:12" ht="12.75">
      <c r="B826" s="15"/>
      <c r="C826" s="13"/>
      <c r="D826" s="16"/>
      <c r="E826" s="16"/>
      <c r="F826" s="16"/>
      <c r="G826" s="13"/>
      <c r="I826" s="17"/>
      <c r="J826" s="12"/>
      <c r="K826" s="13"/>
      <c r="L826" s="13"/>
    </row>
    <row r="827" spans="2:12" ht="12.75">
      <c r="B827" s="15"/>
      <c r="C827" s="13"/>
      <c r="D827" s="16"/>
      <c r="E827" s="16"/>
      <c r="F827" s="16"/>
      <c r="G827" s="13"/>
      <c r="I827" s="17"/>
      <c r="J827" s="12"/>
      <c r="K827" s="13"/>
      <c r="L827" s="13"/>
    </row>
    <row r="828" spans="2:12" ht="12.75">
      <c r="B828" s="15"/>
      <c r="C828" s="13"/>
      <c r="D828" s="16"/>
      <c r="E828" s="16"/>
      <c r="F828" s="16"/>
      <c r="G828" s="13"/>
      <c r="I828" s="17"/>
      <c r="J828" s="12"/>
      <c r="K828" s="13"/>
      <c r="L828" s="13"/>
    </row>
    <row r="829" spans="2:12" ht="12.75">
      <c r="B829" s="15"/>
      <c r="C829" s="13"/>
      <c r="D829" s="16"/>
      <c r="E829" s="16"/>
      <c r="F829" s="16"/>
      <c r="G829" s="13"/>
      <c r="I829" s="17"/>
      <c r="J829" s="12"/>
      <c r="K829" s="13"/>
      <c r="L829" s="13"/>
    </row>
    <row r="830" spans="2:12" ht="12.75">
      <c r="B830" s="15"/>
      <c r="C830" s="13"/>
      <c r="D830" s="16"/>
      <c r="E830" s="16"/>
      <c r="F830" s="16"/>
      <c r="G830" s="13"/>
      <c r="I830" s="17"/>
      <c r="J830" s="12"/>
      <c r="K830" s="13"/>
      <c r="L830" s="13"/>
    </row>
    <row r="831" spans="2:12" ht="12.75">
      <c r="B831" s="15"/>
      <c r="C831" s="13"/>
      <c r="D831" s="16"/>
      <c r="E831" s="16"/>
      <c r="F831" s="16"/>
      <c r="G831" s="13"/>
      <c r="I831" s="17"/>
      <c r="J831" s="12"/>
      <c r="K831" s="13"/>
      <c r="L831" s="13"/>
    </row>
    <row r="832" spans="2:12" ht="12.75">
      <c r="B832" s="15"/>
      <c r="C832" s="13"/>
      <c r="D832" s="16"/>
      <c r="E832" s="16"/>
      <c r="F832" s="16"/>
      <c r="G832" s="13"/>
      <c r="I832" s="17"/>
      <c r="J832" s="12"/>
      <c r="K832" s="13"/>
      <c r="L832" s="13"/>
    </row>
    <row r="833" spans="2:12" ht="12.75">
      <c r="B833" s="15"/>
      <c r="C833" s="13"/>
      <c r="D833" s="16"/>
      <c r="E833" s="16"/>
      <c r="F833" s="16"/>
      <c r="G833" s="13"/>
      <c r="I833" s="17"/>
      <c r="J833" s="12"/>
      <c r="K833" s="13"/>
      <c r="L833" s="13"/>
    </row>
    <row r="834" spans="2:12" ht="12.75">
      <c r="B834" s="15"/>
      <c r="C834" s="13"/>
      <c r="D834" s="16"/>
      <c r="E834" s="16"/>
      <c r="F834" s="16"/>
      <c r="G834" s="13"/>
      <c r="I834" s="17"/>
      <c r="J834" s="12"/>
      <c r="K834" s="13"/>
      <c r="L834" s="13"/>
    </row>
    <row r="835" spans="2:12" ht="12.75">
      <c r="B835" s="15"/>
      <c r="C835" s="13"/>
      <c r="D835" s="16"/>
      <c r="E835" s="16"/>
      <c r="F835" s="16"/>
      <c r="G835" s="13"/>
      <c r="I835" s="17"/>
      <c r="J835" s="12"/>
      <c r="K835" s="13"/>
      <c r="L835" s="13"/>
    </row>
    <row r="836" spans="2:12" ht="12.75">
      <c r="B836" s="15"/>
      <c r="C836" s="13"/>
      <c r="D836" s="16"/>
      <c r="E836" s="16"/>
      <c r="F836" s="16"/>
      <c r="G836" s="13"/>
      <c r="I836" s="17"/>
      <c r="J836" s="12"/>
      <c r="K836" s="13"/>
      <c r="L836" s="13"/>
    </row>
    <row r="837" spans="2:12" ht="12.75">
      <c r="B837" s="15"/>
      <c r="C837" s="13"/>
      <c r="D837" s="16"/>
      <c r="E837" s="16"/>
      <c r="F837" s="16"/>
      <c r="G837" s="13"/>
      <c r="I837" s="17"/>
      <c r="J837" s="12"/>
      <c r="K837" s="13"/>
      <c r="L837" s="13"/>
    </row>
    <row r="838" spans="2:12" ht="12.75">
      <c r="B838" s="15"/>
      <c r="C838" s="13"/>
      <c r="D838" s="16"/>
      <c r="E838" s="16"/>
      <c r="F838" s="16"/>
      <c r="G838" s="13"/>
      <c r="I838" s="17"/>
      <c r="J838" s="12"/>
      <c r="K838" s="13"/>
      <c r="L838" s="13"/>
    </row>
    <row r="839" spans="2:12" ht="12.75">
      <c r="B839" s="15"/>
      <c r="C839" s="13"/>
      <c r="D839" s="16"/>
      <c r="E839" s="16"/>
      <c r="F839" s="16"/>
      <c r="G839" s="13"/>
      <c r="I839" s="17"/>
      <c r="J839" s="12"/>
      <c r="K839" s="13"/>
      <c r="L839" s="13"/>
    </row>
    <row r="840" spans="2:12" ht="12.75">
      <c r="B840" s="15"/>
      <c r="C840" s="13"/>
      <c r="D840" s="16"/>
      <c r="E840" s="16"/>
      <c r="F840" s="16"/>
      <c r="G840" s="13"/>
      <c r="I840" s="17"/>
      <c r="J840" s="12"/>
      <c r="K840" s="13"/>
      <c r="L840" s="13"/>
    </row>
  </sheetData>
  <mergeCells count="5">
    <mergeCell ref="A7:L7"/>
    <mergeCell ref="A8:L8"/>
    <mergeCell ref="A11:L11"/>
    <mergeCell ref="A12:I12"/>
    <mergeCell ref="A13:I13"/>
  </mergeCells>
  <conditionalFormatting sqref="I23:I27 J26 I30:I32 I34:I37 I42:I43 I46:I47 I49:I55 I58:I60 I62 I64:I66">
    <cfRule type="containsText" dxfId="90" priority="1" operator="containsText" text="Aguardando">
      <formula>NOT(ISERROR(SEARCH(("Aguardando"),(I23))))</formula>
    </cfRule>
  </conditionalFormatting>
  <conditionalFormatting sqref="I22:I27 J26 I30:I32 I34:I37 I42:I43 I46:I47 I49:I55 I58:I60 I62 I64:I66">
    <cfRule type="containsText" dxfId="89" priority="2" operator="containsText" text="Cancelado">
      <formula>NOT(ISERROR(SEARCH(("Cancelado"),(I22))))</formula>
    </cfRule>
  </conditionalFormatting>
  <conditionalFormatting sqref="I22:I27 J26 I30:I32 I34:I37 I42:I43 I46:I47 I49:I55 I58:I60 I62 I64:I66">
    <cfRule type="containsText" dxfId="88" priority="3" operator="containsText" text="Revisão">
      <formula>NOT(ISERROR(SEARCH(("Revisão"),(I22))))</formula>
    </cfRule>
  </conditionalFormatting>
  <conditionalFormatting sqref="I17:I68 J26 H35 H37">
    <cfRule type="containsText" dxfId="87" priority="4" operator="containsText" text="Sancionado">
      <formula>NOT(ISERROR(SEARCH(("Sancionado"),(I17))))</formula>
    </cfRule>
  </conditionalFormatting>
  <conditionalFormatting sqref="I17:I68 H35 H37">
    <cfRule type="containsText" dxfId="86" priority="5" operator="containsText" text="Revisão">
      <formula>NOT(ISERROR(SEARCH(("Revisão"),(I17))))</formula>
    </cfRule>
  </conditionalFormatting>
  <conditionalFormatting sqref="I1:I6 I9:I10 I14:I840 H35 H37">
    <cfRule type="containsText" dxfId="85" priority="6" operator="containsText" text="Cancelado">
      <formula>NOT(ISERROR(SEARCH(("Cancelado"),(I1))))</formula>
    </cfRule>
  </conditionalFormatting>
  <conditionalFormatting sqref="H17:H68">
    <cfRule type="cellIs" dxfId="84" priority="7" operator="lessThanOrEqual">
      <formula>0</formula>
    </cfRule>
  </conditionalFormatting>
  <hyperlinks>
    <hyperlink ref="A12" r:id="rId1" xr:uid="{00000000-0004-0000-02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GI848"/>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3" width="19.5703125" customWidth="1"/>
    <col min="4" max="4" width="12.85546875" customWidth="1"/>
    <col min="5" max="5" width="13.85546875" customWidth="1"/>
    <col min="6" max="7" width="7.140625" customWidth="1"/>
    <col min="8" max="8" width="7.5703125" customWidth="1"/>
    <col min="9" max="14" width="7.140625" customWidth="1"/>
    <col min="15" max="18" width="6.85546875" customWidth="1"/>
    <col min="19" max="19" width="6.5703125" customWidth="1"/>
    <col min="20" max="20" width="6.85546875" customWidth="1"/>
    <col min="21" max="21" width="6.5703125" customWidth="1"/>
    <col min="22" max="28" width="6.85546875" customWidth="1"/>
    <col min="29" max="29" width="9.42578125" customWidth="1"/>
    <col min="30" max="30" width="8.140625" customWidth="1"/>
    <col min="31" max="33" width="6.85546875" customWidth="1"/>
    <col min="34" max="34" width="7.140625" customWidth="1"/>
    <col min="35" max="35" width="6.28515625" customWidth="1"/>
    <col min="36" max="61" width="7.140625" customWidth="1"/>
    <col min="62" max="62" width="9.42578125" customWidth="1"/>
    <col min="63" max="64" width="7.140625" customWidth="1"/>
    <col min="65" max="65" width="7.42578125" customWidth="1"/>
    <col min="66" max="77" width="7.140625" customWidth="1"/>
    <col min="78" max="78" width="5.7109375" customWidth="1"/>
    <col min="79" max="103" width="7.140625" customWidth="1"/>
    <col min="104" max="104" width="7.42578125" customWidth="1"/>
    <col min="105" max="107" width="7.140625" customWidth="1"/>
    <col min="108" max="108" width="8.42578125" customWidth="1"/>
    <col min="109" max="191" width="7.140625" customWidth="1"/>
  </cols>
  <sheetData>
    <row r="1" spans="1:191">
      <c r="A1" s="87" t="str">
        <f>Equip_Lab_01!A7</f>
        <v>PREGÃO Nº 90.033/2024-SRP - Equipamentos de Laboratório</v>
      </c>
      <c r="B1" s="51"/>
      <c r="C1" s="51"/>
      <c r="D1" s="8"/>
      <c r="E1" s="8"/>
      <c r="F1" s="8"/>
      <c r="G1" s="8"/>
      <c r="H1" s="8"/>
      <c r="I1" s="8"/>
      <c r="J1" s="8"/>
      <c r="K1" s="52"/>
      <c r="L1" s="8"/>
      <c r="M1" s="14"/>
      <c r="N1" s="14"/>
      <c r="O1" s="14"/>
      <c r="P1" s="14"/>
      <c r="Q1" s="14"/>
      <c r="R1" s="14"/>
      <c r="S1" s="14"/>
      <c r="T1" s="14"/>
      <c r="U1" s="14"/>
      <c r="V1" s="14"/>
      <c r="W1" s="14"/>
      <c r="X1" s="14"/>
      <c r="Y1" s="14"/>
      <c r="Z1" s="14"/>
      <c r="AA1" s="14"/>
      <c r="AB1" s="14"/>
      <c r="AC1" s="14"/>
      <c r="AD1" s="14"/>
      <c r="AE1" s="14"/>
      <c r="AF1" s="14"/>
      <c r="AG1" s="14"/>
      <c r="AH1" s="14"/>
      <c r="AI1" s="53"/>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row>
    <row r="2" spans="1:191">
      <c r="A2" s="87" t="str">
        <f>Equip_Lab_01!A8</f>
        <v>VIGÊNCIA - 30/10/2024 a 30/10/2025, de 06/11/2024 a 06/11/2025 e de 11/12/2024 a 11/12/2025 (ver informação na tabela para cada item)</v>
      </c>
      <c r="B2" s="51"/>
      <c r="C2" s="51"/>
      <c r="D2" s="8"/>
      <c r="E2" s="8"/>
      <c r="F2" s="8"/>
      <c r="G2" s="8"/>
      <c r="H2" s="8"/>
      <c r="I2" s="8"/>
      <c r="J2" s="8"/>
      <c r="K2" s="52"/>
      <c r="L2" s="8"/>
      <c r="M2" s="14"/>
      <c r="N2" s="14"/>
      <c r="O2" s="14"/>
      <c r="P2" s="14"/>
      <c r="Q2" s="14"/>
      <c r="R2" s="14"/>
      <c r="S2" s="14"/>
      <c r="T2" s="14"/>
      <c r="U2" s="14"/>
      <c r="V2" s="14"/>
      <c r="W2" s="14"/>
      <c r="X2" s="14"/>
      <c r="Y2" s="14"/>
      <c r="Z2" s="14"/>
      <c r="AA2" s="14"/>
      <c r="AB2" s="14"/>
      <c r="AC2" s="14"/>
      <c r="AD2" s="14"/>
      <c r="AE2" s="14"/>
      <c r="AF2" s="14"/>
      <c r="AG2" s="14"/>
      <c r="AH2" s="14"/>
      <c r="AI2" s="53"/>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row>
    <row r="3" spans="1:191" ht="15.75" customHeight="1">
      <c r="A3" s="16"/>
      <c r="B3" s="16"/>
      <c r="C3" s="16"/>
      <c r="D3" s="16"/>
      <c r="E3" s="16"/>
      <c r="H3" s="54"/>
      <c r="L3" s="53"/>
      <c r="AI3" s="53"/>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row>
    <row r="4" spans="1:191" ht="15.75" customHeight="1">
      <c r="A4" s="20" t="s">
        <v>203</v>
      </c>
      <c r="B4" s="20" t="s">
        <v>204</v>
      </c>
      <c r="C4" s="20" t="s">
        <v>17</v>
      </c>
      <c r="D4" s="20" t="s">
        <v>14</v>
      </c>
      <c r="E4" s="20" t="s">
        <v>205</v>
      </c>
      <c r="F4" s="55" t="s">
        <v>475</v>
      </c>
      <c r="G4" s="55" t="s">
        <v>476</v>
      </c>
      <c r="H4" s="56" t="s">
        <v>477</v>
      </c>
      <c r="I4" s="55" t="s">
        <v>478</v>
      </c>
      <c r="J4" s="55" t="s">
        <v>479</v>
      </c>
      <c r="K4" s="55" t="s">
        <v>480</v>
      </c>
      <c r="L4" s="56" t="s">
        <v>481</v>
      </c>
      <c r="M4" s="55" t="s">
        <v>482</v>
      </c>
      <c r="N4" s="55" t="s">
        <v>483</v>
      </c>
      <c r="O4" s="55" t="s">
        <v>484</v>
      </c>
      <c r="P4" s="55" t="s">
        <v>485</v>
      </c>
      <c r="Q4" s="55" t="s">
        <v>486</v>
      </c>
      <c r="R4" s="55" t="s">
        <v>487</v>
      </c>
      <c r="S4" s="55" t="s">
        <v>488</v>
      </c>
      <c r="T4" s="55" t="s">
        <v>489</v>
      </c>
      <c r="U4" s="55" t="s">
        <v>490</v>
      </c>
      <c r="V4" s="55" t="s">
        <v>491</v>
      </c>
      <c r="W4" s="55" t="s">
        <v>492</v>
      </c>
      <c r="X4" s="55" t="s">
        <v>493</v>
      </c>
      <c r="Y4" s="55" t="s">
        <v>494</v>
      </c>
      <c r="Z4" s="55" t="s">
        <v>495</v>
      </c>
      <c r="AA4" s="55" t="s">
        <v>496</v>
      </c>
      <c r="AB4" s="55" t="s">
        <v>497</v>
      </c>
      <c r="AC4" s="55" t="s">
        <v>498</v>
      </c>
      <c r="AD4" s="55" t="s">
        <v>499</v>
      </c>
      <c r="AE4" s="55" t="s">
        <v>500</v>
      </c>
      <c r="AF4" s="55" t="s">
        <v>501</v>
      </c>
      <c r="AG4" s="55" t="s">
        <v>502</v>
      </c>
      <c r="AH4" s="55" t="s">
        <v>503</v>
      </c>
      <c r="AI4" s="56" t="s">
        <v>504</v>
      </c>
      <c r="AJ4" s="55" t="s">
        <v>505</v>
      </c>
      <c r="AK4" s="55" t="s">
        <v>506</v>
      </c>
      <c r="AL4" s="55" t="s">
        <v>507</v>
      </c>
      <c r="AM4" s="55" t="s">
        <v>508</v>
      </c>
      <c r="AN4" s="55" t="s">
        <v>509</v>
      </c>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21"/>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row>
    <row r="5" spans="1:191" ht="15.75" customHeight="1">
      <c r="A5" s="57">
        <v>1</v>
      </c>
      <c r="B5" s="88" t="s">
        <v>293</v>
      </c>
      <c r="C5" s="89" t="s">
        <v>510</v>
      </c>
      <c r="D5" s="60">
        <f>Equip_Lab_01!E17-E5</f>
        <v>26</v>
      </c>
      <c r="E5" s="57">
        <f t="shared" ref="E5:E45" si="0">SUM(F5:GI5)</f>
        <v>6</v>
      </c>
      <c r="F5" s="57"/>
      <c r="G5" s="57"/>
      <c r="H5" s="57"/>
      <c r="I5" s="57"/>
      <c r="J5" s="57"/>
      <c r="K5" s="61"/>
      <c r="L5" s="62"/>
      <c r="M5" s="61"/>
      <c r="N5" s="61"/>
      <c r="O5" s="61">
        <v>1</v>
      </c>
      <c r="P5" s="61"/>
      <c r="Q5" s="61"/>
      <c r="R5" s="61">
        <v>1</v>
      </c>
      <c r="S5" s="61"/>
      <c r="T5" s="61"/>
      <c r="U5" s="61"/>
      <c r="V5" s="61"/>
      <c r="W5" s="61"/>
      <c r="X5" s="61"/>
      <c r="Y5" s="61"/>
      <c r="Z5" s="61"/>
      <c r="AA5" s="61"/>
      <c r="AB5" s="61"/>
      <c r="AC5" s="61"/>
      <c r="AD5" s="61">
        <v>3</v>
      </c>
      <c r="AE5" s="61">
        <v>1</v>
      </c>
      <c r="AF5" s="61"/>
      <c r="AG5" s="61"/>
      <c r="AH5" s="61"/>
      <c r="AI5" s="62"/>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row>
    <row r="6" spans="1:191" ht="15.75" customHeight="1">
      <c r="A6" s="57">
        <v>2</v>
      </c>
      <c r="B6" s="58" t="str">
        <f>Equip_Lab_01!I18</f>
        <v>Não há</v>
      </c>
      <c r="C6" s="90"/>
      <c r="D6" s="60">
        <f>Equip_Lab_01!E18-E6</f>
        <v>0</v>
      </c>
      <c r="E6" s="57">
        <f t="shared" si="0"/>
        <v>3</v>
      </c>
      <c r="F6" s="57"/>
      <c r="G6" s="57"/>
      <c r="H6" s="57"/>
      <c r="I6" s="57"/>
      <c r="J6" s="57"/>
      <c r="K6" s="61"/>
      <c r="L6" s="62">
        <v>3</v>
      </c>
      <c r="M6" s="61"/>
      <c r="N6" s="61"/>
      <c r="O6" s="61"/>
      <c r="P6" s="61"/>
      <c r="Q6" s="61"/>
      <c r="R6" s="61"/>
      <c r="S6" s="61"/>
      <c r="T6" s="61"/>
      <c r="U6" s="61"/>
      <c r="V6" s="61"/>
      <c r="W6" s="61"/>
      <c r="X6" s="61"/>
      <c r="Y6" s="61"/>
      <c r="Z6" s="61"/>
      <c r="AA6" s="61"/>
      <c r="AB6" s="61"/>
      <c r="AC6" s="61"/>
      <c r="AD6" s="61"/>
      <c r="AE6" s="61"/>
      <c r="AF6" s="61"/>
      <c r="AG6" s="61"/>
      <c r="AH6" s="61"/>
      <c r="AI6" s="62"/>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row>
    <row r="7" spans="1:191" ht="15.75" customHeight="1">
      <c r="A7" s="57">
        <v>3</v>
      </c>
      <c r="B7" s="88" t="s">
        <v>293</v>
      </c>
      <c r="C7" s="91" t="s">
        <v>510</v>
      </c>
      <c r="D7" s="60">
        <f>Equip_Lab_01!E19-E7</f>
        <v>1</v>
      </c>
      <c r="E7" s="57">
        <f t="shared" si="0"/>
        <v>4</v>
      </c>
      <c r="F7" s="57"/>
      <c r="G7" s="57"/>
      <c r="H7" s="57"/>
      <c r="I7" s="57"/>
      <c r="J7" s="57"/>
      <c r="K7" s="61"/>
      <c r="L7" s="62"/>
      <c r="M7" s="61"/>
      <c r="N7" s="61"/>
      <c r="O7" s="61"/>
      <c r="P7" s="61"/>
      <c r="Q7" s="61">
        <v>4</v>
      </c>
      <c r="R7" s="61"/>
      <c r="S7" s="61"/>
      <c r="T7" s="61"/>
      <c r="U7" s="61"/>
      <c r="V7" s="61"/>
      <c r="W7" s="61"/>
      <c r="X7" s="61"/>
      <c r="Y7" s="61"/>
      <c r="Z7" s="61"/>
      <c r="AA7" s="61"/>
      <c r="AB7" s="61"/>
      <c r="AC7" s="61"/>
      <c r="AD7" s="61"/>
      <c r="AE7" s="61"/>
      <c r="AF7" s="61"/>
      <c r="AG7" s="61"/>
      <c r="AH7" s="61"/>
      <c r="AI7" s="62"/>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row>
    <row r="8" spans="1:191" ht="15.75" customHeight="1">
      <c r="A8" s="57">
        <v>4</v>
      </c>
      <c r="B8" s="58" t="str">
        <f>Equip_Lab_01!I20</f>
        <v>CANCELADO</v>
      </c>
      <c r="C8" s="90"/>
      <c r="D8" s="60">
        <f>Equip_Lab_01!E20-E8</f>
        <v>6</v>
      </c>
      <c r="E8" s="57">
        <f t="shared" si="0"/>
        <v>0</v>
      </c>
      <c r="F8" s="57"/>
      <c r="G8" s="57"/>
      <c r="H8" s="57"/>
      <c r="I8" s="57"/>
      <c r="J8" s="57"/>
      <c r="K8" s="61"/>
      <c r="L8" s="62"/>
      <c r="M8" s="61"/>
      <c r="N8" s="61"/>
      <c r="O8" s="61"/>
      <c r="P8" s="61"/>
      <c r="Q8" s="61"/>
      <c r="R8" s="61"/>
      <c r="S8" s="61"/>
      <c r="T8" s="61"/>
      <c r="U8" s="61"/>
      <c r="V8" s="61"/>
      <c r="W8" s="61"/>
      <c r="X8" s="61"/>
      <c r="Y8" s="61"/>
      <c r="Z8" s="61"/>
      <c r="AA8" s="61"/>
      <c r="AB8" s="61"/>
      <c r="AC8" s="61"/>
      <c r="AD8" s="61"/>
      <c r="AE8" s="61"/>
      <c r="AF8" s="61"/>
      <c r="AG8" s="61"/>
      <c r="AH8" s="61"/>
      <c r="AI8" s="62"/>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row>
    <row r="9" spans="1:191" ht="15.75" customHeight="1">
      <c r="A9" s="57">
        <v>5</v>
      </c>
      <c r="B9" s="58" t="s">
        <v>307</v>
      </c>
      <c r="C9" s="90"/>
      <c r="D9" s="60">
        <f>Equip_Lab_01!E21-E9</f>
        <v>14</v>
      </c>
      <c r="E9" s="57">
        <f t="shared" si="0"/>
        <v>3</v>
      </c>
      <c r="F9" s="57"/>
      <c r="G9" s="57"/>
      <c r="H9" s="57"/>
      <c r="I9" s="57"/>
      <c r="J9" s="57"/>
      <c r="K9" s="61"/>
      <c r="L9" s="62"/>
      <c r="M9" s="61"/>
      <c r="N9" s="61"/>
      <c r="O9" s="61"/>
      <c r="P9" s="61"/>
      <c r="Q9" s="61"/>
      <c r="R9" s="61"/>
      <c r="S9" s="64"/>
      <c r="T9" s="61"/>
      <c r="U9" s="61">
        <v>2</v>
      </c>
      <c r="V9" s="61"/>
      <c r="W9" s="61"/>
      <c r="X9" s="61"/>
      <c r="Y9" s="61"/>
      <c r="Z9" s="61"/>
      <c r="AA9" s="61"/>
      <c r="AB9" s="61"/>
      <c r="AC9" s="61"/>
      <c r="AD9" s="61"/>
      <c r="AE9" s="61"/>
      <c r="AF9" s="61"/>
      <c r="AG9" s="61"/>
      <c r="AH9" s="61"/>
      <c r="AI9" s="62"/>
      <c r="AJ9" s="61"/>
      <c r="AK9" s="61">
        <v>1</v>
      </c>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row>
    <row r="10" spans="1:191" ht="15.75" customHeight="1">
      <c r="A10" s="57">
        <v>6</v>
      </c>
      <c r="B10" s="58" t="s">
        <v>295</v>
      </c>
      <c r="C10" s="90"/>
      <c r="D10" s="60">
        <f>Equip_Lab_01!E22-E10</f>
        <v>4</v>
      </c>
      <c r="E10" s="57">
        <f t="shared" si="0"/>
        <v>0</v>
      </c>
      <c r="F10" s="57"/>
      <c r="G10" s="57"/>
      <c r="H10" s="57"/>
      <c r="I10" s="57"/>
      <c r="J10" s="57"/>
      <c r="K10" s="61"/>
      <c r="L10" s="62"/>
      <c r="M10" s="61"/>
      <c r="N10" s="61"/>
      <c r="O10" s="61"/>
      <c r="P10" s="61"/>
      <c r="Q10" s="61"/>
      <c r="R10" s="61"/>
      <c r="S10" s="61"/>
      <c r="T10" s="64"/>
      <c r="U10" s="61"/>
      <c r="V10" s="61"/>
      <c r="W10" s="61"/>
      <c r="X10" s="61"/>
      <c r="Y10" s="61"/>
      <c r="Z10" s="61"/>
      <c r="AA10" s="61"/>
      <c r="AB10" s="61"/>
      <c r="AC10" s="61"/>
      <c r="AD10" s="61"/>
      <c r="AE10" s="64"/>
      <c r="AF10" s="61"/>
      <c r="AG10" s="61"/>
      <c r="AH10" s="61"/>
      <c r="AI10" s="62"/>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row>
    <row r="11" spans="1:191" ht="15.75" customHeight="1">
      <c r="A11" s="57">
        <v>7</v>
      </c>
      <c r="B11" s="58" t="s">
        <v>307</v>
      </c>
      <c r="C11" s="91" t="s">
        <v>511</v>
      </c>
      <c r="D11" s="60">
        <f>Equip_Lab_01!E23-E11</f>
        <v>2</v>
      </c>
      <c r="E11" s="57">
        <f t="shared" si="0"/>
        <v>25</v>
      </c>
      <c r="F11" s="57"/>
      <c r="G11" s="57">
        <v>10</v>
      </c>
      <c r="H11" s="57"/>
      <c r="I11" s="57"/>
      <c r="J11" s="57"/>
      <c r="K11" s="61"/>
      <c r="L11" s="62"/>
      <c r="M11" s="61">
        <v>10</v>
      </c>
      <c r="N11" s="61"/>
      <c r="O11" s="61"/>
      <c r="P11" s="61"/>
      <c r="Q11" s="61"/>
      <c r="R11" s="61"/>
      <c r="S11" s="61"/>
      <c r="T11" s="61"/>
      <c r="U11" s="61"/>
      <c r="V11" s="61">
        <v>2</v>
      </c>
      <c r="W11" s="61"/>
      <c r="X11" s="61"/>
      <c r="Y11" s="61"/>
      <c r="Z11" s="61"/>
      <c r="AA11" s="61"/>
      <c r="AB11" s="61"/>
      <c r="AC11" s="61"/>
      <c r="AD11" s="61"/>
      <c r="AE11" s="61"/>
      <c r="AF11" s="61"/>
      <c r="AG11" s="61"/>
      <c r="AH11" s="61"/>
      <c r="AI11" s="62"/>
      <c r="AJ11" s="61"/>
      <c r="AK11" s="61"/>
      <c r="AL11" s="61"/>
      <c r="AM11" s="61">
        <v>3</v>
      </c>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row>
    <row r="12" spans="1:191" ht="15.75" customHeight="1">
      <c r="A12" s="57">
        <v>8</v>
      </c>
      <c r="B12" s="58" t="s">
        <v>307</v>
      </c>
      <c r="C12" s="90"/>
      <c r="D12" s="60">
        <f>Equip_Lab_01!E24-E12</f>
        <v>2</v>
      </c>
      <c r="E12" s="57">
        <f t="shared" si="0"/>
        <v>1</v>
      </c>
      <c r="F12" s="57"/>
      <c r="G12" s="57"/>
      <c r="H12" s="57"/>
      <c r="I12" s="57"/>
      <c r="J12" s="57"/>
      <c r="K12" s="61"/>
      <c r="L12" s="62"/>
      <c r="M12" s="61"/>
      <c r="N12" s="61"/>
      <c r="O12" s="61"/>
      <c r="P12" s="61"/>
      <c r="Q12" s="61"/>
      <c r="R12" s="61"/>
      <c r="S12" s="61"/>
      <c r="T12" s="61"/>
      <c r="U12" s="61"/>
      <c r="V12" s="61"/>
      <c r="W12" s="61"/>
      <c r="X12" s="61"/>
      <c r="Y12" s="61"/>
      <c r="Z12" s="61"/>
      <c r="AA12" s="61"/>
      <c r="AB12" s="61"/>
      <c r="AC12" s="61"/>
      <c r="AD12" s="61"/>
      <c r="AE12" s="61">
        <v>1</v>
      </c>
      <c r="AF12" s="61"/>
      <c r="AG12" s="61"/>
      <c r="AH12" s="61"/>
      <c r="AI12" s="62"/>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4"/>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row>
    <row r="13" spans="1:191" ht="15.75" customHeight="1">
      <c r="A13" s="32" t="s">
        <v>512</v>
      </c>
      <c r="B13" s="58" t="s">
        <v>295</v>
      </c>
      <c r="C13" s="91" t="s">
        <v>513</v>
      </c>
      <c r="D13" s="60">
        <f>Equip_Lab_01!E25-E13</f>
        <v>6</v>
      </c>
      <c r="E13" s="57">
        <f t="shared" si="0"/>
        <v>0</v>
      </c>
      <c r="F13" s="57"/>
      <c r="G13" s="57"/>
      <c r="H13" s="57"/>
      <c r="I13" s="57"/>
      <c r="J13" s="57"/>
      <c r="K13" s="61"/>
      <c r="L13" s="62"/>
      <c r="M13" s="61"/>
      <c r="N13" s="61"/>
      <c r="O13" s="61"/>
      <c r="P13" s="61"/>
      <c r="Q13" s="61"/>
      <c r="R13" s="61"/>
      <c r="S13" s="61"/>
      <c r="T13" s="61"/>
      <c r="U13" s="61"/>
      <c r="V13" s="61"/>
      <c r="W13" s="61"/>
      <c r="X13" s="61"/>
      <c r="Y13" s="61"/>
      <c r="Z13" s="61"/>
      <c r="AA13" s="61"/>
      <c r="AB13" s="61"/>
      <c r="AC13" s="61"/>
      <c r="AD13" s="61"/>
      <c r="AE13" s="61"/>
      <c r="AF13" s="61"/>
      <c r="AG13" s="61"/>
      <c r="AH13" s="61"/>
      <c r="AI13" s="62"/>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row>
    <row r="14" spans="1:191" ht="15.75" customHeight="1">
      <c r="A14" s="32" t="s">
        <v>514</v>
      </c>
      <c r="B14" s="58" t="str">
        <f>Equip_Lab_01!I26</f>
        <v>CANCELADO</v>
      </c>
      <c r="C14" s="91" t="s">
        <v>515</v>
      </c>
      <c r="D14" s="60">
        <f>Equip_Lab_01!E26-E14</f>
        <v>11</v>
      </c>
      <c r="E14" s="57">
        <f t="shared" si="0"/>
        <v>0</v>
      </c>
      <c r="F14" s="57"/>
      <c r="G14" s="57"/>
      <c r="H14" s="57"/>
      <c r="I14" s="57"/>
      <c r="J14" s="57"/>
      <c r="K14" s="61"/>
      <c r="L14" s="62"/>
      <c r="M14" s="61"/>
      <c r="N14" s="61"/>
      <c r="O14" s="61"/>
      <c r="P14" s="61"/>
      <c r="Q14" s="61"/>
      <c r="R14" s="61"/>
      <c r="S14" s="61"/>
      <c r="T14" s="61"/>
      <c r="U14" s="61"/>
      <c r="V14" s="61"/>
      <c r="W14" s="61"/>
      <c r="X14" s="61"/>
      <c r="Y14" s="61"/>
      <c r="Z14" s="61"/>
      <c r="AA14" s="61"/>
      <c r="AB14" s="61"/>
      <c r="AC14" s="61"/>
      <c r="AD14" s="61"/>
      <c r="AE14" s="61"/>
      <c r="AF14" s="61"/>
      <c r="AG14" s="61"/>
      <c r="AH14" s="61"/>
      <c r="AI14" s="62"/>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4"/>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row>
    <row r="15" spans="1:191" ht="15.75" customHeight="1">
      <c r="A15" s="57">
        <v>11</v>
      </c>
      <c r="B15" s="58" t="s">
        <v>295</v>
      </c>
      <c r="C15" s="90"/>
      <c r="D15" s="60">
        <f>Equip_Lab_01!E27-E15</f>
        <v>5</v>
      </c>
      <c r="E15" s="57">
        <f t="shared" si="0"/>
        <v>6</v>
      </c>
      <c r="F15" s="57"/>
      <c r="G15" s="57"/>
      <c r="H15" s="57"/>
      <c r="I15" s="57"/>
      <c r="J15" s="57"/>
      <c r="K15" s="61"/>
      <c r="L15" s="62">
        <v>1</v>
      </c>
      <c r="M15" s="61"/>
      <c r="N15" s="61"/>
      <c r="O15" s="61"/>
      <c r="P15" s="61"/>
      <c r="Q15" s="61"/>
      <c r="R15" s="61"/>
      <c r="S15" s="61">
        <v>1</v>
      </c>
      <c r="T15" s="61"/>
      <c r="U15" s="61"/>
      <c r="V15" s="61"/>
      <c r="W15" s="61"/>
      <c r="X15" s="61"/>
      <c r="Y15" s="61"/>
      <c r="Z15" s="61"/>
      <c r="AA15" s="61"/>
      <c r="AB15" s="61">
        <v>4</v>
      </c>
      <c r="AC15" s="61"/>
      <c r="AD15" s="61"/>
      <c r="AE15" s="61"/>
      <c r="AF15" s="61"/>
      <c r="AG15" s="61"/>
      <c r="AH15" s="61"/>
      <c r="AI15" s="62"/>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row>
    <row r="16" spans="1:191" ht="15.75" customHeight="1">
      <c r="A16" s="57">
        <v>12</v>
      </c>
      <c r="B16" s="58" t="s">
        <v>295</v>
      </c>
      <c r="C16" s="91" t="s">
        <v>516</v>
      </c>
      <c r="D16" s="60">
        <f>Equip_Lab_01!E28-E16</f>
        <v>20</v>
      </c>
      <c r="E16" s="57">
        <f t="shared" si="0"/>
        <v>5</v>
      </c>
      <c r="F16" s="57"/>
      <c r="G16" s="57"/>
      <c r="H16" s="57"/>
      <c r="I16" s="57">
        <v>1</v>
      </c>
      <c r="J16" s="57"/>
      <c r="K16" s="61"/>
      <c r="L16" s="62"/>
      <c r="M16" s="61"/>
      <c r="N16" s="61"/>
      <c r="O16" s="65"/>
      <c r="P16" s="61"/>
      <c r="Q16" s="61">
        <v>1</v>
      </c>
      <c r="R16" s="61">
        <v>1</v>
      </c>
      <c r="S16" s="61"/>
      <c r="T16" s="61"/>
      <c r="U16" s="61"/>
      <c r="V16" s="61"/>
      <c r="W16" s="61"/>
      <c r="X16" s="61"/>
      <c r="Y16" s="61"/>
      <c r="Z16" s="61"/>
      <c r="AA16" s="61"/>
      <c r="AB16" s="61"/>
      <c r="AC16" s="61"/>
      <c r="AD16" s="61"/>
      <c r="AE16" s="61">
        <v>1</v>
      </c>
      <c r="AF16" s="61"/>
      <c r="AG16" s="61"/>
      <c r="AH16" s="61"/>
      <c r="AI16" s="62"/>
      <c r="AJ16" s="61"/>
      <c r="AK16" s="61"/>
      <c r="AL16" s="61">
        <v>1</v>
      </c>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row>
    <row r="17" spans="1:191" ht="15.75" customHeight="1">
      <c r="A17" s="57">
        <v>13</v>
      </c>
      <c r="B17" s="88" t="s">
        <v>293</v>
      </c>
      <c r="C17" s="91" t="s">
        <v>510</v>
      </c>
      <c r="D17" s="60">
        <f>Equip_Lab_01!E29-E17</f>
        <v>5</v>
      </c>
      <c r="E17" s="57">
        <f t="shared" si="0"/>
        <v>0</v>
      </c>
      <c r="F17" s="57"/>
      <c r="G17" s="57"/>
      <c r="H17" s="57"/>
      <c r="I17" s="57"/>
      <c r="J17" s="57"/>
      <c r="K17" s="61"/>
      <c r="L17" s="62"/>
      <c r="M17" s="61"/>
      <c r="N17" s="61"/>
      <c r="O17" s="61"/>
      <c r="P17" s="61"/>
      <c r="Q17" s="61"/>
      <c r="R17" s="61"/>
      <c r="S17" s="61"/>
      <c r="T17" s="61"/>
      <c r="U17" s="61"/>
      <c r="V17" s="61"/>
      <c r="W17" s="61"/>
      <c r="X17" s="61"/>
      <c r="Y17" s="61"/>
      <c r="Z17" s="61"/>
      <c r="AA17" s="61"/>
      <c r="AB17" s="61"/>
      <c r="AC17" s="61"/>
      <c r="AD17" s="61"/>
      <c r="AE17" s="61"/>
      <c r="AF17" s="61"/>
      <c r="AG17" s="61"/>
      <c r="AH17" s="61"/>
      <c r="AI17" s="62"/>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row>
    <row r="18" spans="1:191" ht="15.75" customHeight="1">
      <c r="A18" s="57">
        <v>14</v>
      </c>
      <c r="B18" s="88" t="s">
        <v>293</v>
      </c>
      <c r="C18" s="90"/>
      <c r="D18" s="60">
        <f>Equip_Lab_01!E30-E18</f>
        <v>7</v>
      </c>
      <c r="E18" s="57">
        <f t="shared" si="0"/>
        <v>0</v>
      </c>
      <c r="F18" s="57"/>
      <c r="G18" s="57"/>
      <c r="H18" s="57"/>
      <c r="I18" s="57"/>
      <c r="J18" s="57"/>
      <c r="K18" s="61"/>
      <c r="L18" s="62"/>
      <c r="M18" s="61"/>
      <c r="N18" s="61"/>
      <c r="O18" s="61"/>
      <c r="P18" s="61"/>
      <c r="Q18" s="61"/>
      <c r="R18" s="61"/>
      <c r="S18" s="61"/>
      <c r="T18" s="61"/>
      <c r="U18" s="61"/>
      <c r="V18" s="61"/>
      <c r="W18" s="61"/>
      <c r="X18" s="61"/>
      <c r="Y18" s="61"/>
      <c r="Z18" s="61"/>
      <c r="AA18" s="61"/>
      <c r="AB18" s="61"/>
      <c r="AC18" s="61"/>
      <c r="AD18" s="61"/>
      <c r="AE18" s="61"/>
      <c r="AF18" s="61"/>
      <c r="AG18" s="61"/>
      <c r="AH18" s="61"/>
      <c r="AI18" s="62"/>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row>
    <row r="19" spans="1:191" ht="15.75" customHeight="1">
      <c r="A19" s="57">
        <v>15</v>
      </c>
      <c r="B19" s="58" t="s">
        <v>295</v>
      </c>
      <c r="C19" s="91" t="s">
        <v>517</v>
      </c>
      <c r="D19" s="60">
        <f>Equip_Lab_01!E31-E19</f>
        <v>0</v>
      </c>
      <c r="E19" s="57">
        <f t="shared" si="0"/>
        <v>3</v>
      </c>
      <c r="F19" s="57"/>
      <c r="G19" s="57"/>
      <c r="H19" s="57"/>
      <c r="I19" s="57"/>
      <c r="J19" s="57"/>
      <c r="K19" s="61"/>
      <c r="L19" s="62"/>
      <c r="M19" s="61"/>
      <c r="N19" s="61"/>
      <c r="O19" s="61"/>
      <c r="P19" s="61"/>
      <c r="Q19" s="61"/>
      <c r="R19" s="61"/>
      <c r="S19" s="61"/>
      <c r="T19" s="61"/>
      <c r="U19" s="61"/>
      <c r="V19" s="61"/>
      <c r="W19" s="61"/>
      <c r="X19" s="61"/>
      <c r="Y19" s="61"/>
      <c r="Z19" s="61">
        <v>2</v>
      </c>
      <c r="AA19" s="61"/>
      <c r="AB19" s="61"/>
      <c r="AC19" s="61"/>
      <c r="AD19" s="61"/>
      <c r="AE19" s="61"/>
      <c r="AF19" s="61"/>
      <c r="AG19" s="61"/>
      <c r="AH19" s="61"/>
      <c r="AI19" s="62"/>
      <c r="AJ19" s="61"/>
      <c r="AK19" s="61"/>
      <c r="AL19" s="61"/>
      <c r="AM19" s="61">
        <v>1</v>
      </c>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row>
    <row r="20" spans="1:191" ht="15.75" customHeight="1">
      <c r="A20" s="57">
        <v>16</v>
      </c>
      <c r="B20" s="58" t="s">
        <v>295</v>
      </c>
      <c r="C20" s="91" t="s">
        <v>517</v>
      </c>
      <c r="D20" s="60">
        <f>Equip_Lab_01!E32-E20</f>
        <v>0</v>
      </c>
      <c r="E20" s="57">
        <f t="shared" si="0"/>
        <v>3</v>
      </c>
      <c r="F20" s="57"/>
      <c r="G20" s="57"/>
      <c r="H20" s="57"/>
      <c r="I20" s="57"/>
      <c r="J20" s="57"/>
      <c r="K20" s="61"/>
      <c r="L20" s="62"/>
      <c r="M20" s="61"/>
      <c r="N20" s="61"/>
      <c r="O20" s="61"/>
      <c r="P20" s="61"/>
      <c r="Q20" s="61"/>
      <c r="R20" s="61"/>
      <c r="S20" s="61"/>
      <c r="T20" s="61"/>
      <c r="U20" s="61"/>
      <c r="V20" s="61"/>
      <c r="W20" s="61"/>
      <c r="X20" s="61"/>
      <c r="Y20" s="61"/>
      <c r="Z20" s="61">
        <v>3</v>
      </c>
      <c r="AA20" s="61"/>
      <c r="AB20" s="61"/>
      <c r="AC20" s="61"/>
      <c r="AD20" s="61"/>
      <c r="AE20" s="61"/>
      <c r="AF20" s="61"/>
      <c r="AG20" s="61"/>
      <c r="AH20" s="61"/>
      <c r="AI20" s="62"/>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6"/>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row>
    <row r="21" spans="1:191" ht="15.75" customHeight="1">
      <c r="A21" s="57">
        <v>17</v>
      </c>
      <c r="B21" s="58" t="str">
        <f>Equip_Lab_01!I33</f>
        <v>CANCELADO</v>
      </c>
      <c r="C21" s="91" t="s">
        <v>518</v>
      </c>
      <c r="D21" s="60">
        <f>Equip_Lab_01!E33-E21</f>
        <v>8</v>
      </c>
      <c r="E21" s="57">
        <f t="shared" si="0"/>
        <v>0</v>
      </c>
      <c r="F21" s="57"/>
      <c r="G21" s="57"/>
      <c r="H21" s="57"/>
      <c r="I21" s="57"/>
      <c r="J21" s="57"/>
      <c r="K21" s="61"/>
      <c r="L21" s="62"/>
      <c r="M21" s="61"/>
      <c r="N21" s="61"/>
      <c r="O21" s="61"/>
      <c r="P21" s="61"/>
      <c r="Q21" s="61"/>
      <c r="R21" s="61"/>
      <c r="S21" s="61"/>
      <c r="T21" s="61"/>
      <c r="U21" s="61"/>
      <c r="V21" s="61"/>
      <c r="W21" s="61"/>
      <c r="X21" s="61"/>
      <c r="Y21" s="61"/>
      <c r="Z21" s="61"/>
      <c r="AA21" s="61"/>
      <c r="AB21" s="61"/>
      <c r="AC21" s="61"/>
      <c r="AD21" s="61"/>
      <c r="AE21" s="61"/>
      <c r="AF21" s="61"/>
      <c r="AG21" s="61"/>
      <c r="AH21" s="61"/>
      <c r="AI21" s="62"/>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row>
    <row r="22" spans="1:191" ht="15.75" customHeight="1">
      <c r="A22" s="57">
        <v>18</v>
      </c>
      <c r="B22" s="58" t="s">
        <v>295</v>
      </c>
      <c r="C22" s="91" t="s">
        <v>519</v>
      </c>
      <c r="D22" s="60">
        <f>Equip_Lab_01!E34-E22</f>
        <v>1</v>
      </c>
      <c r="E22" s="57">
        <f t="shared" si="0"/>
        <v>2</v>
      </c>
      <c r="F22" s="57"/>
      <c r="G22" s="57"/>
      <c r="H22" s="57"/>
      <c r="I22" s="57"/>
      <c r="J22" s="57">
        <v>1</v>
      </c>
      <c r="K22" s="61"/>
      <c r="L22" s="62"/>
      <c r="M22" s="61"/>
      <c r="N22" s="61"/>
      <c r="O22" s="61"/>
      <c r="P22" s="61"/>
      <c r="Q22" s="61"/>
      <c r="R22" s="61"/>
      <c r="S22" s="61"/>
      <c r="T22" s="61"/>
      <c r="U22" s="61"/>
      <c r="V22" s="61"/>
      <c r="W22" s="61"/>
      <c r="X22" s="61">
        <v>1</v>
      </c>
      <c r="Y22" s="61"/>
      <c r="Z22" s="61"/>
      <c r="AA22" s="61"/>
      <c r="AB22" s="61"/>
      <c r="AC22" s="61"/>
      <c r="AD22" s="61"/>
      <c r="AE22" s="61"/>
      <c r="AF22" s="61"/>
      <c r="AG22" s="61"/>
      <c r="AH22" s="61"/>
      <c r="AI22" s="62"/>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row>
    <row r="23" spans="1:191" ht="15.75" customHeight="1">
      <c r="A23" s="57">
        <v>19</v>
      </c>
      <c r="B23" s="88" t="s">
        <v>293</v>
      </c>
      <c r="C23" s="90"/>
      <c r="D23" s="60">
        <f>Equip_Lab_01!E35-E23</f>
        <v>3</v>
      </c>
      <c r="E23" s="57">
        <f t="shared" si="0"/>
        <v>2</v>
      </c>
      <c r="F23" s="57"/>
      <c r="G23" s="57"/>
      <c r="H23" s="57"/>
      <c r="I23" s="57"/>
      <c r="J23" s="57"/>
      <c r="K23" s="61"/>
      <c r="L23" s="62">
        <v>1</v>
      </c>
      <c r="M23" s="61"/>
      <c r="N23" s="61"/>
      <c r="O23" s="61"/>
      <c r="P23" s="61"/>
      <c r="Q23" s="61"/>
      <c r="R23" s="61"/>
      <c r="S23" s="61"/>
      <c r="T23" s="61"/>
      <c r="U23" s="61"/>
      <c r="V23" s="61"/>
      <c r="W23" s="61"/>
      <c r="X23" s="61"/>
      <c r="Y23" s="61"/>
      <c r="Z23" s="61"/>
      <c r="AA23" s="61"/>
      <c r="AB23" s="61"/>
      <c r="AC23" s="61"/>
      <c r="AD23" s="61"/>
      <c r="AE23" s="61"/>
      <c r="AF23" s="61">
        <v>1</v>
      </c>
      <c r="AG23" s="61"/>
      <c r="AH23" s="61"/>
      <c r="AI23" s="62"/>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row>
    <row r="24" spans="1:191" ht="15.75" customHeight="1">
      <c r="A24" s="57">
        <v>20</v>
      </c>
      <c r="B24" s="58" t="s">
        <v>295</v>
      </c>
      <c r="C24" s="90"/>
      <c r="D24" s="60">
        <f>Equip_Lab_01!E36-E24</f>
        <v>6</v>
      </c>
      <c r="E24" s="57">
        <f t="shared" si="0"/>
        <v>0</v>
      </c>
      <c r="F24" s="57"/>
      <c r="G24" s="57"/>
      <c r="H24" s="57"/>
      <c r="I24" s="57"/>
      <c r="J24" s="57"/>
      <c r="K24" s="61"/>
      <c r="L24" s="62"/>
      <c r="M24" s="61"/>
      <c r="N24" s="61"/>
      <c r="O24" s="61"/>
      <c r="P24" s="61"/>
      <c r="Q24" s="61"/>
      <c r="R24" s="61"/>
      <c r="S24" s="61"/>
      <c r="T24" s="61"/>
      <c r="U24" s="61"/>
      <c r="V24" s="61"/>
      <c r="W24" s="61"/>
      <c r="X24" s="61"/>
      <c r="Y24" s="61"/>
      <c r="Z24" s="61"/>
      <c r="AA24" s="61"/>
      <c r="AB24" s="61"/>
      <c r="AC24" s="61"/>
      <c r="AD24" s="61"/>
      <c r="AE24" s="61"/>
      <c r="AF24" s="61"/>
      <c r="AG24" s="61"/>
      <c r="AH24" s="61"/>
      <c r="AI24" s="62"/>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row>
    <row r="25" spans="1:191" ht="15.75" customHeight="1">
      <c r="A25" s="57">
        <v>21</v>
      </c>
      <c r="B25" s="88" t="s">
        <v>293</v>
      </c>
      <c r="C25" s="90"/>
      <c r="D25" s="60">
        <f>Equip_Lab_01!E37-E25</f>
        <v>6</v>
      </c>
      <c r="E25" s="57">
        <f t="shared" si="0"/>
        <v>0</v>
      </c>
      <c r="F25" s="57"/>
      <c r="G25" s="57"/>
      <c r="H25" s="57"/>
      <c r="I25" s="57"/>
      <c r="J25" s="57"/>
      <c r="K25" s="61"/>
      <c r="L25" s="62"/>
      <c r="M25" s="61"/>
      <c r="N25" s="61"/>
      <c r="O25" s="61"/>
      <c r="P25" s="61"/>
      <c r="Q25" s="61"/>
      <c r="R25" s="61"/>
      <c r="S25" s="61"/>
      <c r="T25" s="61"/>
      <c r="U25" s="61"/>
      <c r="V25" s="61"/>
      <c r="W25" s="61"/>
      <c r="X25" s="61"/>
      <c r="Y25" s="61"/>
      <c r="Z25" s="61"/>
      <c r="AA25" s="61"/>
      <c r="AB25" s="61"/>
      <c r="AC25" s="61"/>
      <c r="AD25" s="61"/>
      <c r="AE25" s="61"/>
      <c r="AF25" s="61"/>
      <c r="AG25" s="61"/>
      <c r="AH25" s="61"/>
      <c r="AI25" s="62"/>
      <c r="AJ25" s="61"/>
      <c r="AK25" s="61"/>
      <c r="AL25" s="61"/>
      <c r="AM25" s="61"/>
      <c r="AN25" s="61"/>
      <c r="AO25" s="61"/>
      <c r="AP25" s="61"/>
      <c r="AQ25" s="61"/>
      <c r="AR25" s="61"/>
      <c r="AS25" s="61"/>
      <c r="AT25" s="61"/>
      <c r="AU25" s="61"/>
      <c r="AV25" s="61"/>
      <c r="AW25" s="61"/>
      <c r="AX25" s="61"/>
      <c r="AY25" s="61"/>
      <c r="AZ25" s="61"/>
      <c r="BA25" s="61"/>
      <c r="BB25" s="61"/>
      <c r="BC25" s="61"/>
      <c r="BD25" s="61"/>
      <c r="BE25" s="61"/>
      <c r="BF25" s="64"/>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row>
    <row r="26" spans="1:191" ht="15.75" customHeight="1">
      <c r="A26" s="57">
        <v>22</v>
      </c>
      <c r="B26" s="58" t="str">
        <f>Equip_Lab_01!I38</f>
        <v>CANCELADO</v>
      </c>
      <c r="C26" s="91" t="s">
        <v>510</v>
      </c>
      <c r="D26" s="60">
        <f>Equip_Lab_01!E38-E26</f>
        <v>9</v>
      </c>
      <c r="E26" s="57">
        <f t="shared" si="0"/>
        <v>0</v>
      </c>
      <c r="F26" s="57"/>
      <c r="G26" s="57"/>
      <c r="H26" s="57"/>
      <c r="I26" s="57"/>
      <c r="J26" s="57"/>
      <c r="K26" s="61"/>
      <c r="L26" s="62"/>
      <c r="M26" s="61"/>
      <c r="N26" s="61"/>
      <c r="O26" s="61"/>
      <c r="P26" s="61"/>
      <c r="Q26" s="61"/>
      <c r="R26" s="61"/>
      <c r="S26" s="61"/>
      <c r="T26" s="61"/>
      <c r="U26" s="61"/>
      <c r="V26" s="61"/>
      <c r="W26" s="61"/>
      <c r="X26" s="61"/>
      <c r="Y26" s="61"/>
      <c r="Z26" s="61"/>
      <c r="AA26" s="61"/>
      <c r="AB26" s="61"/>
      <c r="AC26" s="64"/>
      <c r="AD26" s="61"/>
      <c r="AE26" s="61"/>
      <c r="AF26" s="61"/>
      <c r="AG26" s="61"/>
      <c r="AH26" s="61"/>
      <c r="AI26" s="62"/>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row>
    <row r="27" spans="1:191" ht="15.75" customHeight="1">
      <c r="A27" s="57">
        <v>23</v>
      </c>
      <c r="B27" s="58" t="str">
        <f>Equip_Lab_01!I39</f>
        <v>CANCELADO</v>
      </c>
      <c r="C27" s="90"/>
      <c r="D27" s="60">
        <f>Equip_Lab_01!E39-E27</f>
        <v>5</v>
      </c>
      <c r="E27" s="57">
        <f t="shared" si="0"/>
        <v>0</v>
      </c>
      <c r="F27" s="57"/>
      <c r="G27" s="57"/>
      <c r="H27" s="57"/>
      <c r="I27" s="57"/>
      <c r="J27" s="57"/>
      <c r="K27" s="61"/>
      <c r="L27" s="62"/>
      <c r="M27" s="61"/>
      <c r="N27" s="61"/>
      <c r="O27" s="61"/>
      <c r="P27" s="61"/>
      <c r="Q27" s="61"/>
      <c r="R27" s="61"/>
      <c r="S27" s="61"/>
      <c r="T27" s="61"/>
      <c r="U27" s="61"/>
      <c r="V27" s="61"/>
      <c r="W27" s="61"/>
      <c r="X27" s="61"/>
      <c r="Y27" s="61"/>
      <c r="Z27" s="61"/>
      <c r="AA27" s="61"/>
      <c r="AB27" s="61"/>
      <c r="AC27" s="61"/>
      <c r="AD27" s="61"/>
      <c r="AE27" s="61"/>
      <c r="AF27" s="61"/>
      <c r="AG27" s="61"/>
      <c r="AH27" s="61"/>
      <c r="AI27" s="62"/>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c r="GG27" s="61"/>
      <c r="GH27" s="61"/>
      <c r="GI27" s="61"/>
    </row>
    <row r="28" spans="1:191" ht="15.75" customHeight="1">
      <c r="A28" s="57">
        <v>24</v>
      </c>
      <c r="B28" s="58" t="str">
        <f>Equip_Lab_01!I40</f>
        <v>CANCELADO</v>
      </c>
      <c r="C28" s="90"/>
      <c r="D28" s="60">
        <f>Equip_Lab_01!E40-E28</f>
        <v>7</v>
      </c>
      <c r="E28" s="57">
        <f t="shared" si="0"/>
        <v>0</v>
      </c>
      <c r="F28" s="57"/>
      <c r="G28" s="57"/>
      <c r="H28" s="57"/>
      <c r="I28" s="57"/>
      <c r="J28" s="57"/>
      <c r="K28" s="61"/>
      <c r="L28" s="62"/>
      <c r="M28" s="61"/>
      <c r="N28" s="61"/>
      <c r="O28" s="61"/>
      <c r="P28" s="61"/>
      <c r="Q28" s="61"/>
      <c r="R28" s="61"/>
      <c r="S28" s="61"/>
      <c r="T28" s="61"/>
      <c r="U28" s="61"/>
      <c r="V28" s="61"/>
      <c r="W28" s="61"/>
      <c r="X28" s="61"/>
      <c r="Y28" s="61"/>
      <c r="Z28" s="61"/>
      <c r="AA28" s="61"/>
      <c r="AB28" s="61"/>
      <c r="AC28" s="61"/>
      <c r="AD28" s="61"/>
      <c r="AE28" s="61"/>
      <c r="AF28" s="61"/>
      <c r="AG28" s="61"/>
      <c r="AH28" s="61"/>
      <c r="AI28" s="62"/>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c r="GI28" s="61"/>
    </row>
    <row r="29" spans="1:191" ht="15.75" customHeight="1">
      <c r="A29" s="57">
        <v>25</v>
      </c>
      <c r="B29" s="58" t="s">
        <v>307</v>
      </c>
      <c r="C29" s="90"/>
      <c r="D29" s="60">
        <f>Equip_Lab_01!E41-E29</f>
        <v>6</v>
      </c>
      <c r="E29" s="57">
        <f t="shared" si="0"/>
        <v>0</v>
      </c>
      <c r="F29" s="57"/>
      <c r="G29" s="57"/>
      <c r="H29" s="57"/>
      <c r="I29" s="57"/>
      <c r="J29" s="57"/>
      <c r="K29" s="61"/>
      <c r="L29" s="62"/>
      <c r="M29" s="61"/>
      <c r="N29" s="61"/>
      <c r="O29" s="61"/>
      <c r="P29" s="61"/>
      <c r="Q29" s="61"/>
      <c r="R29" s="61"/>
      <c r="S29" s="61"/>
      <c r="T29" s="61"/>
      <c r="U29" s="61"/>
      <c r="V29" s="61"/>
      <c r="W29" s="61"/>
      <c r="X29" s="61"/>
      <c r="Y29" s="61"/>
      <c r="Z29" s="61"/>
      <c r="AA29" s="61"/>
      <c r="AB29" s="61"/>
      <c r="AC29" s="61"/>
      <c r="AD29" s="61"/>
      <c r="AE29" s="61"/>
      <c r="AF29" s="61"/>
      <c r="AG29" s="61"/>
      <c r="AH29" s="61"/>
      <c r="AI29" s="62"/>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row>
    <row r="30" spans="1:191" ht="15.75" customHeight="1">
      <c r="A30" s="57">
        <v>26</v>
      </c>
      <c r="B30" s="58" t="s">
        <v>295</v>
      </c>
      <c r="C30" s="90"/>
      <c r="D30" s="60">
        <f>Equip_Lab_01!E42-E30</f>
        <v>23</v>
      </c>
      <c r="E30" s="57">
        <f t="shared" si="0"/>
        <v>0</v>
      </c>
      <c r="F30" s="57"/>
      <c r="G30" s="57"/>
      <c r="H30" s="57"/>
      <c r="I30" s="57"/>
      <c r="J30" s="57"/>
      <c r="K30" s="61"/>
      <c r="L30" s="62"/>
      <c r="M30" s="61"/>
      <c r="N30" s="61"/>
      <c r="O30" s="61"/>
      <c r="P30" s="61"/>
      <c r="Q30" s="61"/>
      <c r="R30" s="61"/>
      <c r="S30" s="61"/>
      <c r="T30" s="61"/>
      <c r="U30" s="61"/>
      <c r="V30" s="61"/>
      <c r="W30" s="61"/>
      <c r="X30" s="61"/>
      <c r="Y30" s="61"/>
      <c r="Z30" s="61"/>
      <c r="AA30" s="61"/>
      <c r="AB30" s="61"/>
      <c r="AC30" s="61"/>
      <c r="AD30" s="61"/>
      <c r="AE30" s="61"/>
      <c r="AF30" s="61"/>
      <c r="AG30" s="61"/>
      <c r="AH30" s="61"/>
      <c r="AI30" s="62"/>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row>
    <row r="31" spans="1:191" ht="15.75" customHeight="1">
      <c r="A31" s="57">
        <v>27</v>
      </c>
      <c r="B31" s="58" t="s">
        <v>295</v>
      </c>
      <c r="C31" s="91" t="s">
        <v>520</v>
      </c>
      <c r="D31" s="60">
        <f>Equip_Lab_01!E43-E31</f>
        <v>20</v>
      </c>
      <c r="E31" s="57">
        <f t="shared" si="0"/>
        <v>2</v>
      </c>
      <c r="F31" s="57"/>
      <c r="G31" s="57"/>
      <c r="H31" s="57"/>
      <c r="I31" s="57"/>
      <c r="J31" s="57"/>
      <c r="K31" s="61"/>
      <c r="L31" s="62"/>
      <c r="M31" s="61"/>
      <c r="N31" s="61"/>
      <c r="O31" s="61"/>
      <c r="P31" s="61"/>
      <c r="Q31" s="61"/>
      <c r="R31" s="61"/>
      <c r="S31" s="61"/>
      <c r="T31" s="61"/>
      <c r="U31" s="61"/>
      <c r="V31" s="61"/>
      <c r="W31" s="61"/>
      <c r="X31" s="61"/>
      <c r="Y31" s="61"/>
      <c r="Z31" s="61"/>
      <c r="AA31" s="61"/>
      <c r="AB31" s="61"/>
      <c r="AC31" s="61"/>
      <c r="AD31" s="61"/>
      <c r="AE31" s="61"/>
      <c r="AF31" s="61"/>
      <c r="AG31" s="61"/>
      <c r="AH31" s="61"/>
      <c r="AI31" s="62"/>
      <c r="AJ31" s="61"/>
      <c r="AK31" s="61"/>
      <c r="AL31" s="61"/>
      <c r="AM31" s="61">
        <v>2</v>
      </c>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row>
    <row r="32" spans="1:191" ht="15.75" customHeight="1">
      <c r="A32" s="57">
        <v>28</v>
      </c>
      <c r="B32" s="58" t="s">
        <v>390</v>
      </c>
      <c r="C32" s="91" t="s">
        <v>521</v>
      </c>
      <c r="D32" s="60">
        <f>Equip_Lab_01!E44-E32</f>
        <v>5</v>
      </c>
      <c r="E32" s="57">
        <f t="shared" si="0"/>
        <v>1</v>
      </c>
      <c r="F32" s="57"/>
      <c r="G32" s="57"/>
      <c r="H32" s="57"/>
      <c r="I32" s="57"/>
      <c r="J32" s="57"/>
      <c r="K32" s="61"/>
      <c r="L32" s="62"/>
      <c r="M32" s="61"/>
      <c r="N32" s="61"/>
      <c r="O32" s="61"/>
      <c r="P32" s="61"/>
      <c r="Q32" s="61"/>
      <c r="R32" s="61"/>
      <c r="S32" s="61"/>
      <c r="T32" s="61"/>
      <c r="U32" s="61"/>
      <c r="V32" s="61"/>
      <c r="W32" s="61"/>
      <c r="X32" s="61"/>
      <c r="Y32" s="61"/>
      <c r="Z32" s="61"/>
      <c r="AA32" s="61"/>
      <c r="AB32" s="61"/>
      <c r="AC32" s="61"/>
      <c r="AD32" s="61"/>
      <c r="AE32" s="61"/>
      <c r="AF32" s="61"/>
      <c r="AG32" s="61"/>
      <c r="AH32" s="61"/>
      <c r="AI32" s="62">
        <v>1</v>
      </c>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row>
    <row r="33" spans="1:191" ht="15.75" customHeight="1">
      <c r="A33" s="57">
        <v>29</v>
      </c>
      <c r="B33" s="58" t="s">
        <v>307</v>
      </c>
      <c r="C33" s="91" t="s">
        <v>515</v>
      </c>
      <c r="D33" s="60">
        <f>Equip_Lab_01!E45-E33</f>
        <v>12</v>
      </c>
      <c r="E33" s="57">
        <f t="shared" si="0"/>
        <v>2</v>
      </c>
      <c r="F33" s="61"/>
      <c r="G33" s="61"/>
      <c r="H33" s="62"/>
      <c r="I33" s="61"/>
      <c r="J33" s="61"/>
      <c r="K33" s="61"/>
      <c r="L33" s="62">
        <v>1</v>
      </c>
      <c r="M33" s="61"/>
      <c r="N33" s="61">
        <v>1</v>
      </c>
      <c r="O33" s="61"/>
      <c r="P33" s="61"/>
      <c r="Q33" s="61"/>
      <c r="R33" s="61"/>
      <c r="S33" s="61"/>
      <c r="T33" s="61"/>
      <c r="U33" s="61"/>
      <c r="V33" s="61"/>
      <c r="W33" s="61"/>
      <c r="X33" s="61"/>
      <c r="Y33" s="61"/>
      <c r="Z33" s="61"/>
      <c r="AA33" s="61"/>
      <c r="AB33" s="61"/>
      <c r="AC33" s="61"/>
      <c r="AD33" s="61"/>
      <c r="AE33" s="61"/>
      <c r="AF33" s="61"/>
      <c r="AG33" s="61"/>
      <c r="AH33" s="61"/>
      <c r="AI33" s="62"/>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row>
    <row r="34" spans="1:191" ht="15.75" customHeight="1">
      <c r="A34" s="57">
        <v>30</v>
      </c>
      <c r="B34" s="58" t="s">
        <v>295</v>
      </c>
      <c r="C34" s="91" t="s">
        <v>522</v>
      </c>
      <c r="D34" s="60">
        <f>Equip_Lab_01!E46-E34</f>
        <v>7</v>
      </c>
      <c r="E34" s="57">
        <f t="shared" si="0"/>
        <v>2</v>
      </c>
      <c r="F34" s="61"/>
      <c r="G34" s="61"/>
      <c r="H34" s="62"/>
      <c r="I34" s="61"/>
      <c r="J34" s="61"/>
      <c r="K34" s="61"/>
      <c r="L34" s="62"/>
      <c r="M34" s="61"/>
      <c r="N34" s="61"/>
      <c r="O34" s="61"/>
      <c r="P34" s="61"/>
      <c r="Q34" s="61"/>
      <c r="R34" s="61"/>
      <c r="S34" s="61"/>
      <c r="T34" s="61"/>
      <c r="U34" s="61"/>
      <c r="V34" s="61"/>
      <c r="W34" s="61"/>
      <c r="X34" s="61"/>
      <c r="Y34" s="61">
        <v>2</v>
      </c>
      <c r="Z34" s="61"/>
      <c r="AA34" s="61"/>
      <c r="AB34" s="61"/>
      <c r="AC34" s="61"/>
      <c r="AD34" s="61"/>
      <c r="AE34" s="61"/>
      <c r="AF34" s="61"/>
      <c r="AG34" s="61"/>
      <c r="AH34" s="61"/>
      <c r="AI34" s="62"/>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row>
    <row r="35" spans="1:191" ht="15.75" customHeight="1">
      <c r="A35" s="57">
        <v>31</v>
      </c>
      <c r="B35" s="58" t="s">
        <v>307</v>
      </c>
      <c r="C35" s="91" t="s">
        <v>519</v>
      </c>
      <c r="D35" s="60">
        <f>Equip_Lab_01!E47-E35</f>
        <v>5</v>
      </c>
      <c r="E35" s="57">
        <f t="shared" si="0"/>
        <v>0</v>
      </c>
      <c r="F35" s="61"/>
      <c r="G35" s="61"/>
      <c r="H35" s="62"/>
      <c r="I35" s="61"/>
      <c r="J35" s="61"/>
      <c r="K35" s="61"/>
      <c r="L35" s="62"/>
      <c r="M35" s="61"/>
      <c r="N35" s="61"/>
      <c r="O35" s="61"/>
      <c r="P35" s="61"/>
      <c r="Q35" s="61"/>
      <c r="R35" s="61"/>
      <c r="S35" s="61"/>
      <c r="T35" s="61"/>
      <c r="U35" s="61"/>
      <c r="V35" s="61"/>
      <c r="W35" s="61"/>
      <c r="X35" s="61"/>
      <c r="Y35" s="61"/>
      <c r="Z35" s="61"/>
      <c r="AA35" s="61"/>
      <c r="AB35" s="61"/>
      <c r="AC35" s="61"/>
      <c r="AD35" s="61"/>
      <c r="AE35" s="61"/>
      <c r="AF35" s="61"/>
      <c r="AG35" s="61"/>
      <c r="AH35" s="61"/>
      <c r="AI35" s="62"/>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row>
    <row r="36" spans="1:191" ht="25.5">
      <c r="A36" s="57">
        <v>32</v>
      </c>
      <c r="B36" s="58" t="s">
        <v>307</v>
      </c>
      <c r="C36" s="90"/>
      <c r="D36" s="60">
        <f>Equip_Lab_01!E48-E36</f>
        <v>10</v>
      </c>
      <c r="E36" s="57">
        <f t="shared" si="0"/>
        <v>0</v>
      </c>
      <c r="F36" s="61"/>
      <c r="G36" s="61"/>
      <c r="H36" s="62"/>
      <c r="I36" s="61"/>
      <c r="J36" s="61"/>
      <c r="K36" s="61"/>
      <c r="L36" s="62"/>
      <c r="M36" s="61"/>
      <c r="N36" s="61"/>
      <c r="O36" s="61"/>
      <c r="P36" s="61"/>
      <c r="Q36" s="61"/>
      <c r="R36" s="61"/>
      <c r="S36" s="61"/>
      <c r="T36" s="61"/>
      <c r="U36" s="61"/>
      <c r="V36" s="61"/>
      <c r="W36" s="61"/>
      <c r="X36" s="61"/>
      <c r="Y36" s="61"/>
      <c r="Z36" s="61"/>
      <c r="AA36" s="61"/>
      <c r="AB36" s="61"/>
      <c r="AC36" s="61"/>
      <c r="AD36" s="61"/>
      <c r="AE36" s="61"/>
      <c r="AF36" s="61"/>
      <c r="AG36" s="61"/>
      <c r="AH36" s="61"/>
      <c r="AI36" s="62"/>
      <c r="AJ36" s="61"/>
      <c r="AK36" s="61"/>
      <c r="AL36" s="61"/>
      <c r="AM36" s="61"/>
      <c r="AN36" s="61"/>
      <c r="AO36" s="61"/>
      <c r="AP36" s="64"/>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row>
    <row r="37" spans="1:191" ht="25.5">
      <c r="A37" s="57">
        <v>33</v>
      </c>
      <c r="B37" s="58" t="s">
        <v>295</v>
      </c>
      <c r="C37" s="91" t="s">
        <v>519</v>
      </c>
      <c r="D37" s="60">
        <f>Equip_Lab_01!E49-E37</f>
        <v>6</v>
      </c>
      <c r="E37" s="57">
        <f t="shared" si="0"/>
        <v>0</v>
      </c>
      <c r="F37" s="61"/>
      <c r="G37" s="61"/>
      <c r="H37" s="62"/>
      <c r="I37" s="61"/>
      <c r="J37" s="61"/>
      <c r="K37" s="61"/>
      <c r="L37" s="62"/>
      <c r="M37" s="61"/>
      <c r="N37" s="61"/>
      <c r="O37" s="61"/>
      <c r="P37" s="61"/>
      <c r="Q37" s="61"/>
      <c r="R37" s="61"/>
      <c r="S37" s="61"/>
      <c r="T37" s="61"/>
      <c r="U37" s="61"/>
      <c r="V37" s="61"/>
      <c r="W37" s="61"/>
      <c r="X37" s="61"/>
      <c r="Y37" s="61"/>
      <c r="Z37" s="61"/>
      <c r="AA37" s="61"/>
      <c r="AB37" s="61"/>
      <c r="AC37" s="61"/>
      <c r="AD37" s="61"/>
      <c r="AE37" s="61"/>
      <c r="AF37" s="61"/>
      <c r="AG37" s="61"/>
      <c r="AH37" s="61"/>
      <c r="AI37" s="62"/>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row>
    <row r="38" spans="1:191" ht="25.5">
      <c r="A38" s="57">
        <v>34</v>
      </c>
      <c r="B38" s="88" t="s">
        <v>293</v>
      </c>
      <c r="C38" s="91" t="s">
        <v>510</v>
      </c>
      <c r="D38" s="60">
        <f>Equip_Lab_01!E50-E38</f>
        <v>14</v>
      </c>
      <c r="E38" s="57">
        <f t="shared" si="0"/>
        <v>0</v>
      </c>
      <c r="F38" s="61"/>
      <c r="G38" s="61"/>
      <c r="H38" s="62"/>
      <c r="I38" s="61"/>
      <c r="J38" s="61"/>
      <c r="K38" s="61"/>
      <c r="L38" s="62"/>
      <c r="M38" s="61"/>
      <c r="N38" s="61"/>
      <c r="O38" s="61"/>
      <c r="P38" s="61"/>
      <c r="Q38" s="61"/>
      <c r="R38" s="61"/>
      <c r="S38" s="61"/>
      <c r="T38" s="61"/>
      <c r="U38" s="61"/>
      <c r="V38" s="61"/>
      <c r="W38" s="61"/>
      <c r="X38" s="61"/>
      <c r="Y38" s="61"/>
      <c r="Z38" s="61"/>
      <c r="AA38" s="61"/>
      <c r="AB38" s="61"/>
      <c r="AC38" s="61"/>
      <c r="AD38" s="61"/>
      <c r="AE38" s="61"/>
      <c r="AF38" s="61"/>
      <c r="AG38" s="61"/>
      <c r="AH38" s="61"/>
      <c r="AI38" s="62"/>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c r="GA38" s="61"/>
      <c r="GB38" s="61"/>
      <c r="GC38" s="61"/>
      <c r="GD38" s="61"/>
      <c r="GE38" s="61"/>
      <c r="GF38" s="61"/>
      <c r="GG38" s="61"/>
      <c r="GH38" s="61"/>
      <c r="GI38" s="61"/>
    </row>
    <row r="39" spans="1:191" ht="25.5">
      <c r="A39" s="57">
        <v>35</v>
      </c>
      <c r="B39" s="58" t="s">
        <v>295</v>
      </c>
      <c r="C39" s="90"/>
      <c r="D39" s="60">
        <f>Equip_Lab_01!E51-E39</f>
        <v>10</v>
      </c>
      <c r="E39" s="57">
        <f t="shared" si="0"/>
        <v>0</v>
      </c>
      <c r="F39" s="61"/>
      <c r="G39" s="61"/>
      <c r="H39" s="62"/>
      <c r="I39" s="61"/>
      <c r="J39" s="61"/>
      <c r="K39" s="61"/>
      <c r="L39" s="62"/>
      <c r="M39" s="61"/>
      <c r="N39" s="61"/>
      <c r="O39" s="61"/>
      <c r="P39" s="61"/>
      <c r="Q39" s="61"/>
      <c r="R39" s="61"/>
      <c r="S39" s="61"/>
      <c r="T39" s="61"/>
      <c r="U39" s="61"/>
      <c r="V39" s="61"/>
      <c r="W39" s="61"/>
      <c r="X39" s="61"/>
      <c r="Y39" s="61"/>
      <c r="Z39" s="61"/>
      <c r="AA39" s="61"/>
      <c r="AB39" s="61"/>
      <c r="AC39" s="61"/>
      <c r="AD39" s="61"/>
      <c r="AE39" s="61"/>
      <c r="AF39" s="61"/>
      <c r="AG39" s="61"/>
      <c r="AH39" s="61"/>
      <c r="AI39" s="62"/>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c r="GI39" s="61"/>
    </row>
    <row r="40" spans="1:191" ht="25.5">
      <c r="A40" s="57">
        <v>36</v>
      </c>
      <c r="B40" s="58" t="s">
        <v>295</v>
      </c>
      <c r="C40" s="91" t="s">
        <v>510</v>
      </c>
      <c r="D40" s="60">
        <f>Equip_Lab_01!E52-E40</f>
        <v>1</v>
      </c>
      <c r="E40" s="57">
        <f t="shared" si="0"/>
        <v>4</v>
      </c>
      <c r="F40" s="61"/>
      <c r="G40" s="61"/>
      <c r="H40" s="62"/>
      <c r="I40" s="61"/>
      <c r="J40" s="61"/>
      <c r="K40" s="61"/>
      <c r="L40" s="62"/>
      <c r="M40" s="61"/>
      <c r="N40" s="61"/>
      <c r="O40" s="61"/>
      <c r="P40" s="61"/>
      <c r="Q40" s="61"/>
      <c r="R40" s="61"/>
      <c r="S40" s="61"/>
      <c r="T40" s="61"/>
      <c r="U40" s="61"/>
      <c r="V40" s="61"/>
      <c r="W40" s="61"/>
      <c r="X40" s="61"/>
      <c r="Y40" s="61"/>
      <c r="Z40" s="64"/>
      <c r="AA40" s="61"/>
      <c r="AB40" s="61"/>
      <c r="AC40" s="61">
        <v>4</v>
      </c>
      <c r="AD40" s="61"/>
      <c r="AE40" s="61"/>
      <c r="AF40" s="61"/>
      <c r="AG40" s="61"/>
      <c r="AH40" s="61"/>
      <c r="AI40" s="62"/>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row>
    <row r="41" spans="1:191" ht="25.5">
      <c r="A41" s="57">
        <v>37</v>
      </c>
      <c r="B41" s="58" t="s">
        <v>295</v>
      </c>
      <c r="C41" s="91" t="s">
        <v>510</v>
      </c>
      <c r="D41" s="60">
        <f>Equip_Lab_01!E53-E41</f>
        <v>3</v>
      </c>
      <c r="E41" s="57">
        <f t="shared" si="0"/>
        <v>0</v>
      </c>
      <c r="F41" s="61"/>
      <c r="G41" s="61"/>
      <c r="H41" s="62"/>
      <c r="I41" s="61"/>
      <c r="J41" s="61"/>
      <c r="K41" s="61"/>
      <c r="L41" s="62"/>
      <c r="M41" s="61"/>
      <c r="N41" s="61"/>
      <c r="O41" s="61"/>
      <c r="P41" s="61"/>
      <c r="Q41" s="61"/>
      <c r="R41" s="61"/>
      <c r="S41" s="61"/>
      <c r="T41" s="61"/>
      <c r="U41" s="61"/>
      <c r="V41" s="61"/>
      <c r="W41" s="61"/>
      <c r="X41" s="61"/>
      <c r="Y41" s="61"/>
      <c r="Z41" s="61"/>
      <c r="AA41" s="61"/>
      <c r="AB41" s="61"/>
      <c r="AC41" s="61"/>
      <c r="AD41" s="61"/>
      <c r="AE41" s="61"/>
      <c r="AF41" s="61"/>
      <c r="AG41" s="61"/>
      <c r="AH41" s="61"/>
      <c r="AI41" s="62"/>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1"/>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c r="GI41" s="61"/>
    </row>
    <row r="42" spans="1:191" ht="14.25">
      <c r="A42" s="57">
        <v>38</v>
      </c>
      <c r="B42" s="58" t="str">
        <f>Equip_Lab_01!I54</f>
        <v>CANCELADO</v>
      </c>
      <c r="C42" s="91" t="s">
        <v>523</v>
      </c>
      <c r="D42" s="60">
        <f>Equip_Lab_01!E54-E42</f>
        <v>7</v>
      </c>
      <c r="E42" s="57">
        <f t="shared" si="0"/>
        <v>0</v>
      </c>
      <c r="F42" s="61"/>
      <c r="G42" s="61"/>
      <c r="H42" s="62"/>
      <c r="I42" s="61"/>
      <c r="J42" s="61"/>
      <c r="K42" s="61"/>
      <c r="L42" s="62"/>
      <c r="M42" s="61"/>
      <c r="N42" s="61"/>
      <c r="O42" s="61"/>
      <c r="P42" s="61"/>
      <c r="Q42" s="61"/>
      <c r="R42" s="61"/>
      <c r="S42" s="61"/>
      <c r="T42" s="61"/>
      <c r="U42" s="61"/>
      <c r="V42" s="61"/>
      <c r="W42" s="61"/>
      <c r="X42" s="61"/>
      <c r="Y42" s="61"/>
      <c r="Z42" s="61"/>
      <c r="AA42" s="61"/>
      <c r="AB42" s="61"/>
      <c r="AC42" s="61"/>
      <c r="AD42" s="61"/>
      <c r="AE42" s="61"/>
      <c r="AF42" s="61"/>
      <c r="AG42" s="61"/>
      <c r="AH42" s="61"/>
      <c r="AI42" s="62"/>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row>
    <row r="43" spans="1:191" ht="25.5">
      <c r="A43" s="57">
        <v>39</v>
      </c>
      <c r="B43" s="58" t="s">
        <v>307</v>
      </c>
      <c r="C43" s="91" t="s">
        <v>524</v>
      </c>
      <c r="D43" s="60">
        <f>Equip_Lab_01!E55-E43</f>
        <v>18</v>
      </c>
      <c r="E43" s="57">
        <f t="shared" si="0"/>
        <v>4</v>
      </c>
      <c r="F43" s="61"/>
      <c r="G43" s="61"/>
      <c r="H43" s="62"/>
      <c r="I43" s="61"/>
      <c r="J43" s="61"/>
      <c r="K43" s="61"/>
      <c r="L43" s="62">
        <v>1</v>
      </c>
      <c r="M43" s="61"/>
      <c r="N43" s="61"/>
      <c r="O43" s="61">
        <v>1</v>
      </c>
      <c r="P43" s="61"/>
      <c r="Q43" s="61">
        <v>1</v>
      </c>
      <c r="R43" s="61"/>
      <c r="S43" s="61"/>
      <c r="T43" s="61"/>
      <c r="U43" s="61"/>
      <c r="V43" s="61"/>
      <c r="W43" s="61"/>
      <c r="X43" s="61"/>
      <c r="Y43" s="61"/>
      <c r="Z43" s="61"/>
      <c r="AA43" s="61"/>
      <c r="AB43" s="61"/>
      <c r="AC43" s="61"/>
      <c r="AD43" s="61"/>
      <c r="AE43" s="61"/>
      <c r="AF43" s="61"/>
      <c r="AG43" s="61"/>
      <c r="AH43" s="61"/>
      <c r="AI43" s="62"/>
      <c r="AJ43" s="61"/>
      <c r="AK43" s="61"/>
      <c r="AL43" s="61"/>
      <c r="AM43" s="61"/>
      <c r="AN43" s="61">
        <v>1</v>
      </c>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row>
    <row r="44" spans="1:191" ht="25.5">
      <c r="A44" s="57">
        <v>40</v>
      </c>
      <c r="B44" s="58" t="s">
        <v>307</v>
      </c>
      <c r="C44" s="91" t="s">
        <v>510</v>
      </c>
      <c r="D44" s="60">
        <f>Equip_Lab_01!E56-E44</f>
        <v>2</v>
      </c>
      <c r="E44" s="57">
        <f t="shared" si="0"/>
        <v>1</v>
      </c>
      <c r="F44" s="61"/>
      <c r="G44" s="61"/>
      <c r="H44" s="62"/>
      <c r="I44" s="61"/>
      <c r="J44" s="61"/>
      <c r="K44" s="61"/>
      <c r="L44" s="62"/>
      <c r="M44" s="61"/>
      <c r="N44" s="61"/>
      <c r="O44" s="61"/>
      <c r="P44" s="61"/>
      <c r="Q44" s="61"/>
      <c r="R44" s="61"/>
      <c r="S44" s="61"/>
      <c r="T44" s="61"/>
      <c r="U44" s="61"/>
      <c r="V44" s="61"/>
      <c r="W44" s="61"/>
      <c r="X44" s="61"/>
      <c r="Y44" s="61"/>
      <c r="Z44" s="61"/>
      <c r="AA44" s="61"/>
      <c r="AB44" s="61"/>
      <c r="AC44" s="61"/>
      <c r="AD44" s="61">
        <v>1</v>
      </c>
      <c r="AE44" s="61"/>
      <c r="AF44" s="64"/>
      <c r="AG44" s="61"/>
      <c r="AH44" s="61"/>
      <c r="AI44" s="62"/>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row>
    <row r="45" spans="1:191" ht="25.5">
      <c r="A45" s="57">
        <v>41</v>
      </c>
      <c r="B45" s="58" t="s">
        <v>307</v>
      </c>
      <c r="C45" s="90"/>
      <c r="D45" s="60">
        <f>Equip_Lab_01!E57-E45</f>
        <v>5</v>
      </c>
      <c r="E45" s="57">
        <f t="shared" si="0"/>
        <v>0</v>
      </c>
      <c r="F45" s="61"/>
      <c r="G45" s="61"/>
      <c r="H45" s="62"/>
      <c r="I45" s="61"/>
      <c r="J45" s="61"/>
      <c r="K45" s="61"/>
      <c r="L45" s="62"/>
      <c r="M45" s="61"/>
      <c r="N45" s="61"/>
      <c r="O45" s="61"/>
      <c r="P45" s="61"/>
      <c r="Q45" s="61"/>
      <c r="R45" s="61"/>
      <c r="S45" s="61"/>
      <c r="T45" s="61"/>
      <c r="U45" s="61"/>
      <c r="V45" s="61"/>
      <c r="W45" s="61"/>
      <c r="X45" s="61"/>
      <c r="Y45" s="61"/>
      <c r="Z45" s="61"/>
      <c r="AA45" s="61"/>
      <c r="AB45" s="61"/>
      <c r="AC45" s="61"/>
      <c r="AD45" s="61"/>
      <c r="AE45" s="61"/>
      <c r="AF45" s="61"/>
      <c r="AG45" s="61"/>
      <c r="AH45" s="61"/>
      <c r="AI45" s="62"/>
      <c r="AJ45" s="61"/>
      <c r="AK45" s="61"/>
      <c r="AL45" s="69"/>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row>
    <row r="46" spans="1:191" ht="25.5">
      <c r="A46" s="57">
        <v>42</v>
      </c>
      <c r="B46" s="58" t="s">
        <v>307</v>
      </c>
      <c r="C46" s="91" t="s">
        <v>525</v>
      </c>
      <c r="D46" s="60">
        <f>Equip_Lab_01!E58-E46</f>
        <v>19</v>
      </c>
      <c r="E46" s="57">
        <f>SUM(F46:XD46)</f>
        <v>7</v>
      </c>
      <c r="F46" s="61"/>
      <c r="G46" s="61"/>
      <c r="H46" s="62"/>
      <c r="I46" s="61"/>
      <c r="J46" s="61"/>
      <c r="K46" s="61"/>
      <c r="L46" s="62"/>
      <c r="M46" s="61"/>
      <c r="N46" s="61"/>
      <c r="O46" s="61"/>
      <c r="P46" s="61"/>
      <c r="Q46" s="61"/>
      <c r="R46" s="61"/>
      <c r="S46" s="61"/>
      <c r="T46" s="61">
        <v>4</v>
      </c>
      <c r="U46" s="61"/>
      <c r="V46" s="61"/>
      <c r="W46" s="61"/>
      <c r="X46" s="61"/>
      <c r="Y46" s="61"/>
      <c r="Z46" s="61"/>
      <c r="AA46" s="61"/>
      <c r="AB46" s="61"/>
      <c r="AC46" s="61"/>
      <c r="AD46" s="61"/>
      <c r="AE46" s="61"/>
      <c r="AF46" s="61"/>
      <c r="AG46" s="61"/>
      <c r="AH46" s="61">
        <v>1</v>
      </c>
      <c r="AI46" s="62"/>
      <c r="AJ46" s="61"/>
      <c r="AK46" s="61"/>
      <c r="AL46" s="61">
        <v>2</v>
      </c>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c r="GI46" s="61"/>
    </row>
    <row r="47" spans="1:191" ht="14.25">
      <c r="A47" s="70">
        <v>43</v>
      </c>
      <c r="B47" s="58" t="str">
        <f>Equip_Lab_01!I59</f>
        <v>CANCELADO</v>
      </c>
      <c r="C47" s="90"/>
      <c r="D47" s="60">
        <f>Equip_Lab_01!E59-E47</f>
        <v>43</v>
      </c>
      <c r="E47" s="57">
        <f t="shared" ref="E47:E56" si="1">SUM(F47:GI47)</f>
        <v>0</v>
      </c>
      <c r="F47" s="61"/>
      <c r="G47" s="61"/>
      <c r="H47" s="62"/>
      <c r="I47" s="61"/>
      <c r="J47" s="61"/>
      <c r="K47" s="61"/>
      <c r="L47" s="62"/>
      <c r="M47" s="61"/>
      <c r="N47" s="61"/>
      <c r="O47" s="61"/>
      <c r="P47" s="61"/>
      <c r="Q47" s="61"/>
      <c r="R47" s="61"/>
      <c r="S47" s="61"/>
      <c r="T47" s="61"/>
      <c r="U47" s="61"/>
      <c r="V47" s="61"/>
      <c r="W47" s="61"/>
      <c r="X47" s="61"/>
      <c r="Y47" s="61"/>
      <c r="Z47" s="61"/>
      <c r="AA47" s="61"/>
      <c r="AB47" s="61"/>
      <c r="AC47" s="61"/>
      <c r="AD47" s="61"/>
      <c r="AE47" s="61"/>
      <c r="AF47" s="61"/>
      <c r="AG47" s="61"/>
      <c r="AH47" s="61"/>
      <c r="AI47" s="62"/>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c r="GI47" s="61"/>
    </row>
    <row r="48" spans="1:191" ht="25.5">
      <c r="A48" s="57">
        <v>44</v>
      </c>
      <c r="B48" s="58" t="s">
        <v>295</v>
      </c>
      <c r="C48" s="91" t="s">
        <v>511</v>
      </c>
      <c r="D48" s="60">
        <f>Equip_Lab_01!E60-E48</f>
        <v>0</v>
      </c>
      <c r="E48" s="57">
        <f t="shared" si="1"/>
        <v>4</v>
      </c>
      <c r="F48" s="61"/>
      <c r="G48" s="61"/>
      <c r="H48" s="62"/>
      <c r="I48" s="61"/>
      <c r="J48" s="61"/>
      <c r="K48" s="61"/>
      <c r="L48" s="62"/>
      <c r="M48" s="61"/>
      <c r="N48" s="61"/>
      <c r="O48" s="61"/>
      <c r="P48" s="61"/>
      <c r="Q48" s="61"/>
      <c r="R48" s="61">
        <v>1</v>
      </c>
      <c r="S48" s="61"/>
      <c r="T48" s="61"/>
      <c r="U48" s="61"/>
      <c r="V48" s="61">
        <v>2</v>
      </c>
      <c r="W48" s="61"/>
      <c r="X48" s="61"/>
      <c r="Y48" s="61"/>
      <c r="Z48" s="61"/>
      <c r="AA48" s="61">
        <v>1</v>
      </c>
      <c r="AB48" s="61"/>
      <c r="AC48" s="61"/>
      <c r="AD48" s="61"/>
      <c r="AE48" s="61"/>
      <c r="AF48" s="61"/>
      <c r="AG48" s="61"/>
      <c r="AH48" s="61"/>
      <c r="AI48" s="62"/>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row>
    <row r="49" spans="1:191" ht="25.5">
      <c r="A49" s="57">
        <v>45</v>
      </c>
      <c r="B49" s="58" t="s">
        <v>307</v>
      </c>
      <c r="C49" s="90"/>
      <c r="D49" s="60">
        <f>Equip_Lab_01!E61-E49</f>
        <v>0</v>
      </c>
      <c r="E49" s="57">
        <f t="shared" si="1"/>
        <v>29</v>
      </c>
      <c r="F49" s="61"/>
      <c r="G49" s="61"/>
      <c r="H49" s="62">
        <v>3</v>
      </c>
      <c r="I49" s="61"/>
      <c r="J49" s="61"/>
      <c r="K49" s="61"/>
      <c r="L49" s="62"/>
      <c r="M49" s="61"/>
      <c r="N49" s="61"/>
      <c r="O49" s="61"/>
      <c r="P49" s="61">
        <v>12</v>
      </c>
      <c r="Q49" s="61"/>
      <c r="R49" s="61"/>
      <c r="S49" s="61"/>
      <c r="T49" s="61">
        <v>14</v>
      </c>
      <c r="U49" s="61"/>
      <c r="V49" s="61"/>
      <c r="W49" s="61"/>
      <c r="X49" s="61"/>
      <c r="Y49" s="61"/>
      <c r="Z49" s="61"/>
      <c r="AA49" s="61"/>
      <c r="AB49" s="61"/>
      <c r="AC49" s="61"/>
      <c r="AD49" s="61"/>
      <c r="AE49" s="61"/>
      <c r="AF49" s="61"/>
      <c r="AG49" s="61"/>
      <c r="AH49" s="61"/>
      <c r="AI49" s="62"/>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row>
    <row r="50" spans="1:191" ht="25.5">
      <c r="A50" s="57">
        <v>46</v>
      </c>
      <c r="B50" s="58" t="s">
        <v>307</v>
      </c>
      <c r="C50" s="91" t="s">
        <v>526</v>
      </c>
      <c r="D50" s="60">
        <f>Equip_Lab_01!E62-E50</f>
        <v>8</v>
      </c>
      <c r="E50" s="57">
        <f t="shared" si="1"/>
        <v>4</v>
      </c>
      <c r="F50" s="61"/>
      <c r="G50" s="61"/>
      <c r="H50" s="62"/>
      <c r="I50" s="61"/>
      <c r="J50" s="61"/>
      <c r="K50" s="61"/>
      <c r="L50" s="62"/>
      <c r="M50" s="61"/>
      <c r="N50" s="61"/>
      <c r="O50" s="61"/>
      <c r="P50" s="61"/>
      <c r="Q50" s="61"/>
      <c r="R50" s="61"/>
      <c r="S50" s="61"/>
      <c r="T50" s="61"/>
      <c r="U50" s="61"/>
      <c r="V50" s="61"/>
      <c r="W50" s="61">
        <v>2</v>
      </c>
      <c r="X50" s="61"/>
      <c r="Y50" s="61"/>
      <c r="Z50" s="61"/>
      <c r="AA50" s="61"/>
      <c r="AB50" s="61"/>
      <c r="AC50" s="61"/>
      <c r="AD50" s="61"/>
      <c r="AE50" s="61"/>
      <c r="AF50" s="61"/>
      <c r="AG50" s="61"/>
      <c r="AH50" s="61"/>
      <c r="AI50" s="62"/>
      <c r="AJ50" s="61">
        <v>2</v>
      </c>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row>
    <row r="51" spans="1:191" ht="25.5">
      <c r="A51" s="57">
        <v>47</v>
      </c>
      <c r="B51" s="58" t="s">
        <v>307</v>
      </c>
      <c r="C51" s="91" t="s">
        <v>510</v>
      </c>
      <c r="D51" s="60">
        <f>Equip_Lab_01!E63-E51</f>
        <v>2</v>
      </c>
      <c r="E51" s="57">
        <f t="shared" si="1"/>
        <v>1</v>
      </c>
      <c r="F51" s="61"/>
      <c r="G51" s="61"/>
      <c r="H51" s="62"/>
      <c r="I51" s="61"/>
      <c r="J51" s="61"/>
      <c r="K51" s="61"/>
      <c r="L51" s="62"/>
      <c r="M51" s="61"/>
      <c r="N51" s="61"/>
      <c r="O51" s="61"/>
      <c r="P51" s="61"/>
      <c r="Q51" s="61"/>
      <c r="R51" s="61"/>
      <c r="S51" s="61"/>
      <c r="T51" s="61"/>
      <c r="U51" s="61"/>
      <c r="V51" s="61"/>
      <c r="W51" s="61"/>
      <c r="X51" s="61"/>
      <c r="Y51" s="61"/>
      <c r="Z51" s="61"/>
      <c r="AA51" s="61"/>
      <c r="AB51" s="61"/>
      <c r="AC51" s="61"/>
      <c r="AD51" s="61"/>
      <c r="AE51" s="61"/>
      <c r="AF51" s="61"/>
      <c r="AG51" s="61"/>
      <c r="AH51" s="61"/>
      <c r="AI51" s="62">
        <v>1</v>
      </c>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row>
    <row r="52" spans="1:191" ht="25.5">
      <c r="A52" s="57">
        <v>48</v>
      </c>
      <c r="B52" s="58" t="s">
        <v>295</v>
      </c>
      <c r="C52" s="91" t="s">
        <v>510</v>
      </c>
      <c r="D52" s="60">
        <f>Equip_Lab_01!E64-E52</f>
        <v>3</v>
      </c>
      <c r="E52" s="57">
        <f t="shared" si="1"/>
        <v>0</v>
      </c>
      <c r="F52" s="61"/>
      <c r="G52" s="61"/>
      <c r="H52" s="62"/>
      <c r="I52" s="61"/>
      <c r="J52" s="61"/>
      <c r="K52" s="61"/>
      <c r="L52" s="62"/>
      <c r="M52" s="61"/>
      <c r="N52" s="61"/>
      <c r="O52" s="61"/>
      <c r="P52" s="61"/>
      <c r="Q52" s="61"/>
      <c r="R52" s="61"/>
      <c r="S52" s="61"/>
      <c r="T52" s="61"/>
      <c r="U52" s="61"/>
      <c r="V52" s="61"/>
      <c r="W52" s="61"/>
      <c r="X52" s="61"/>
      <c r="Y52" s="61"/>
      <c r="Z52" s="61"/>
      <c r="AA52" s="61"/>
      <c r="AB52" s="61"/>
      <c r="AC52" s="61"/>
      <c r="AD52" s="64"/>
      <c r="AE52" s="61"/>
      <c r="AF52" s="61"/>
      <c r="AG52" s="61"/>
      <c r="AH52" s="61"/>
      <c r="AI52" s="62"/>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row>
    <row r="53" spans="1:191" ht="25.5">
      <c r="A53" s="57">
        <v>49</v>
      </c>
      <c r="B53" s="58" t="s">
        <v>295</v>
      </c>
      <c r="C53" s="91" t="s">
        <v>527</v>
      </c>
      <c r="D53" s="60">
        <f>Equip_Lab_01!E65-E53</f>
        <v>4</v>
      </c>
      <c r="E53" s="57">
        <f t="shared" si="1"/>
        <v>0</v>
      </c>
      <c r="F53" s="61"/>
      <c r="G53" s="61"/>
      <c r="H53" s="62"/>
      <c r="I53" s="61"/>
      <c r="J53" s="61"/>
      <c r="K53" s="61"/>
      <c r="L53" s="62"/>
      <c r="M53" s="61"/>
      <c r="N53" s="61"/>
      <c r="O53" s="61"/>
      <c r="P53" s="61"/>
      <c r="Q53" s="61"/>
      <c r="R53" s="61"/>
      <c r="S53" s="61"/>
      <c r="T53" s="61"/>
      <c r="U53" s="61"/>
      <c r="V53" s="61"/>
      <c r="W53" s="61"/>
      <c r="X53" s="61"/>
      <c r="Y53" s="61"/>
      <c r="Z53" s="61"/>
      <c r="AA53" s="61"/>
      <c r="AB53" s="61"/>
      <c r="AC53" s="61"/>
      <c r="AD53" s="61"/>
      <c r="AE53" s="61"/>
      <c r="AF53" s="61"/>
      <c r="AG53" s="61"/>
      <c r="AH53" s="61"/>
      <c r="AI53" s="62"/>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row>
    <row r="54" spans="1:191" ht="25.5">
      <c r="A54" s="57">
        <v>50</v>
      </c>
      <c r="B54" s="88" t="s">
        <v>293</v>
      </c>
      <c r="C54" s="90"/>
      <c r="D54" s="60">
        <f>Equip_Lab_01!E66-E54</f>
        <v>3</v>
      </c>
      <c r="E54" s="57">
        <f t="shared" si="1"/>
        <v>0</v>
      </c>
      <c r="F54" s="61"/>
      <c r="G54" s="61"/>
      <c r="H54" s="62"/>
      <c r="I54" s="61"/>
      <c r="J54" s="61"/>
      <c r="K54" s="61"/>
      <c r="L54" s="62"/>
      <c r="M54" s="61"/>
      <c r="N54" s="61"/>
      <c r="O54" s="61"/>
      <c r="P54" s="61"/>
      <c r="Q54" s="61"/>
      <c r="R54" s="61"/>
      <c r="S54" s="61"/>
      <c r="T54" s="61"/>
      <c r="U54" s="61"/>
      <c r="V54" s="61"/>
      <c r="W54" s="61"/>
      <c r="X54" s="61"/>
      <c r="Y54" s="61"/>
      <c r="Z54" s="61"/>
      <c r="AA54" s="61"/>
      <c r="AB54" s="61"/>
      <c r="AC54" s="61"/>
      <c r="AD54" s="61"/>
      <c r="AE54" s="61"/>
      <c r="AF54" s="61"/>
      <c r="AG54" s="61"/>
      <c r="AH54" s="61"/>
      <c r="AI54" s="62"/>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1"/>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c r="GG54" s="61"/>
      <c r="GH54" s="61"/>
      <c r="GI54" s="61"/>
    </row>
    <row r="55" spans="1:191" ht="38.25">
      <c r="A55" s="32" t="s">
        <v>528</v>
      </c>
      <c r="B55" s="58" t="s">
        <v>307</v>
      </c>
      <c r="C55" s="92"/>
      <c r="D55" s="60">
        <f>Equip_Lab_01!E67-E55</f>
        <v>1</v>
      </c>
      <c r="E55" s="57">
        <f t="shared" si="1"/>
        <v>0</v>
      </c>
      <c r="F55" s="61"/>
      <c r="G55" s="61"/>
      <c r="H55" s="62"/>
      <c r="I55" s="61"/>
      <c r="J55" s="61"/>
      <c r="K55" s="61"/>
      <c r="L55" s="62"/>
      <c r="M55" s="61"/>
      <c r="N55" s="61"/>
      <c r="O55" s="61"/>
      <c r="P55" s="61"/>
      <c r="Q55" s="61"/>
      <c r="R55" s="61"/>
      <c r="S55" s="61"/>
      <c r="T55" s="61"/>
      <c r="U55" s="61"/>
      <c r="V55" s="61"/>
      <c r="W55" s="61"/>
      <c r="X55" s="61"/>
      <c r="Y55" s="61"/>
      <c r="Z55" s="61"/>
      <c r="AA55" s="61"/>
      <c r="AB55" s="61"/>
      <c r="AC55" s="61"/>
      <c r="AD55" s="61"/>
      <c r="AE55" s="61"/>
      <c r="AF55" s="61"/>
      <c r="AG55" s="61"/>
      <c r="AH55" s="61"/>
      <c r="AI55" s="62"/>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c r="GI55" s="61"/>
    </row>
    <row r="56" spans="1:191" ht="25.5">
      <c r="A56" s="32" t="s">
        <v>529</v>
      </c>
      <c r="B56" s="58" t="s">
        <v>307</v>
      </c>
      <c r="C56" s="92"/>
      <c r="D56" s="60">
        <f>Equip_Lab_01!E68-E56</f>
        <v>0</v>
      </c>
      <c r="E56" s="57">
        <f t="shared" si="1"/>
        <v>3</v>
      </c>
      <c r="F56" s="61">
        <v>1</v>
      </c>
      <c r="G56" s="61"/>
      <c r="H56" s="62"/>
      <c r="I56" s="61"/>
      <c r="J56" s="61"/>
      <c r="K56" s="61"/>
      <c r="L56" s="62">
        <v>1</v>
      </c>
      <c r="M56" s="61"/>
      <c r="N56" s="61"/>
      <c r="O56" s="61"/>
      <c r="P56" s="61"/>
      <c r="Q56" s="61"/>
      <c r="R56" s="61"/>
      <c r="S56" s="61"/>
      <c r="T56" s="61"/>
      <c r="U56" s="61"/>
      <c r="V56" s="61"/>
      <c r="W56" s="61"/>
      <c r="X56" s="61"/>
      <c r="Y56" s="61"/>
      <c r="Z56" s="61"/>
      <c r="AA56" s="61"/>
      <c r="AB56" s="61"/>
      <c r="AC56" s="61"/>
      <c r="AD56" s="61"/>
      <c r="AE56" s="61"/>
      <c r="AF56" s="61"/>
      <c r="AG56" s="61">
        <v>1</v>
      </c>
      <c r="AH56" s="61"/>
      <c r="AI56" s="62"/>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c r="GI56" s="61"/>
    </row>
    <row r="57" spans="1:191" ht="12.75">
      <c r="H57" s="53"/>
      <c r="L57" s="53"/>
      <c r="AI57" s="53"/>
    </row>
    <row r="58" spans="1:191" ht="12.75">
      <c r="H58" s="53"/>
      <c r="L58" s="53"/>
      <c r="AI58" s="53"/>
    </row>
    <row r="59" spans="1:191" ht="12.75">
      <c r="H59" s="53"/>
      <c r="L59" s="53"/>
      <c r="AI59" s="53"/>
    </row>
    <row r="60" spans="1:191" ht="12.75">
      <c r="H60" s="53"/>
      <c r="L60" s="53"/>
      <c r="AI60" s="53"/>
    </row>
    <row r="61" spans="1:191" ht="12.75">
      <c r="H61" s="53"/>
      <c r="L61" s="53"/>
      <c r="AI61" s="53"/>
    </row>
    <row r="62" spans="1:191" ht="12.75">
      <c r="H62" s="53"/>
      <c r="L62" s="53"/>
      <c r="AI62" s="53"/>
    </row>
    <row r="63" spans="1:191" ht="12.75">
      <c r="H63" s="53"/>
      <c r="L63" s="53"/>
      <c r="AI63" s="53"/>
    </row>
    <row r="64" spans="1:191" ht="12.75">
      <c r="H64" s="53"/>
      <c r="L64" s="53"/>
      <c r="AI64" s="53"/>
    </row>
    <row r="65" spans="8:35" ht="12.75">
      <c r="H65" s="53"/>
      <c r="L65" s="53"/>
      <c r="AI65" s="53"/>
    </row>
    <row r="66" spans="8:35" ht="12.75">
      <c r="H66" s="53"/>
      <c r="L66" s="53"/>
      <c r="AI66" s="53"/>
    </row>
    <row r="67" spans="8:35" ht="12.75">
      <c r="H67" s="53"/>
      <c r="L67" s="53"/>
      <c r="AI67" s="53"/>
    </row>
    <row r="68" spans="8:35" ht="12.75">
      <c r="H68" s="53"/>
      <c r="L68" s="53"/>
      <c r="AI68" s="53"/>
    </row>
    <row r="69" spans="8:35" ht="12.75">
      <c r="H69" s="53"/>
      <c r="L69" s="53"/>
      <c r="AI69" s="53"/>
    </row>
    <row r="70" spans="8:35" ht="12.75">
      <c r="H70" s="53"/>
      <c r="L70" s="53"/>
      <c r="AI70" s="53"/>
    </row>
    <row r="71" spans="8:35" ht="12.75">
      <c r="H71" s="53"/>
      <c r="L71" s="53"/>
      <c r="AI71" s="53"/>
    </row>
    <row r="72" spans="8:35" ht="12.75">
      <c r="H72" s="53"/>
      <c r="L72" s="53"/>
      <c r="AI72" s="53"/>
    </row>
    <row r="73" spans="8:35" ht="12.75">
      <c r="H73" s="53"/>
      <c r="L73" s="53"/>
      <c r="AI73" s="53"/>
    </row>
    <row r="74" spans="8:35" ht="12.75">
      <c r="H74" s="53"/>
      <c r="L74" s="53"/>
      <c r="AI74" s="53"/>
    </row>
    <row r="75" spans="8:35" ht="12.75">
      <c r="H75" s="53"/>
      <c r="L75" s="53"/>
      <c r="AI75" s="53"/>
    </row>
    <row r="76" spans="8:35" ht="12.75">
      <c r="H76" s="53"/>
      <c r="L76" s="53"/>
      <c r="AI76" s="53"/>
    </row>
    <row r="77" spans="8:35" ht="12.75">
      <c r="H77" s="53"/>
      <c r="L77" s="53"/>
      <c r="AI77" s="53"/>
    </row>
    <row r="78" spans="8:35" ht="12.75">
      <c r="H78" s="53"/>
      <c r="L78" s="53"/>
      <c r="AI78" s="53"/>
    </row>
    <row r="79" spans="8:35" ht="12.75">
      <c r="H79" s="53"/>
      <c r="L79" s="53"/>
      <c r="AI79" s="53"/>
    </row>
    <row r="80" spans="8:35" ht="12.75">
      <c r="H80" s="53"/>
      <c r="L80" s="53"/>
      <c r="AI80" s="53"/>
    </row>
    <row r="81" spans="6:35" ht="12.75">
      <c r="H81" s="53"/>
      <c r="L81" s="53"/>
      <c r="AI81" s="53"/>
    </row>
    <row r="82" spans="6:35" ht="12.75">
      <c r="H82" s="53"/>
      <c r="L82" s="53"/>
      <c r="AI82" s="53"/>
    </row>
    <row r="83" spans="6:35" ht="12.75">
      <c r="F83" s="14"/>
      <c r="G83" s="14"/>
      <c r="H83" s="53"/>
      <c r="I83" s="14"/>
      <c r="J83" s="14"/>
      <c r="K83" s="14"/>
      <c r="L83" s="53"/>
      <c r="M83" s="14"/>
      <c r="N83" s="14"/>
      <c r="O83" s="14"/>
      <c r="P83" s="14"/>
      <c r="Q83" s="14"/>
      <c r="R83" s="14"/>
      <c r="S83" s="14"/>
      <c r="T83" s="14"/>
      <c r="U83" s="14"/>
      <c r="V83" s="14"/>
      <c r="W83" s="14"/>
      <c r="X83" s="14"/>
      <c r="Y83" s="14"/>
      <c r="Z83" s="14"/>
      <c r="AI83" s="53"/>
    </row>
    <row r="84" spans="6:35" ht="12.75">
      <c r="F84" s="14"/>
      <c r="G84" s="14"/>
      <c r="H84" s="53"/>
      <c r="I84" s="14"/>
      <c r="J84" s="14"/>
      <c r="K84" s="14"/>
      <c r="L84" s="53"/>
      <c r="M84" s="14"/>
      <c r="N84" s="14"/>
      <c r="O84" s="14"/>
      <c r="P84" s="14"/>
      <c r="Q84" s="14"/>
      <c r="R84" s="14"/>
      <c r="S84" s="14"/>
      <c r="T84" s="14"/>
      <c r="U84" s="14"/>
      <c r="V84" s="14"/>
      <c r="W84" s="14"/>
      <c r="X84" s="14"/>
      <c r="Y84" s="14"/>
      <c r="Z84" s="14"/>
      <c r="AI84" s="53"/>
    </row>
    <row r="85" spans="6:35" ht="12.75">
      <c r="F85" s="14"/>
      <c r="G85" s="14"/>
      <c r="H85" s="53"/>
      <c r="I85" s="14"/>
      <c r="J85" s="14"/>
      <c r="K85" s="14"/>
      <c r="L85" s="53"/>
      <c r="M85" s="14"/>
      <c r="N85" s="14"/>
      <c r="O85" s="14"/>
      <c r="P85" s="14"/>
      <c r="Q85" s="14"/>
      <c r="R85" s="14"/>
      <c r="S85" s="14"/>
      <c r="T85" s="14"/>
      <c r="U85" s="14"/>
      <c r="V85" s="14"/>
      <c r="W85" s="14"/>
      <c r="X85" s="14"/>
      <c r="Y85" s="14"/>
      <c r="Z85" s="14"/>
      <c r="AI85" s="53"/>
    </row>
    <row r="86" spans="6:35" ht="12.75">
      <c r="F86" s="14"/>
      <c r="G86" s="14"/>
      <c r="H86" s="53"/>
      <c r="I86" s="14"/>
      <c r="J86" s="14"/>
      <c r="K86" s="14"/>
      <c r="L86" s="53"/>
      <c r="M86" s="14"/>
      <c r="N86" s="14"/>
      <c r="O86" s="14"/>
      <c r="P86" s="14"/>
      <c r="Q86" s="14"/>
      <c r="R86" s="14"/>
      <c r="S86" s="14"/>
      <c r="T86" s="14"/>
      <c r="U86" s="14"/>
      <c r="V86" s="14"/>
      <c r="W86" s="14"/>
      <c r="X86" s="14"/>
      <c r="Y86" s="14"/>
      <c r="Z86" s="14"/>
      <c r="AI86" s="53"/>
    </row>
    <row r="87" spans="6:35" ht="12.75">
      <c r="F87" s="14"/>
      <c r="G87" s="14"/>
      <c r="H87" s="53"/>
      <c r="I87" s="14"/>
      <c r="J87" s="14"/>
      <c r="K87" s="14"/>
      <c r="L87" s="53"/>
      <c r="M87" s="14"/>
      <c r="N87" s="14"/>
      <c r="O87" s="14"/>
      <c r="P87" s="14"/>
      <c r="Q87" s="14"/>
      <c r="R87" s="14"/>
      <c r="S87" s="14"/>
      <c r="T87" s="14"/>
      <c r="U87" s="14"/>
      <c r="V87" s="14"/>
      <c r="W87" s="14"/>
      <c r="X87" s="14"/>
      <c r="Y87" s="14"/>
      <c r="Z87" s="14"/>
      <c r="AI87" s="53"/>
    </row>
    <row r="88" spans="6:35" ht="12.75">
      <c r="F88" s="14"/>
      <c r="G88" s="14"/>
      <c r="H88" s="53"/>
      <c r="I88" s="14"/>
      <c r="J88" s="14"/>
      <c r="K88" s="14"/>
      <c r="L88" s="53"/>
      <c r="M88" s="14"/>
      <c r="N88" s="14"/>
      <c r="O88" s="14"/>
      <c r="P88" s="14"/>
      <c r="Q88" s="14"/>
      <c r="R88" s="14"/>
      <c r="S88" s="14"/>
      <c r="T88" s="14"/>
      <c r="U88" s="14"/>
      <c r="V88" s="14"/>
      <c r="W88" s="14"/>
      <c r="X88" s="14"/>
      <c r="Y88" s="14"/>
      <c r="Z88" s="14"/>
      <c r="AI88" s="53"/>
    </row>
    <row r="89" spans="6:35" ht="12.75">
      <c r="F89" s="14"/>
      <c r="G89" s="14"/>
      <c r="H89" s="53"/>
      <c r="I89" s="14"/>
      <c r="J89" s="14"/>
      <c r="K89" s="14"/>
      <c r="L89" s="53"/>
      <c r="M89" s="14"/>
      <c r="N89" s="14"/>
      <c r="O89" s="14"/>
      <c r="P89" s="14"/>
      <c r="Q89" s="14"/>
      <c r="R89" s="14"/>
      <c r="S89" s="14"/>
      <c r="T89" s="14"/>
      <c r="U89" s="14"/>
      <c r="V89" s="14"/>
      <c r="W89" s="14"/>
      <c r="X89" s="14"/>
      <c r="Y89" s="14"/>
      <c r="Z89" s="14"/>
      <c r="AI89" s="53"/>
    </row>
    <row r="90" spans="6:35" ht="12.75">
      <c r="F90" s="14"/>
      <c r="G90" s="14"/>
      <c r="H90" s="53"/>
      <c r="I90" s="14"/>
      <c r="J90" s="14"/>
      <c r="K90" s="14"/>
      <c r="L90" s="53"/>
      <c r="M90" s="14"/>
      <c r="N90" s="14"/>
      <c r="O90" s="14"/>
      <c r="P90" s="14"/>
      <c r="Q90" s="14"/>
      <c r="R90" s="14"/>
      <c r="S90" s="14"/>
      <c r="T90" s="14"/>
      <c r="U90" s="14"/>
      <c r="V90" s="14"/>
      <c r="W90" s="14"/>
      <c r="X90" s="14"/>
      <c r="Y90" s="14"/>
      <c r="Z90" s="14"/>
      <c r="AI90" s="53"/>
    </row>
    <row r="91" spans="6:35" ht="12.75">
      <c r="F91" s="14"/>
      <c r="G91" s="14"/>
      <c r="H91" s="53"/>
      <c r="I91" s="14"/>
      <c r="J91" s="14"/>
      <c r="K91" s="14"/>
      <c r="L91" s="53"/>
      <c r="M91" s="14"/>
      <c r="N91" s="14"/>
      <c r="O91" s="14"/>
      <c r="P91" s="14"/>
      <c r="Q91" s="14"/>
      <c r="R91" s="14"/>
      <c r="S91" s="14"/>
      <c r="T91" s="14"/>
      <c r="U91" s="14"/>
      <c r="V91" s="14"/>
      <c r="W91" s="14"/>
      <c r="X91" s="14"/>
      <c r="Y91" s="14"/>
      <c r="Z91" s="14"/>
      <c r="AI91" s="53"/>
    </row>
    <row r="92" spans="6:35" ht="12.75">
      <c r="F92" s="14"/>
      <c r="G92" s="14"/>
      <c r="H92" s="53"/>
      <c r="I92" s="14"/>
      <c r="J92" s="14"/>
      <c r="K92" s="14"/>
      <c r="L92" s="53"/>
      <c r="M92" s="14"/>
      <c r="N92" s="14"/>
      <c r="O92" s="14"/>
      <c r="P92" s="14"/>
      <c r="Q92" s="14"/>
      <c r="R92" s="14"/>
      <c r="S92" s="14"/>
      <c r="T92" s="14"/>
      <c r="U92" s="14"/>
      <c r="V92" s="14"/>
      <c r="W92" s="14"/>
      <c r="X92" s="14"/>
      <c r="Y92" s="14"/>
      <c r="Z92" s="14"/>
      <c r="AI92" s="53"/>
    </row>
    <row r="93" spans="6:35" ht="12.75">
      <c r="F93" s="14"/>
      <c r="G93" s="14"/>
      <c r="H93" s="53"/>
      <c r="I93" s="14"/>
      <c r="J93" s="14"/>
      <c r="K93" s="14"/>
      <c r="L93" s="53"/>
      <c r="M93" s="14"/>
      <c r="N93" s="14"/>
      <c r="O93" s="14"/>
      <c r="P93" s="14"/>
      <c r="Q93" s="14"/>
      <c r="R93" s="14"/>
      <c r="S93" s="14"/>
      <c r="T93" s="14"/>
      <c r="U93" s="14"/>
      <c r="V93" s="14"/>
      <c r="W93" s="14"/>
      <c r="X93" s="14"/>
      <c r="Y93" s="14"/>
      <c r="Z93" s="14"/>
      <c r="AI93" s="53"/>
    </row>
    <row r="94" spans="6:35" ht="12.75">
      <c r="F94" s="14"/>
      <c r="G94" s="14"/>
      <c r="H94" s="53"/>
      <c r="I94" s="14"/>
      <c r="J94" s="14"/>
      <c r="K94" s="14"/>
      <c r="L94" s="53"/>
      <c r="M94" s="14"/>
      <c r="N94" s="14"/>
      <c r="O94" s="14"/>
      <c r="P94" s="14"/>
      <c r="Q94" s="14"/>
      <c r="R94" s="14"/>
      <c r="S94" s="14"/>
      <c r="T94" s="14"/>
      <c r="U94" s="14"/>
      <c r="V94" s="14"/>
      <c r="W94" s="14"/>
      <c r="X94" s="14"/>
      <c r="Y94" s="14"/>
      <c r="Z94" s="14"/>
      <c r="AI94" s="53"/>
    </row>
    <row r="95" spans="6:35" ht="12.75">
      <c r="F95" s="14"/>
      <c r="G95" s="14"/>
      <c r="H95" s="53"/>
      <c r="I95" s="14"/>
      <c r="J95" s="14"/>
      <c r="K95" s="14"/>
      <c r="L95" s="53"/>
      <c r="M95" s="14"/>
      <c r="N95" s="14"/>
      <c r="O95" s="14"/>
      <c r="P95" s="14"/>
      <c r="Q95" s="14"/>
      <c r="R95" s="14"/>
      <c r="S95" s="14"/>
      <c r="T95" s="14"/>
      <c r="U95" s="14"/>
      <c r="V95" s="14"/>
      <c r="W95" s="14"/>
      <c r="X95" s="14"/>
      <c r="Y95" s="14"/>
      <c r="Z95" s="14"/>
      <c r="AI95" s="53"/>
    </row>
    <row r="96" spans="6:35" ht="12.75">
      <c r="F96" s="14"/>
      <c r="G96" s="14"/>
      <c r="H96" s="53"/>
      <c r="I96" s="14"/>
      <c r="J96" s="14"/>
      <c r="K96" s="14"/>
      <c r="L96" s="53"/>
      <c r="M96" s="14"/>
      <c r="N96" s="14"/>
      <c r="O96" s="14"/>
      <c r="P96" s="14"/>
      <c r="Q96" s="14"/>
      <c r="R96" s="14"/>
      <c r="S96" s="14"/>
      <c r="T96" s="14"/>
      <c r="U96" s="14"/>
      <c r="V96" s="14"/>
      <c r="W96" s="14"/>
      <c r="X96" s="14"/>
      <c r="Y96" s="14"/>
      <c r="Z96" s="14"/>
      <c r="AI96" s="53"/>
    </row>
    <row r="97" spans="6:35" ht="12.75">
      <c r="F97" s="14"/>
      <c r="G97" s="14"/>
      <c r="H97" s="53"/>
      <c r="I97" s="14"/>
      <c r="J97" s="14"/>
      <c r="K97" s="14"/>
      <c r="L97" s="53"/>
      <c r="M97" s="14"/>
      <c r="N97" s="14"/>
      <c r="O97" s="14"/>
      <c r="P97" s="14"/>
      <c r="Q97" s="14"/>
      <c r="R97" s="14"/>
      <c r="S97" s="14"/>
      <c r="T97" s="14"/>
      <c r="U97" s="14"/>
      <c r="V97" s="14"/>
      <c r="W97" s="14"/>
      <c r="X97" s="14"/>
      <c r="Y97" s="14"/>
      <c r="Z97" s="14"/>
      <c r="AI97" s="53"/>
    </row>
    <row r="98" spans="6:35" ht="12.75">
      <c r="F98" s="14"/>
      <c r="G98" s="14"/>
      <c r="H98" s="53"/>
      <c r="I98" s="14"/>
      <c r="J98" s="14"/>
      <c r="K98" s="14"/>
      <c r="L98" s="53"/>
      <c r="M98" s="14"/>
      <c r="N98" s="14"/>
      <c r="O98" s="14"/>
      <c r="P98" s="14"/>
      <c r="Q98" s="14"/>
      <c r="R98" s="14"/>
      <c r="S98" s="14"/>
      <c r="T98" s="14"/>
      <c r="U98" s="14"/>
      <c r="V98" s="14"/>
      <c r="W98" s="14"/>
      <c r="X98" s="14"/>
      <c r="Y98" s="14"/>
      <c r="Z98" s="14"/>
      <c r="AI98" s="53"/>
    </row>
    <row r="99" spans="6:35" ht="12.75">
      <c r="F99" s="14"/>
      <c r="G99" s="14"/>
      <c r="H99" s="53"/>
      <c r="I99" s="14"/>
      <c r="J99" s="14"/>
      <c r="K99" s="14"/>
      <c r="L99" s="53"/>
      <c r="M99" s="14"/>
      <c r="N99" s="14"/>
      <c r="O99" s="14"/>
      <c r="P99" s="14"/>
      <c r="Q99" s="14"/>
      <c r="R99" s="14"/>
      <c r="S99" s="14"/>
      <c r="T99" s="14"/>
      <c r="U99" s="14"/>
      <c r="V99" s="14"/>
      <c r="W99" s="14"/>
      <c r="X99" s="14"/>
      <c r="Y99" s="14"/>
      <c r="Z99" s="14"/>
      <c r="AI99" s="53"/>
    </row>
    <row r="100" spans="6:35" ht="12.75">
      <c r="F100" s="14"/>
      <c r="G100" s="14"/>
      <c r="H100" s="53"/>
      <c r="I100" s="14"/>
      <c r="J100" s="14"/>
      <c r="K100" s="14"/>
      <c r="L100" s="53"/>
      <c r="M100" s="14"/>
      <c r="N100" s="14"/>
      <c r="O100" s="14"/>
      <c r="P100" s="14"/>
      <c r="Q100" s="14"/>
      <c r="R100" s="14"/>
      <c r="S100" s="14"/>
      <c r="T100" s="14"/>
      <c r="U100" s="14"/>
      <c r="V100" s="14"/>
      <c r="W100" s="14"/>
      <c r="X100" s="14"/>
      <c r="Y100" s="14"/>
      <c r="Z100" s="14"/>
      <c r="AI100" s="53"/>
    </row>
    <row r="101" spans="6:35" ht="12.75">
      <c r="F101" s="14"/>
      <c r="G101" s="14"/>
      <c r="H101" s="53"/>
      <c r="I101" s="14"/>
      <c r="J101" s="14"/>
      <c r="K101" s="14"/>
      <c r="L101" s="53"/>
      <c r="M101" s="14"/>
      <c r="N101" s="14"/>
      <c r="O101" s="14"/>
      <c r="P101" s="14"/>
      <c r="Q101" s="14"/>
      <c r="R101" s="14"/>
      <c r="S101" s="14"/>
      <c r="T101" s="14"/>
      <c r="U101" s="14"/>
      <c r="V101" s="14"/>
      <c r="W101" s="14"/>
      <c r="X101" s="14"/>
      <c r="Y101" s="14"/>
      <c r="Z101" s="14"/>
      <c r="AI101" s="53"/>
    </row>
    <row r="102" spans="6:35" ht="12.75">
      <c r="F102" s="14"/>
      <c r="G102" s="14"/>
      <c r="H102" s="53"/>
      <c r="I102" s="14"/>
      <c r="J102" s="14"/>
      <c r="K102" s="14"/>
      <c r="L102" s="53"/>
      <c r="M102" s="14"/>
      <c r="N102" s="14"/>
      <c r="O102" s="14"/>
      <c r="P102" s="14"/>
      <c r="Q102" s="14"/>
      <c r="R102" s="14"/>
      <c r="S102" s="14"/>
      <c r="T102" s="14"/>
      <c r="U102" s="14"/>
      <c r="V102" s="14"/>
      <c r="W102" s="14"/>
      <c r="X102" s="14"/>
      <c r="Y102" s="14"/>
      <c r="Z102" s="14"/>
      <c r="AI102" s="53"/>
    </row>
    <row r="103" spans="6:35" ht="12.75">
      <c r="F103" s="14"/>
      <c r="G103" s="14"/>
      <c r="H103" s="53"/>
      <c r="I103" s="14"/>
      <c r="J103" s="14"/>
      <c r="K103" s="14"/>
      <c r="L103" s="53"/>
      <c r="M103" s="14"/>
      <c r="N103" s="14"/>
      <c r="O103" s="14"/>
      <c r="P103" s="14"/>
      <c r="Q103" s="14"/>
      <c r="R103" s="14"/>
      <c r="S103" s="14"/>
      <c r="T103" s="14"/>
      <c r="U103" s="14"/>
      <c r="V103" s="14"/>
      <c r="W103" s="14"/>
      <c r="X103" s="14"/>
      <c r="Y103" s="14"/>
      <c r="Z103" s="14"/>
      <c r="AI103" s="53"/>
    </row>
    <row r="104" spans="6:35" ht="12.75">
      <c r="F104" s="14"/>
      <c r="G104" s="14"/>
      <c r="H104" s="53"/>
      <c r="I104" s="14"/>
      <c r="J104" s="14"/>
      <c r="K104" s="14"/>
      <c r="L104" s="53"/>
      <c r="M104" s="14"/>
      <c r="N104" s="14"/>
      <c r="O104" s="14"/>
      <c r="P104" s="14"/>
      <c r="Q104" s="14"/>
      <c r="R104" s="14"/>
      <c r="S104" s="14"/>
      <c r="T104" s="14"/>
      <c r="U104" s="14"/>
      <c r="V104" s="14"/>
      <c r="W104" s="14"/>
      <c r="X104" s="14"/>
      <c r="Y104" s="14"/>
      <c r="Z104" s="14"/>
      <c r="AI104" s="53"/>
    </row>
    <row r="105" spans="6:35" ht="12.75">
      <c r="F105" s="14"/>
      <c r="G105" s="14"/>
      <c r="H105" s="53"/>
      <c r="I105" s="14"/>
      <c r="J105" s="14"/>
      <c r="K105" s="14"/>
      <c r="L105" s="53"/>
      <c r="M105" s="14"/>
      <c r="N105" s="14"/>
      <c r="O105" s="14"/>
      <c r="P105" s="14"/>
      <c r="Q105" s="14"/>
      <c r="R105" s="14"/>
      <c r="S105" s="14"/>
      <c r="T105" s="14"/>
      <c r="U105" s="14"/>
      <c r="V105" s="14"/>
      <c r="W105" s="14"/>
      <c r="X105" s="14"/>
      <c r="Y105" s="14"/>
      <c r="Z105" s="14"/>
      <c r="AI105" s="53"/>
    </row>
    <row r="106" spans="6:35" ht="12.75">
      <c r="F106" s="14"/>
      <c r="G106" s="14"/>
      <c r="H106" s="53"/>
      <c r="I106" s="14"/>
      <c r="J106" s="14"/>
      <c r="K106" s="14"/>
      <c r="L106" s="53"/>
      <c r="M106" s="14"/>
      <c r="N106" s="14"/>
      <c r="O106" s="14"/>
      <c r="P106" s="14"/>
      <c r="Q106" s="14"/>
      <c r="R106" s="14"/>
      <c r="S106" s="14"/>
      <c r="T106" s="14"/>
      <c r="U106" s="14"/>
      <c r="V106" s="14"/>
      <c r="W106" s="14"/>
      <c r="X106" s="14"/>
      <c r="Y106" s="14"/>
      <c r="Z106" s="14"/>
      <c r="AI106" s="53"/>
    </row>
    <row r="107" spans="6:35" ht="12.75">
      <c r="F107" s="14"/>
      <c r="G107" s="14"/>
      <c r="H107" s="53"/>
      <c r="I107" s="14"/>
      <c r="J107" s="14"/>
      <c r="K107" s="14"/>
      <c r="L107" s="53"/>
      <c r="M107" s="14"/>
      <c r="N107" s="14"/>
      <c r="O107" s="14"/>
      <c r="P107" s="14"/>
      <c r="Q107" s="14"/>
      <c r="R107" s="14"/>
      <c r="S107" s="14"/>
      <c r="T107" s="14"/>
      <c r="U107" s="14"/>
      <c r="V107" s="14"/>
      <c r="W107" s="14"/>
      <c r="X107" s="14"/>
      <c r="Y107" s="14"/>
      <c r="Z107" s="14"/>
      <c r="AI107" s="53"/>
    </row>
    <row r="108" spans="6:35" ht="12.75">
      <c r="F108" s="14"/>
      <c r="G108" s="14"/>
      <c r="H108" s="53"/>
      <c r="I108" s="14"/>
      <c r="J108" s="14"/>
      <c r="K108" s="14"/>
      <c r="L108" s="53"/>
      <c r="M108" s="14"/>
      <c r="N108" s="14"/>
      <c r="O108" s="14"/>
      <c r="P108" s="14"/>
      <c r="Q108" s="14"/>
      <c r="R108" s="14"/>
      <c r="S108" s="14"/>
      <c r="T108" s="14"/>
      <c r="U108" s="14"/>
      <c r="V108" s="14"/>
      <c r="W108" s="14"/>
      <c r="X108" s="14"/>
      <c r="Y108" s="14"/>
      <c r="Z108" s="14"/>
      <c r="AI108" s="53"/>
    </row>
    <row r="109" spans="6:35" ht="12.75">
      <c r="F109" s="14"/>
      <c r="G109" s="14"/>
      <c r="H109" s="53"/>
      <c r="I109" s="14"/>
      <c r="J109" s="14"/>
      <c r="K109" s="14"/>
      <c r="L109" s="53"/>
      <c r="M109" s="14"/>
      <c r="N109" s="14"/>
      <c r="O109" s="14"/>
      <c r="P109" s="14"/>
      <c r="Q109" s="14"/>
      <c r="R109" s="14"/>
      <c r="S109" s="14"/>
      <c r="T109" s="14"/>
      <c r="U109" s="14"/>
      <c r="V109" s="14"/>
      <c r="W109" s="14"/>
      <c r="X109" s="14"/>
      <c r="Y109" s="14"/>
      <c r="Z109" s="14"/>
      <c r="AI109" s="53"/>
    </row>
    <row r="110" spans="6:35" ht="12.75">
      <c r="F110" s="14"/>
      <c r="G110" s="14"/>
      <c r="H110" s="53"/>
      <c r="I110" s="14"/>
      <c r="J110" s="14"/>
      <c r="K110" s="14"/>
      <c r="L110" s="53"/>
      <c r="M110" s="14"/>
      <c r="N110" s="14"/>
      <c r="O110" s="14"/>
      <c r="P110" s="14"/>
      <c r="Q110" s="14"/>
      <c r="R110" s="14"/>
      <c r="S110" s="14"/>
      <c r="T110" s="14"/>
      <c r="U110" s="14"/>
      <c r="V110" s="14"/>
      <c r="W110" s="14"/>
      <c r="X110" s="14"/>
      <c r="Y110" s="14"/>
      <c r="Z110" s="14"/>
      <c r="AI110" s="53"/>
    </row>
    <row r="111" spans="6:35" ht="12.75">
      <c r="F111" s="14"/>
      <c r="G111" s="14"/>
      <c r="H111" s="53"/>
      <c r="I111" s="14"/>
      <c r="J111" s="14"/>
      <c r="K111" s="14"/>
      <c r="L111" s="53"/>
      <c r="M111" s="14"/>
      <c r="N111" s="14"/>
      <c r="O111" s="14"/>
      <c r="P111" s="14"/>
      <c r="Q111" s="14"/>
      <c r="R111" s="14"/>
      <c r="S111" s="14"/>
      <c r="T111" s="14"/>
      <c r="U111" s="14"/>
      <c r="V111" s="14"/>
      <c r="W111" s="14"/>
      <c r="X111" s="14"/>
      <c r="Y111" s="14"/>
      <c r="Z111" s="14"/>
      <c r="AI111" s="53"/>
    </row>
    <row r="112" spans="6:35" ht="12.75">
      <c r="F112" s="14"/>
      <c r="G112" s="14"/>
      <c r="H112" s="53"/>
      <c r="I112" s="14"/>
      <c r="J112" s="14"/>
      <c r="K112" s="14"/>
      <c r="L112" s="53"/>
      <c r="M112" s="14"/>
      <c r="N112" s="14"/>
      <c r="O112" s="14"/>
      <c r="P112" s="14"/>
      <c r="Q112" s="14"/>
      <c r="R112" s="14"/>
      <c r="S112" s="14"/>
      <c r="T112" s="14"/>
      <c r="U112" s="14"/>
      <c r="V112" s="14"/>
      <c r="W112" s="14"/>
      <c r="X112" s="14"/>
      <c r="Y112" s="14"/>
      <c r="Z112" s="14"/>
      <c r="AI112" s="53"/>
    </row>
    <row r="113" spans="6:35" ht="12.75">
      <c r="F113" s="14"/>
      <c r="G113" s="14"/>
      <c r="H113" s="53"/>
      <c r="I113" s="14"/>
      <c r="J113" s="14"/>
      <c r="K113" s="14"/>
      <c r="L113" s="53"/>
      <c r="M113" s="14"/>
      <c r="N113" s="14"/>
      <c r="O113" s="14"/>
      <c r="P113" s="14"/>
      <c r="Q113" s="14"/>
      <c r="R113" s="14"/>
      <c r="S113" s="14"/>
      <c r="T113" s="14"/>
      <c r="U113" s="14"/>
      <c r="V113" s="14"/>
      <c r="W113" s="14"/>
      <c r="X113" s="14"/>
      <c r="Y113" s="14"/>
      <c r="Z113" s="14"/>
      <c r="AI113" s="53"/>
    </row>
    <row r="114" spans="6:35" ht="12.75">
      <c r="F114" s="14"/>
      <c r="G114" s="14"/>
      <c r="H114" s="53"/>
      <c r="I114" s="14"/>
      <c r="J114" s="14"/>
      <c r="K114" s="14"/>
      <c r="L114" s="53"/>
      <c r="M114" s="14"/>
      <c r="N114" s="14"/>
      <c r="O114" s="14"/>
      <c r="P114" s="14"/>
      <c r="Q114" s="14"/>
      <c r="R114" s="14"/>
      <c r="S114" s="14"/>
      <c r="T114" s="14"/>
      <c r="U114" s="14"/>
      <c r="V114" s="14"/>
      <c r="W114" s="14"/>
      <c r="X114" s="14"/>
      <c r="Y114" s="14"/>
      <c r="Z114" s="14"/>
      <c r="AI114" s="53"/>
    </row>
    <row r="115" spans="6:35" ht="12.75">
      <c r="F115" s="14"/>
      <c r="G115" s="14"/>
      <c r="H115" s="53"/>
      <c r="I115" s="14"/>
      <c r="J115" s="14"/>
      <c r="K115" s="14"/>
      <c r="L115" s="53"/>
      <c r="M115" s="14"/>
      <c r="N115" s="14"/>
      <c r="O115" s="14"/>
      <c r="P115" s="14"/>
      <c r="Q115" s="14"/>
      <c r="R115" s="14"/>
      <c r="S115" s="14"/>
      <c r="T115" s="14"/>
      <c r="U115" s="14"/>
      <c r="V115" s="14"/>
      <c r="W115" s="14"/>
      <c r="X115" s="14"/>
      <c r="Y115" s="14"/>
      <c r="Z115" s="14"/>
      <c r="AI115" s="53"/>
    </row>
    <row r="116" spans="6:35" ht="12.75">
      <c r="F116" s="14"/>
      <c r="G116" s="14"/>
      <c r="H116" s="53"/>
      <c r="I116" s="14"/>
      <c r="J116" s="14"/>
      <c r="K116" s="14"/>
      <c r="L116" s="53"/>
      <c r="M116" s="14"/>
      <c r="N116" s="14"/>
      <c r="O116" s="14"/>
      <c r="P116" s="14"/>
      <c r="Q116" s="14"/>
      <c r="R116" s="14"/>
      <c r="S116" s="14"/>
      <c r="T116" s="14"/>
      <c r="U116" s="14"/>
      <c r="V116" s="14"/>
      <c r="W116" s="14"/>
      <c r="X116" s="14"/>
      <c r="Y116" s="14"/>
      <c r="Z116" s="14"/>
      <c r="AI116" s="53"/>
    </row>
    <row r="117" spans="6:35" ht="12.75">
      <c r="F117" s="14"/>
      <c r="G117" s="14"/>
      <c r="H117" s="53"/>
      <c r="I117" s="14"/>
      <c r="J117" s="14"/>
      <c r="K117" s="14"/>
      <c r="L117" s="53"/>
      <c r="M117" s="14"/>
      <c r="N117" s="14"/>
      <c r="O117" s="14"/>
      <c r="P117" s="14"/>
      <c r="Q117" s="14"/>
      <c r="R117" s="14"/>
      <c r="S117" s="14"/>
      <c r="T117" s="14"/>
      <c r="U117" s="14"/>
      <c r="V117" s="14"/>
      <c r="W117" s="14"/>
      <c r="X117" s="14"/>
      <c r="Y117" s="14"/>
      <c r="Z117" s="14"/>
      <c r="AI117" s="53"/>
    </row>
    <row r="118" spans="6:35" ht="12.75">
      <c r="F118" s="14"/>
      <c r="G118" s="14"/>
      <c r="H118" s="53"/>
      <c r="I118" s="14"/>
      <c r="J118" s="14"/>
      <c r="K118" s="14"/>
      <c r="L118" s="53"/>
      <c r="M118" s="14"/>
      <c r="N118" s="14"/>
      <c r="O118" s="14"/>
      <c r="P118" s="14"/>
      <c r="Q118" s="14"/>
      <c r="R118" s="14"/>
      <c r="S118" s="14"/>
      <c r="T118" s="14"/>
      <c r="U118" s="14"/>
      <c r="V118" s="14"/>
      <c r="W118" s="14"/>
      <c r="X118" s="14"/>
      <c r="Y118" s="14"/>
      <c r="Z118" s="14"/>
      <c r="AI118" s="53"/>
    </row>
    <row r="119" spans="6:35" ht="12.75">
      <c r="F119" s="14"/>
      <c r="G119" s="14"/>
      <c r="H119" s="53"/>
      <c r="I119" s="14"/>
      <c r="J119" s="14"/>
      <c r="K119" s="14"/>
      <c r="L119" s="53"/>
      <c r="M119" s="14"/>
      <c r="N119" s="14"/>
      <c r="O119" s="14"/>
      <c r="P119" s="14"/>
      <c r="Q119" s="14"/>
      <c r="R119" s="14"/>
      <c r="S119" s="14"/>
      <c r="T119" s="14"/>
      <c r="U119" s="14"/>
      <c r="V119" s="14"/>
      <c r="W119" s="14"/>
      <c r="X119" s="14"/>
      <c r="Y119" s="14"/>
      <c r="Z119" s="14"/>
      <c r="AI119" s="53"/>
    </row>
    <row r="120" spans="6:35" ht="12.75">
      <c r="F120" s="14"/>
      <c r="G120" s="14"/>
      <c r="H120" s="53"/>
      <c r="I120" s="14"/>
      <c r="J120" s="14"/>
      <c r="K120" s="14"/>
      <c r="L120" s="53"/>
      <c r="M120" s="14"/>
      <c r="N120" s="14"/>
      <c r="O120" s="14"/>
      <c r="P120" s="14"/>
      <c r="Q120" s="14"/>
      <c r="R120" s="14"/>
      <c r="S120" s="14"/>
      <c r="T120" s="14"/>
      <c r="U120" s="14"/>
      <c r="V120" s="14"/>
      <c r="W120" s="14"/>
      <c r="X120" s="14"/>
      <c r="Y120" s="14"/>
      <c r="Z120" s="14"/>
      <c r="AI120" s="53"/>
    </row>
    <row r="121" spans="6:35" ht="12.75">
      <c r="F121" s="14"/>
      <c r="G121" s="14"/>
      <c r="H121" s="53"/>
      <c r="I121" s="14"/>
      <c r="J121" s="14"/>
      <c r="K121" s="14"/>
      <c r="L121" s="53"/>
      <c r="M121" s="14"/>
      <c r="N121" s="14"/>
      <c r="O121" s="14"/>
      <c r="P121" s="14"/>
      <c r="Q121" s="14"/>
      <c r="R121" s="14"/>
      <c r="S121" s="14"/>
      <c r="T121" s="14"/>
      <c r="U121" s="14"/>
      <c r="V121" s="14"/>
      <c r="W121" s="14"/>
      <c r="X121" s="14"/>
      <c r="Y121" s="14"/>
      <c r="Z121" s="14"/>
      <c r="AI121" s="53"/>
    </row>
    <row r="122" spans="6:35" ht="12.75">
      <c r="F122" s="14"/>
      <c r="G122" s="14"/>
      <c r="H122" s="53"/>
      <c r="I122" s="14"/>
      <c r="J122" s="14"/>
      <c r="K122" s="14"/>
      <c r="L122" s="53"/>
      <c r="M122" s="14"/>
      <c r="N122" s="14"/>
      <c r="O122" s="14"/>
      <c r="P122" s="14"/>
      <c r="Q122" s="14"/>
      <c r="R122" s="14"/>
      <c r="S122" s="14"/>
      <c r="T122" s="14"/>
      <c r="U122" s="14"/>
      <c r="V122" s="14"/>
      <c r="W122" s="14"/>
      <c r="X122" s="14"/>
      <c r="Y122" s="14"/>
      <c r="Z122" s="14"/>
      <c r="AI122" s="53"/>
    </row>
    <row r="123" spans="6:35" ht="12.75">
      <c r="F123" s="14"/>
      <c r="G123" s="14"/>
      <c r="H123" s="53"/>
      <c r="I123" s="14"/>
      <c r="J123" s="14"/>
      <c r="K123" s="14"/>
      <c r="L123" s="53"/>
      <c r="M123" s="14"/>
      <c r="N123" s="14"/>
      <c r="O123" s="14"/>
      <c r="P123" s="14"/>
      <c r="Q123" s="14"/>
      <c r="R123" s="14"/>
      <c r="S123" s="14"/>
      <c r="T123" s="14"/>
      <c r="U123" s="14"/>
      <c r="V123" s="14"/>
      <c r="W123" s="14"/>
      <c r="X123" s="14"/>
      <c r="Y123" s="14"/>
      <c r="Z123" s="14"/>
      <c r="AI123" s="53"/>
    </row>
    <row r="124" spans="6:35" ht="12.75">
      <c r="F124" s="14"/>
      <c r="G124" s="14"/>
      <c r="H124" s="53"/>
      <c r="I124" s="14"/>
      <c r="J124" s="14"/>
      <c r="K124" s="14"/>
      <c r="L124" s="53"/>
      <c r="M124" s="14"/>
      <c r="N124" s="14"/>
      <c r="O124" s="14"/>
      <c r="P124" s="14"/>
      <c r="Q124" s="14"/>
      <c r="R124" s="14"/>
      <c r="S124" s="14"/>
      <c r="T124" s="14"/>
      <c r="U124" s="14"/>
      <c r="V124" s="14"/>
      <c r="W124" s="14"/>
      <c r="X124" s="14"/>
      <c r="Y124" s="14"/>
      <c r="Z124" s="14"/>
      <c r="AI124" s="53"/>
    </row>
    <row r="125" spans="6:35" ht="12.75">
      <c r="F125" s="14"/>
      <c r="G125" s="14"/>
      <c r="H125" s="53"/>
      <c r="I125" s="14"/>
      <c r="J125" s="14"/>
      <c r="K125" s="14"/>
      <c r="L125" s="53"/>
      <c r="M125" s="14"/>
      <c r="N125" s="14"/>
      <c r="O125" s="14"/>
      <c r="P125" s="14"/>
      <c r="Q125" s="14"/>
      <c r="R125" s="14"/>
      <c r="S125" s="14"/>
      <c r="T125" s="14"/>
      <c r="U125" s="14"/>
      <c r="V125" s="14"/>
      <c r="W125" s="14"/>
      <c r="X125" s="14"/>
      <c r="Y125" s="14"/>
      <c r="Z125" s="14"/>
      <c r="AI125" s="53"/>
    </row>
    <row r="126" spans="6:35" ht="12.75">
      <c r="F126" s="14"/>
      <c r="G126" s="14"/>
      <c r="H126" s="53"/>
      <c r="I126" s="14"/>
      <c r="J126" s="14"/>
      <c r="K126" s="14"/>
      <c r="L126" s="53"/>
      <c r="M126" s="14"/>
      <c r="N126" s="14"/>
      <c r="O126" s="14"/>
      <c r="P126" s="14"/>
      <c r="Q126" s="14"/>
      <c r="R126" s="14"/>
      <c r="S126" s="14"/>
      <c r="T126" s="14"/>
      <c r="U126" s="14"/>
      <c r="V126" s="14"/>
      <c r="W126" s="14"/>
      <c r="X126" s="14"/>
      <c r="Y126" s="14"/>
      <c r="Z126" s="14"/>
      <c r="AI126" s="53"/>
    </row>
    <row r="127" spans="6:35" ht="12.75">
      <c r="F127" s="14"/>
      <c r="G127" s="14"/>
      <c r="H127" s="53"/>
      <c r="I127" s="14"/>
      <c r="J127" s="14"/>
      <c r="K127" s="14"/>
      <c r="L127" s="53"/>
      <c r="M127" s="14"/>
      <c r="N127" s="14"/>
      <c r="O127" s="14"/>
      <c r="P127" s="14"/>
      <c r="Q127" s="14"/>
      <c r="R127" s="14"/>
      <c r="S127" s="14"/>
      <c r="T127" s="14"/>
      <c r="U127" s="14"/>
      <c r="V127" s="14"/>
      <c r="W127" s="14"/>
      <c r="X127" s="14"/>
      <c r="Y127" s="14"/>
      <c r="Z127" s="14"/>
      <c r="AI127" s="53"/>
    </row>
    <row r="128" spans="6:35" ht="12.75">
      <c r="F128" s="14"/>
      <c r="G128" s="14"/>
      <c r="H128" s="53"/>
      <c r="I128" s="14"/>
      <c r="J128" s="14"/>
      <c r="K128" s="14"/>
      <c r="L128" s="53"/>
      <c r="M128" s="14"/>
      <c r="N128" s="14"/>
      <c r="O128" s="14"/>
      <c r="P128" s="14"/>
      <c r="Q128" s="14"/>
      <c r="R128" s="14"/>
      <c r="S128" s="14"/>
      <c r="T128" s="14"/>
      <c r="U128" s="14"/>
      <c r="V128" s="14"/>
      <c r="W128" s="14"/>
      <c r="X128" s="14"/>
      <c r="Y128" s="14"/>
      <c r="Z128" s="14"/>
      <c r="AI128" s="53"/>
    </row>
    <row r="129" spans="6:35" ht="12.75">
      <c r="F129" s="14"/>
      <c r="G129" s="14"/>
      <c r="H129" s="53"/>
      <c r="I129" s="14"/>
      <c r="J129" s="14"/>
      <c r="K129" s="14"/>
      <c r="L129" s="53"/>
      <c r="M129" s="14"/>
      <c r="N129" s="14"/>
      <c r="O129" s="14"/>
      <c r="P129" s="14"/>
      <c r="Q129" s="14"/>
      <c r="R129" s="14"/>
      <c r="S129" s="14"/>
      <c r="T129" s="14"/>
      <c r="U129" s="14"/>
      <c r="V129" s="14"/>
      <c r="W129" s="14"/>
      <c r="X129" s="14"/>
      <c r="Y129" s="14"/>
      <c r="Z129" s="14"/>
      <c r="AI129" s="53"/>
    </row>
    <row r="130" spans="6:35" ht="12.75">
      <c r="F130" s="14"/>
      <c r="G130" s="14"/>
      <c r="H130" s="53"/>
      <c r="I130" s="14"/>
      <c r="J130" s="14"/>
      <c r="K130" s="14"/>
      <c r="L130" s="53"/>
      <c r="M130" s="14"/>
      <c r="N130" s="14"/>
      <c r="O130" s="14"/>
      <c r="P130" s="14"/>
      <c r="Q130" s="14"/>
      <c r="R130" s="14"/>
      <c r="S130" s="14"/>
      <c r="T130" s="14"/>
      <c r="U130" s="14"/>
      <c r="V130" s="14"/>
      <c r="W130" s="14"/>
      <c r="X130" s="14"/>
      <c r="Y130" s="14"/>
      <c r="Z130" s="14"/>
      <c r="AI130" s="53"/>
    </row>
    <row r="131" spans="6:35" ht="12.75">
      <c r="F131" s="14"/>
      <c r="G131" s="14"/>
      <c r="H131" s="53"/>
      <c r="I131" s="14"/>
      <c r="J131" s="14"/>
      <c r="K131" s="14"/>
      <c r="L131" s="53"/>
      <c r="M131" s="14"/>
      <c r="N131" s="14"/>
      <c r="O131" s="14"/>
      <c r="P131" s="14"/>
      <c r="Q131" s="14"/>
      <c r="R131" s="14"/>
      <c r="S131" s="14"/>
      <c r="T131" s="14"/>
      <c r="U131" s="14"/>
      <c r="V131" s="14"/>
      <c r="W131" s="14"/>
      <c r="X131" s="14"/>
      <c r="Y131" s="14"/>
      <c r="Z131" s="14"/>
      <c r="AI131" s="53"/>
    </row>
    <row r="132" spans="6:35" ht="12.75">
      <c r="F132" s="14"/>
      <c r="G132" s="14"/>
      <c r="H132" s="53"/>
      <c r="I132" s="14"/>
      <c r="J132" s="14"/>
      <c r="K132" s="14"/>
      <c r="L132" s="53"/>
      <c r="M132" s="14"/>
      <c r="N132" s="14"/>
      <c r="O132" s="14"/>
      <c r="P132" s="14"/>
      <c r="Q132" s="14"/>
      <c r="R132" s="14"/>
      <c r="S132" s="14"/>
      <c r="T132" s="14"/>
      <c r="U132" s="14"/>
      <c r="V132" s="14"/>
      <c r="W132" s="14"/>
      <c r="X132" s="14"/>
      <c r="Y132" s="14"/>
      <c r="Z132" s="14"/>
      <c r="AI132" s="53"/>
    </row>
    <row r="133" spans="6:35" ht="12.75">
      <c r="F133" s="14"/>
      <c r="G133" s="14"/>
      <c r="H133" s="53"/>
      <c r="I133" s="14"/>
      <c r="J133" s="14"/>
      <c r="K133" s="14"/>
      <c r="L133" s="53"/>
      <c r="M133" s="14"/>
      <c r="N133" s="14"/>
      <c r="O133" s="14"/>
      <c r="P133" s="14"/>
      <c r="Q133" s="14"/>
      <c r="R133" s="14"/>
      <c r="S133" s="14"/>
      <c r="T133" s="14"/>
      <c r="U133" s="14"/>
      <c r="V133" s="14"/>
      <c r="W133" s="14"/>
      <c r="X133" s="14"/>
      <c r="Y133" s="14"/>
      <c r="Z133" s="14"/>
      <c r="AI133" s="53"/>
    </row>
    <row r="134" spans="6:35" ht="12.75">
      <c r="F134" s="14"/>
      <c r="G134" s="14"/>
      <c r="H134" s="53"/>
      <c r="I134" s="14"/>
      <c r="J134" s="14"/>
      <c r="K134" s="14"/>
      <c r="L134" s="53"/>
      <c r="M134" s="14"/>
      <c r="N134" s="14"/>
      <c r="O134" s="14"/>
      <c r="P134" s="14"/>
      <c r="Q134" s="14"/>
      <c r="R134" s="14"/>
      <c r="S134" s="14"/>
      <c r="T134" s="14"/>
      <c r="U134" s="14"/>
      <c r="V134" s="14"/>
      <c r="W134" s="14"/>
      <c r="X134" s="14"/>
      <c r="Y134" s="14"/>
      <c r="Z134" s="14"/>
      <c r="AI134" s="53"/>
    </row>
    <row r="135" spans="6:35" ht="12.75">
      <c r="F135" s="14"/>
      <c r="G135" s="14"/>
      <c r="H135" s="53"/>
      <c r="I135" s="14"/>
      <c r="J135" s="14"/>
      <c r="K135" s="14"/>
      <c r="L135" s="53"/>
      <c r="M135" s="14"/>
      <c r="N135" s="14"/>
      <c r="O135" s="14"/>
      <c r="P135" s="14"/>
      <c r="Q135" s="14"/>
      <c r="R135" s="14"/>
      <c r="S135" s="14"/>
      <c r="T135" s="14"/>
      <c r="U135" s="14"/>
      <c r="V135" s="14"/>
      <c r="W135" s="14"/>
      <c r="X135" s="14"/>
      <c r="Y135" s="14"/>
      <c r="Z135" s="14"/>
      <c r="AI135" s="53"/>
    </row>
    <row r="136" spans="6:35" ht="12.75">
      <c r="F136" s="14"/>
      <c r="G136" s="14"/>
      <c r="H136" s="53"/>
      <c r="I136" s="14"/>
      <c r="J136" s="14"/>
      <c r="K136" s="14"/>
      <c r="L136" s="53"/>
      <c r="M136" s="14"/>
      <c r="N136" s="14"/>
      <c r="O136" s="14"/>
      <c r="P136" s="14"/>
      <c r="Q136" s="14"/>
      <c r="R136" s="14"/>
      <c r="S136" s="14"/>
      <c r="T136" s="14"/>
      <c r="U136" s="14"/>
      <c r="V136" s="14"/>
      <c r="W136" s="14"/>
      <c r="X136" s="14"/>
      <c r="Y136" s="14"/>
      <c r="Z136" s="14"/>
      <c r="AI136" s="53"/>
    </row>
    <row r="137" spans="6:35" ht="12.75">
      <c r="F137" s="14"/>
      <c r="G137" s="14"/>
      <c r="H137" s="53"/>
      <c r="I137" s="14"/>
      <c r="J137" s="14"/>
      <c r="K137" s="14"/>
      <c r="L137" s="53"/>
      <c r="M137" s="14"/>
      <c r="N137" s="14"/>
      <c r="O137" s="14"/>
      <c r="P137" s="14"/>
      <c r="Q137" s="14"/>
      <c r="R137" s="14"/>
      <c r="S137" s="14"/>
      <c r="T137" s="14"/>
      <c r="U137" s="14"/>
      <c r="V137" s="14"/>
      <c r="W137" s="14"/>
      <c r="X137" s="14"/>
      <c r="Y137" s="14"/>
      <c r="Z137" s="14"/>
      <c r="AI137" s="53"/>
    </row>
    <row r="138" spans="6:35" ht="12.75">
      <c r="F138" s="14"/>
      <c r="G138" s="14"/>
      <c r="H138" s="53"/>
      <c r="I138" s="14"/>
      <c r="J138" s="14"/>
      <c r="K138" s="14"/>
      <c r="L138" s="53"/>
      <c r="M138" s="14"/>
      <c r="N138" s="14"/>
      <c r="O138" s="14"/>
      <c r="P138" s="14"/>
      <c r="Q138" s="14"/>
      <c r="R138" s="14"/>
      <c r="S138" s="14"/>
      <c r="T138" s="14"/>
      <c r="U138" s="14"/>
      <c r="V138" s="14"/>
      <c r="W138" s="14"/>
      <c r="X138" s="14"/>
      <c r="Y138" s="14"/>
      <c r="Z138" s="14"/>
      <c r="AI138" s="53"/>
    </row>
    <row r="139" spans="6:35" ht="12.75">
      <c r="F139" s="14"/>
      <c r="G139" s="14"/>
      <c r="H139" s="53"/>
      <c r="I139" s="14"/>
      <c r="J139" s="14"/>
      <c r="K139" s="14"/>
      <c r="L139" s="53"/>
      <c r="M139" s="14"/>
      <c r="N139" s="14"/>
      <c r="O139" s="14"/>
      <c r="P139" s="14"/>
      <c r="Q139" s="14"/>
      <c r="R139" s="14"/>
      <c r="S139" s="14"/>
      <c r="T139" s="14"/>
      <c r="U139" s="14"/>
      <c r="V139" s="14"/>
      <c r="W139" s="14"/>
      <c r="X139" s="14"/>
      <c r="Y139" s="14"/>
      <c r="Z139" s="14"/>
      <c r="AI139" s="53"/>
    </row>
    <row r="140" spans="6:35" ht="12.75">
      <c r="F140" s="14"/>
      <c r="G140" s="14"/>
      <c r="H140" s="53"/>
      <c r="I140" s="14"/>
      <c r="J140" s="14"/>
      <c r="K140" s="14"/>
      <c r="L140" s="53"/>
      <c r="M140" s="14"/>
      <c r="N140" s="14"/>
      <c r="O140" s="14"/>
      <c r="P140" s="14"/>
      <c r="Q140" s="14"/>
      <c r="R140" s="14"/>
      <c r="S140" s="14"/>
      <c r="T140" s="14"/>
      <c r="U140" s="14"/>
      <c r="V140" s="14"/>
      <c r="W140" s="14"/>
      <c r="X140" s="14"/>
      <c r="Y140" s="14"/>
      <c r="Z140" s="14"/>
      <c r="AI140" s="53"/>
    </row>
    <row r="141" spans="6:35" ht="12.75">
      <c r="F141" s="14"/>
      <c r="G141" s="14"/>
      <c r="H141" s="53"/>
      <c r="I141" s="14"/>
      <c r="J141" s="14"/>
      <c r="K141" s="14"/>
      <c r="L141" s="53"/>
      <c r="M141" s="14"/>
      <c r="N141" s="14"/>
      <c r="O141" s="14"/>
      <c r="P141" s="14"/>
      <c r="Q141" s="14"/>
      <c r="R141" s="14"/>
      <c r="S141" s="14"/>
      <c r="T141" s="14"/>
      <c r="U141" s="14"/>
      <c r="V141" s="14"/>
      <c r="W141" s="14"/>
      <c r="X141" s="14"/>
      <c r="Y141" s="14"/>
      <c r="Z141" s="14"/>
      <c r="AI141" s="53"/>
    </row>
    <row r="142" spans="6:35" ht="12.75">
      <c r="F142" s="14"/>
      <c r="G142" s="14"/>
      <c r="H142" s="53"/>
      <c r="I142" s="14"/>
      <c r="J142" s="14"/>
      <c r="K142" s="14"/>
      <c r="L142" s="53"/>
      <c r="M142" s="14"/>
      <c r="N142" s="14"/>
      <c r="O142" s="14"/>
      <c r="P142" s="14"/>
      <c r="Q142" s="14"/>
      <c r="R142" s="14"/>
      <c r="S142" s="14"/>
      <c r="T142" s="14"/>
      <c r="U142" s="14"/>
      <c r="V142" s="14"/>
      <c r="W142" s="14"/>
      <c r="X142" s="14"/>
      <c r="Y142" s="14"/>
      <c r="Z142" s="14"/>
      <c r="AI142" s="53"/>
    </row>
    <row r="143" spans="6:35" ht="12.75">
      <c r="F143" s="14"/>
      <c r="G143" s="14"/>
      <c r="H143" s="53"/>
      <c r="I143" s="14"/>
      <c r="J143" s="14"/>
      <c r="K143" s="14"/>
      <c r="L143" s="53"/>
      <c r="M143" s="14"/>
      <c r="N143" s="14"/>
      <c r="O143" s="14"/>
      <c r="P143" s="14"/>
      <c r="Q143" s="14"/>
      <c r="R143" s="14"/>
      <c r="S143" s="14"/>
      <c r="T143" s="14"/>
      <c r="U143" s="14"/>
      <c r="V143" s="14"/>
      <c r="W143" s="14"/>
      <c r="X143" s="14"/>
      <c r="Y143" s="14"/>
      <c r="Z143" s="14"/>
      <c r="AI143" s="53"/>
    </row>
    <row r="144" spans="6:35" ht="12.75">
      <c r="F144" s="14"/>
      <c r="G144" s="14"/>
      <c r="H144" s="53"/>
      <c r="I144" s="14"/>
      <c r="J144" s="14"/>
      <c r="K144" s="14"/>
      <c r="L144" s="53"/>
      <c r="M144" s="14"/>
      <c r="N144" s="14"/>
      <c r="O144" s="14"/>
      <c r="P144" s="14"/>
      <c r="Q144" s="14"/>
      <c r="R144" s="14"/>
      <c r="S144" s="14"/>
      <c r="T144" s="14"/>
      <c r="U144" s="14"/>
      <c r="V144" s="14"/>
      <c r="W144" s="14"/>
      <c r="X144" s="14"/>
      <c r="Y144" s="14"/>
      <c r="Z144" s="14"/>
      <c r="AI144" s="53"/>
    </row>
    <row r="145" spans="6:35" ht="12.75">
      <c r="F145" s="14"/>
      <c r="G145" s="14"/>
      <c r="H145" s="53"/>
      <c r="I145" s="14"/>
      <c r="J145" s="14"/>
      <c r="K145" s="14"/>
      <c r="L145" s="53"/>
      <c r="M145" s="14"/>
      <c r="N145" s="14"/>
      <c r="O145" s="14"/>
      <c r="P145" s="14"/>
      <c r="Q145" s="14"/>
      <c r="R145" s="14"/>
      <c r="S145" s="14"/>
      <c r="T145" s="14"/>
      <c r="U145" s="14"/>
      <c r="V145" s="14"/>
      <c r="W145" s="14"/>
      <c r="X145" s="14"/>
      <c r="Y145" s="14"/>
      <c r="Z145" s="14"/>
      <c r="AI145" s="53"/>
    </row>
    <row r="146" spans="6:35" ht="12.75">
      <c r="F146" s="14"/>
      <c r="G146" s="14"/>
      <c r="H146" s="53"/>
      <c r="I146" s="14"/>
      <c r="J146" s="14"/>
      <c r="K146" s="14"/>
      <c r="L146" s="53"/>
      <c r="M146" s="14"/>
      <c r="N146" s="14"/>
      <c r="O146" s="14"/>
      <c r="P146" s="14"/>
      <c r="Q146" s="14"/>
      <c r="R146" s="14"/>
      <c r="S146" s="14"/>
      <c r="T146" s="14"/>
      <c r="U146" s="14"/>
      <c r="V146" s="14"/>
      <c r="W146" s="14"/>
      <c r="X146" s="14"/>
      <c r="Y146" s="14"/>
      <c r="Z146" s="14"/>
      <c r="AI146" s="53"/>
    </row>
    <row r="147" spans="6:35" ht="12.75">
      <c r="F147" s="14"/>
      <c r="G147" s="14"/>
      <c r="H147" s="53"/>
      <c r="I147" s="14"/>
      <c r="J147" s="14"/>
      <c r="K147" s="14"/>
      <c r="L147" s="53"/>
      <c r="M147" s="14"/>
      <c r="N147" s="14"/>
      <c r="O147" s="14"/>
      <c r="P147" s="14"/>
      <c r="Q147" s="14"/>
      <c r="R147" s="14"/>
      <c r="S147" s="14"/>
      <c r="T147" s="14"/>
      <c r="U147" s="14"/>
      <c r="V147" s="14"/>
      <c r="W147" s="14"/>
      <c r="X147" s="14"/>
      <c r="Y147" s="14"/>
      <c r="Z147" s="14"/>
      <c r="AI147" s="53"/>
    </row>
    <row r="148" spans="6:35" ht="12.75">
      <c r="F148" s="14"/>
      <c r="G148" s="14"/>
      <c r="H148" s="53"/>
      <c r="I148" s="14"/>
      <c r="J148" s="14"/>
      <c r="K148" s="14"/>
      <c r="L148" s="53"/>
      <c r="M148" s="14"/>
      <c r="N148" s="14"/>
      <c r="O148" s="14"/>
      <c r="P148" s="14"/>
      <c r="Q148" s="14"/>
      <c r="R148" s="14"/>
      <c r="S148" s="14"/>
      <c r="T148" s="14"/>
      <c r="U148" s="14"/>
      <c r="V148" s="14"/>
      <c r="W148" s="14"/>
      <c r="X148" s="14"/>
      <c r="Y148" s="14"/>
      <c r="Z148" s="14"/>
      <c r="AI148" s="53"/>
    </row>
    <row r="149" spans="6:35" ht="12.75">
      <c r="F149" s="14"/>
      <c r="G149" s="14"/>
      <c r="H149" s="53"/>
      <c r="I149" s="14"/>
      <c r="J149" s="14"/>
      <c r="K149" s="14"/>
      <c r="L149" s="53"/>
      <c r="M149" s="14"/>
      <c r="N149" s="14"/>
      <c r="O149" s="14"/>
      <c r="P149" s="14"/>
      <c r="Q149" s="14"/>
      <c r="R149" s="14"/>
      <c r="S149" s="14"/>
      <c r="T149" s="14"/>
      <c r="U149" s="14"/>
      <c r="V149" s="14"/>
      <c r="W149" s="14"/>
      <c r="X149" s="14"/>
      <c r="Y149" s="14"/>
      <c r="Z149" s="14"/>
      <c r="AI149" s="53"/>
    </row>
    <row r="150" spans="6:35" ht="12.75">
      <c r="F150" s="14"/>
      <c r="G150" s="14"/>
      <c r="H150" s="53"/>
      <c r="I150" s="14"/>
      <c r="J150" s="14"/>
      <c r="K150" s="14"/>
      <c r="L150" s="53"/>
      <c r="M150" s="14"/>
      <c r="N150" s="14"/>
      <c r="O150" s="14"/>
      <c r="P150" s="14"/>
      <c r="Q150" s="14"/>
      <c r="R150" s="14"/>
      <c r="S150" s="14"/>
      <c r="T150" s="14"/>
      <c r="U150" s="14"/>
      <c r="V150" s="14"/>
      <c r="W150" s="14"/>
      <c r="X150" s="14"/>
      <c r="Y150" s="14"/>
      <c r="Z150" s="14"/>
      <c r="AI150" s="53"/>
    </row>
    <row r="151" spans="6:35" ht="12.75">
      <c r="F151" s="14"/>
      <c r="G151" s="14"/>
      <c r="H151" s="53"/>
      <c r="I151" s="14"/>
      <c r="J151" s="14"/>
      <c r="K151" s="14"/>
      <c r="L151" s="53"/>
      <c r="M151" s="14"/>
      <c r="N151" s="14"/>
      <c r="O151" s="14"/>
      <c r="P151" s="14"/>
      <c r="Q151" s="14"/>
      <c r="R151" s="14"/>
      <c r="S151" s="14"/>
      <c r="T151" s="14"/>
      <c r="U151" s="14"/>
      <c r="V151" s="14"/>
      <c r="W151" s="14"/>
      <c r="X151" s="14"/>
      <c r="Y151" s="14"/>
      <c r="Z151" s="14"/>
      <c r="AI151" s="53"/>
    </row>
    <row r="152" spans="6:35" ht="12.75">
      <c r="F152" s="14"/>
      <c r="G152" s="14"/>
      <c r="H152" s="53"/>
      <c r="I152" s="14"/>
      <c r="J152" s="14"/>
      <c r="K152" s="14"/>
      <c r="L152" s="53"/>
      <c r="M152" s="14"/>
      <c r="N152" s="14"/>
      <c r="O152" s="14"/>
      <c r="P152" s="14"/>
      <c r="Q152" s="14"/>
      <c r="R152" s="14"/>
      <c r="S152" s="14"/>
      <c r="T152" s="14"/>
      <c r="U152" s="14"/>
      <c r="V152" s="14"/>
      <c r="W152" s="14"/>
      <c r="X152" s="14"/>
      <c r="Y152" s="14"/>
      <c r="Z152" s="14"/>
      <c r="AI152" s="53"/>
    </row>
    <row r="153" spans="6:35" ht="12.75">
      <c r="F153" s="14"/>
      <c r="G153" s="14"/>
      <c r="H153" s="53"/>
      <c r="I153" s="14"/>
      <c r="J153" s="14"/>
      <c r="K153" s="14"/>
      <c r="L153" s="53"/>
      <c r="M153" s="14"/>
      <c r="N153" s="14"/>
      <c r="O153" s="14"/>
      <c r="P153" s="14"/>
      <c r="Q153" s="14"/>
      <c r="R153" s="14"/>
      <c r="S153" s="14"/>
      <c r="T153" s="14"/>
      <c r="U153" s="14"/>
      <c r="V153" s="14"/>
      <c r="W153" s="14"/>
      <c r="X153" s="14"/>
      <c r="Y153" s="14"/>
      <c r="Z153" s="14"/>
      <c r="AI153" s="53"/>
    </row>
    <row r="154" spans="6:35" ht="12.75">
      <c r="F154" s="14"/>
      <c r="G154" s="14"/>
      <c r="H154" s="53"/>
      <c r="I154" s="14"/>
      <c r="J154" s="14"/>
      <c r="K154" s="14"/>
      <c r="L154" s="53"/>
      <c r="M154" s="14"/>
      <c r="N154" s="14"/>
      <c r="O154" s="14"/>
      <c r="P154" s="14"/>
      <c r="Q154" s="14"/>
      <c r="R154" s="14"/>
      <c r="S154" s="14"/>
      <c r="T154" s="14"/>
      <c r="U154" s="14"/>
      <c r="V154" s="14"/>
      <c r="W154" s="14"/>
      <c r="X154" s="14"/>
      <c r="Y154" s="14"/>
      <c r="Z154" s="14"/>
      <c r="AI154" s="53"/>
    </row>
    <row r="155" spans="6:35" ht="12.75">
      <c r="F155" s="14"/>
      <c r="G155" s="14"/>
      <c r="H155" s="53"/>
      <c r="I155" s="14"/>
      <c r="J155" s="14"/>
      <c r="K155" s="14"/>
      <c r="L155" s="53"/>
      <c r="M155" s="14"/>
      <c r="N155" s="14"/>
      <c r="O155" s="14"/>
      <c r="P155" s="14"/>
      <c r="Q155" s="14"/>
      <c r="R155" s="14"/>
      <c r="S155" s="14"/>
      <c r="T155" s="14"/>
      <c r="U155" s="14"/>
      <c r="V155" s="14"/>
      <c r="W155" s="14"/>
      <c r="X155" s="14"/>
      <c r="Y155" s="14"/>
      <c r="Z155" s="14"/>
      <c r="AI155" s="53"/>
    </row>
    <row r="156" spans="6:35" ht="12.75">
      <c r="F156" s="14"/>
      <c r="G156" s="14"/>
      <c r="H156" s="53"/>
      <c r="I156" s="14"/>
      <c r="J156" s="14"/>
      <c r="K156" s="14"/>
      <c r="L156" s="53"/>
      <c r="M156" s="14"/>
      <c r="N156" s="14"/>
      <c r="O156" s="14"/>
      <c r="P156" s="14"/>
      <c r="Q156" s="14"/>
      <c r="R156" s="14"/>
      <c r="S156" s="14"/>
      <c r="T156" s="14"/>
      <c r="U156" s="14"/>
      <c r="V156" s="14"/>
      <c r="W156" s="14"/>
      <c r="X156" s="14"/>
      <c r="Y156" s="14"/>
      <c r="Z156" s="14"/>
      <c r="AI156" s="53"/>
    </row>
    <row r="157" spans="6:35" ht="12.75">
      <c r="F157" s="14"/>
      <c r="G157" s="14"/>
      <c r="H157" s="53"/>
      <c r="I157" s="14"/>
      <c r="J157" s="14"/>
      <c r="K157" s="14"/>
      <c r="L157" s="53"/>
      <c r="M157" s="14"/>
      <c r="N157" s="14"/>
      <c r="O157" s="14"/>
      <c r="P157" s="14"/>
      <c r="Q157" s="14"/>
      <c r="R157" s="14"/>
      <c r="S157" s="14"/>
      <c r="T157" s="14"/>
      <c r="U157" s="14"/>
      <c r="V157" s="14"/>
      <c r="W157" s="14"/>
      <c r="X157" s="14"/>
      <c r="Y157" s="14"/>
      <c r="Z157" s="14"/>
      <c r="AI157" s="53"/>
    </row>
    <row r="158" spans="6:35" ht="12.75">
      <c r="F158" s="14"/>
      <c r="G158" s="14"/>
      <c r="H158" s="53"/>
      <c r="I158" s="14"/>
      <c r="J158" s="14"/>
      <c r="K158" s="14"/>
      <c r="L158" s="53"/>
      <c r="M158" s="14"/>
      <c r="N158" s="14"/>
      <c r="O158" s="14"/>
      <c r="P158" s="14"/>
      <c r="Q158" s="14"/>
      <c r="R158" s="14"/>
      <c r="S158" s="14"/>
      <c r="T158" s="14"/>
      <c r="U158" s="14"/>
      <c r="V158" s="14"/>
      <c r="W158" s="14"/>
      <c r="X158" s="14"/>
      <c r="Y158" s="14"/>
      <c r="Z158" s="14"/>
      <c r="AI158" s="53"/>
    </row>
    <row r="159" spans="6:35" ht="12.75">
      <c r="F159" s="14"/>
      <c r="G159" s="14"/>
      <c r="H159" s="53"/>
      <c r="I159" s="14"/>
      <c r="J159" s="14"/>
      <c r="K159" s="14"/>
      <c r="L159" s="53"/>
      <c r="M159" s="14"/>
      <c r="N159" s="14"/>
      <c r="O159" s="14"/>
      <c r="P159" s="14"/>
      <c r="Q159" s="14"/>
      <c r="R159" s="14"/>
      <c r="S159" s="14"/>
      <c r="T159" s="14"/>
      <c r="U159" s="14"/>
      <c r="V159" s="14"/>
      <c r="W159" s="14"/>
      <c r="X159" s="14"/>
      <c r="Y159" s="14"/>
      <c r="Z159" s="14"/>
      <c r="AI159" s="53"/>
    </row>
    <row r="160" spans="6:35" ht="12.75">
      <c r="F160" s="14"/>
      <c r="G160" s="14"/>
      <c r="H160" s="53"/>
      <c r="I160" s="14"/>
      <c r="J160" s="14"/>
      <c r="K160" s="14"/>
      <c r="L160" s="53"/>
      <c r="M160" s="14"/>
      <c r="N160" s="14"/>
      <c r="O160" s="14"/>
      <c r="P160" s="14"/>
      <c r="Q160" s="14"/>
      <c r="R160" s="14"/>
      <c r="S160" s="14"/>
      <c r="T160" s="14"/>
      <c r="U160" s="14"/>
      <c r="V160" s="14"/>
      <c r="W160" s="14"/>
      <c r="X160" s="14"/>
      <c r="Y160" s="14"/>
      <c r="Z160" s="14"/>
      <c r="AI160" s="53"/>
    </row>
    <row r="161" spans="6:35" ht="12.75">
      <c r="F161" s="14"/>
      <c r="G161" s="14"/>
      <c r="H161" s="53"/>
      <c r="I161" s="14"/>
      <c r="J161" s="14"/>
      <c r="K161" s="14"/>
      <c r="L161" s="53"/>
      <c r="M161" s="14"/>
      <c r="N161" s="14"/>
      <c r="O161" s="14"/>
      <c r="P161" s="14"/>
      <c r="Q161" s="14"/>
      <c r="R161" s="14"/>
      <c r="S161" s="14"/>
      <c r="T161" s="14"/>
      <c r="U161" s="14"/>
      <c r="V161" s="14"/>
      <c r="W161" s="14"/>
      <c r="X161" s="14"/>
      <c r="Y161" s="14"/>
      <c r="Z161" s="14"/>
      <c r="AI161" s="53"/>
    </row>
    <row r="162" spans="6:35" ht="12.75">
      <c r="F162" s="14"/>
      <c r="G162" s="14"/>
      <c r="H162" s="53"/>
      <c r="I162" s="14"/>
      <c r="J162" s="14"/>
      <c r="K162" s="14"/>
      <c r="L162" s="53"/>
      <c r="M162" s="14"/>
      <c r="N162" s="14"/>
      <c r="O162" s="14"/>
      <c r="P162" s="14"/>
      <c r="Q162" s="14"/>
      <c r="R162" s="14"/>
      <c r="S162" s="14"/>
      <c r="T162" s="14"/>
      <c r="U162" s="14"/>
      <c r="V162" s="14"/>
      <c r="W162" s="14"/>
      <c r="X162" s="14"/>
      <c r="Y162" s="14"/>
      <c r="Z162" s="14"/>
      <c r="AI162" s="53"/>
    </row>
    <row r="163" spans="6:35" ht="12.75">
      <c r="F163" s="14"/>
      <c r="G163" s="14"/>
      <c r="H163" s="53"/>
      <c r="I163" s="14"/>
      <c r="J163" s="14"/>
      <c r="K163" s="14"/>
      <c r="L163" s="53"/>
      <c r="M163" s="14"/>
      <c r="N163" s="14"/>
      <c r="O163" s="14"/>
      <c r="P163" s="14"/>
      <c r="Q163" s="14"/>
      <c r="R163" s="14"/>
      <c r="S163" s="14"/>
      <c r="T163" s="14"/>
      <c r="U163" s="14"/>
      <c r="V163" s="14"/>
      <c r="W163" s="14"/>
      <c r="X163" s="14"/>
      <c r="Y163" s="14"/>
      <c r="Z163" s="14"/>
      <c r="AI163" s="53"/>
    </row>
    <row r="164" spans="6:35" ht="12.75">
      <c r="F164" s="14"/>
      <c r="G164" s="14"/>
      <c r="H164" s="53"/>
      <c r="I164" s="14"/>
      <c r="J164" s="14"/>
      <c r="K164" s="14"/>
      <c r="L164" s="53"/>
      <c r="M164" s="14"/>
      <c r="N164" s="14"/>
      <c r="O164" s="14"/>
      <c r="P164" s="14"/>
      <c r="Q164" s="14"/>
      <c r="R164" s="14"/>
      <c r="S164" s="14"/>
      <c r="T164" s="14"/>
      <c r="U164" s="14"/>
      <c r="V164" s="14"/>
      <c r="W164" s="14"/>
      <c r="X164" s="14"/>
      <c r="Y164" s="14"/>
      <c r="Z164" s="14"/>
      <c r="AI164" s="53"/>
    </row>
    <row r="165" spans="6:35" ht="12.75">
      <c r="F165" s="14"/>
      <c r="G165" s="14"/>
      <c r="H165" s="53"/>
      <c r="I165" s="14"/>
      <c r="J165" s="14"/>
      <c r="K165" s="14"/>
      <c r="L165" s="53"/>
      <c r="M165" s="14"/>
      <c r="N165" s="14"/>
      <c r="O165" s="14"/>
      <c r="P165" s="14"/>
      <c r="Q165" s="14"/>
      <c r="R165" s="14"/>
      <c r="S165" s="14"/>
      <c r="T165" s="14"/>
      <c r="U165" s="14"/>
      <c r="V165" s="14"/>
      <c r="W165" s="14"/>
      <c r="X165" s="14"/>
      <c r="Y165" s="14"/>
      <c r="Z165" s="14"/>
      <c r="AI165" s="53"/>
    </row>
    <row r="166" spans="6:35" ht="12.75">
      <c r="F166" s="14"/>
      <c r="G166" s="14"/>
      <c r="H166" s="53"/>
      <c r="I166" s="14"/>
      <c r="J166" s="14"/>
      <c r="K166" s="14"/>
      <c r="L166" s="53"/>
      <c r="M166" s="14"/>
      <c r="N166" s="14"/>
      <c r="O166" s="14"/>
      <c r="P166" s="14"/>
      <c r="Q166" s="14"/>
      <c r="R166" s="14"/>
      <c r="S166" s="14"/>
      <c r="T166" s="14"/>
      <c r="U166" s="14"/>
      <c r="V166" s="14"/>
      <c r="W166" s="14"/>
      <c r="X166" s="14"/>
      <c r="Y166" s="14"/>
      <c r="Z166" s="14"/>
      <c r="AI166" s="53"/>
    </row>
    <row r="167" spans="6:35" ht="12.75">
      <c r="F167" s="14"/>
      <c r="G167" s="14"/>
      <c r="H167" s="53"/>
      <c r="I167" s="14"/>
      <c r="J167" s="14"/>
      <c r="K167" s="14"/>
      <c r="L167" s="53"/>
      <c r="M167" s="14"/>
      <c r="N167" s="14"/>
      <c r="O167" s="14"/>
      <c r="P167" s="14"/>
      <c r="Q167" s="14"/>
      <c r="R167" s="14"/>
      <c r="S167" s="14"/>
      <c r="T167" s="14"/>
      <c r="U167" s="14"/>
      <c r="V167" s="14"/>
      <c r="W167" s="14"/>
      <c r="X167" s="14"/>
      <c r="Y167" s="14"/>
      <c r="Z167" s="14"/>
      <c r="AI167" s="53"/>
    </row>
    <row r="168" spans="6:35" ht="12.75">
      <c r="F168" s="14"/>
      <c r="G168" s="14"/>
      <c r="H168" s="53"/>
      <c r="I168" s="14"/>
      <c r="J168" s="14"/>
      <c r="K168" s="14"/>
      <c r="L168" s="53"/>
      <c r="M168" s="14"/>
      <c r="N168" s="14"/>
      <c r="O168" s="14"/>
      <c r="P168" s="14"/>
      <c r="Q168" s="14"/>
      <c r="R168" s="14"/>
      <c r="S168" s="14"/>
      <c r="T168" s="14"/>
      <c r="U168" s="14"/>
      <c r="V168" s="14"/>
      <c r="W168" s="14"/>
      <c r="X168" s="14"/>
      <c r="Y168" s="14"/>
      <c r="Z168" s="14"/>
      <c r="AI168" s="53"/>
    </row>
    <row r="169" spans="6:35" ht="12.75">
      <c r="F169" s="14"/>
      <c r="G169" s="14"/>
      <c r="H169" s="53"/>
      <c r="I169" s="14"/>
      <c r="J169" s="14"/>
      <c r="K169" s="14"/>
      <c r="L169" s="53"/>
      <c r="M169" s="14"/>
      <c r="N169" s="14"/>
      <c r="O169" s="14"/>
      <c r="P169" s="14"/>
      <c r="Q169" s="14"/>
      <c r="R169" s="14"/>
      <c r="S169" s="14"/>
      <c r="T169" s="14"/>
      <c r="U169" s="14"/>
      <c r="V169" s="14"/>
      <c r="W169" s="14"/>
      <c r="X169" s="14"/>
      <c r="Y169" s="14"/>
      <c r="Z169" s="14"/>
      <c r="AI169" s="53"/>
    </row>
    <row r="170" spans="6:35" ht="12.75">
      <c r="F170" s="14"/>
      <c r="G170" s="14"/>
      <c r="H170" s="53"/>
      <c r="I170" s="14"/>
      <c r="J170" s="14"/>
      <c r="K170" s="14"/>
      <c r="L170" s="53"/>
      <c r="M170" s="14"/>
      <c r="N170" s="14"/>
      <c r="O170" s="14"/>
      <c r="P170" s="14"/>
      <c r="Q170" s="14"/>
      <c r="R170" s="14"/>
      <c r="S170" s="14"/>
      <c r="T170" s="14"/>
      <c r="U170" s="14"/>
      <c r="V170" s="14"/>
      <c r="W170" s="14"/>
      <c r="X170" s="14"/>
      <c r="Y170" s="14"/>
      <c r="Z170" s="14"/>
      <c r="AI170" s="53"/>
    </row>
    <row r="171" spans="6:35" ht="12.75">
      <c r="F171" s="14"/>
      <c r="G171" s="14"/>
      <c r="H171" s="53"/>
      <c r="I171" s="14"/>
      <c r="J171" s="14"/>
      <c r="K171" s="14"/>
      <c r="L171" s="53"/>
      <c r="M171" s="14"/>
      <c r="N171" s="14"/>
      <c r="O171" s="14"/>
      <c r="P171" s="14"/>
      <c r="Q171" s="14"/>
      <c r="R171" s="14"/>
      <c r="S171" s="14"/>
      <c r="T171" s="14"/>
      <c r="U171" s="14"/>
      <c r="V171" s="14"/>
      <c r="W171" s="14"/>
      <c r="X171" s="14"/>
      <c r="Y171" s="14"/>
      <c r="Z171" s="14"/>
      <c r="AI171" s="53"/>
    </row>
    <row r="172" spans="6:35" ht="12.75">
      <c r="F172" s="14"/>
      <c r="G172" s="14"/>
      <c r="H172" s="53"/>
      <c r="I172" s="14"/>
      <c r="J172" s="14"/>
      <c r="K172" s="14"/>
      <c r="L172" s="53"/>
      <c r="M172" s="14"/>
      <c r="N172" s="14"/>
      <c r="O172" s="14"/>
      <c r="P172" s="14"/>
      <c r="Q172" s="14"/>
      <c r="R172" s="14"/>
      <c r="S172" s="14"/>
      <c r="T172" s="14"/>
      <c r="U172" s="14"/>
      <c r="V172" s="14"/>
      <c r="W172" s="14"/>
      <c r="X172" s="14"/>
      <c r="Y172" s="14"/>
      <c r="Z172" s="14"/>
      <c r="AI172" s="53"/>
    </row>
    <row r="173" spans="6:35" ht="12.75">
      <c r="F173" s="14"/>
      <c r="G173" s="14"/>
      <c r="H173" s="53"/>
      <c r="I173" s="14"/>
      <c r="J173" s="14"/>
      <c r="K173" s="14"/>
      <c r="L173" s="53"/>
      <c r="M173" s="14"/>
      <c r="N173" s="14"/>
      <c r="O173" s="14"/>
      <c r="P173" s="14"/>
      <c r="Q173" s="14"/>
      <c r="R173" s="14"/>
      <c r="S173" s="14"/>
      <c r="T173" s="14"/>
      <c r="U173" s="14"/>
      <c r="V173" s="14"/>
      <c r="W173" s="14"/>
      <c r="X173" s="14"/>
      <c r="Y173" s="14"/>
      <c r="Z173" s="14"/>
      <c r="AI173" s="53"/>
    </row>
    <row r="174" spans="6:35" ht="12.75">
      <c r="F174" s="14"/>
      <c r="G174" s="14"/>
      <c r="H174" s="53"/>
      <c r="I174" s="14"/>
      <c r="J174" s="14"/>
      <c r="K174" s="14"/>
      <c r="L174" s="53"/>
      <c r="M174" s="14"/>
      <c r="N174" s="14"/>
      <c r="O174" s="14"/>
      <c r="P174" s="14"/>
      <c r="Q174" s="14"/>
      <c r="R174" s="14"/>
      <c r="S174" s="14"/>
      <c r="T174" s="14"/>
      <c r="U174" s="14"/>
      <c r="V174" s="14"/>
      <c r="W174" s="14"/>
      <c r="X174" s="14"/>
      <c r="Y174" s="14"/>
      <c r="Z174" s="14"/>
      <c r="AI174" s="53"/>
    </row>
    <row r="175" spans="6:35" ht="12.75">
      <c r="F175" s="14"/>
      <c r="G175" s="14"/>
      <c r="H175" s="53"/>
      <c r="I175" s="14"/>
      <c r="J175" s="14"/>
      <c r="K175" s="14"/>
      <c r="L175" s="53"/>
      <c r="M175" s="14"/>
      <c r="N175" s="14"/>
      <c r="O175" s="14"/>
      <c r="P175" s="14"/>
      <c r="Q175" s="14"/>
      <c r="R175" s="14"/>
      <c r="S175" s="14"/>
      <c r="T175" s="14"/>
      <c r="U175" s="14"/>
      <c r="V175" s="14"/>
      <c r="W175" s="14"/>
      <c r="X175" s="14"/>
      <c r="Y175" s="14"/>
      <c r="Z175" s="14"/>
      <c r="AI175" s="53"/>
    </row>
    <row r="176" spans="6:35" ht="12.75">
      <c r="F176" s="14"/>
      <c r="G176" s="14"/>
      <c r="H176" s="53"/>
      <c r="I176" s="14"/>
      <c r="J176" s="14"/>
      <c r="K176" s="14"/>
      <c r="L176" s="53"/>
      <c r="M176" s="14"/>
      <c r="N176" s="14"/>
      <c r="O176" s="14"/>
      <c r="P176" s="14"/>
      <c r="Q176" s="14"/>
      <c r="R176" s="14"/>
      <c r="S176" s="14"/>
      <c r="T176" s="14"/>
      <c r="U176" s="14"/>
      <c r="V176" s="14"/>
      <c r="W176" s="14"/>
      <c r="X176" s="14"/>
      <c r="Y176" s="14"/>
      <c r="Z176" s="14"/>
      <c r="AI176" s="53"/>
    </row>
    <row r="177" spans="6:35" ht="12.75">
      <c r="F177" s="14"/>
      <c r="G177" s="14"/>
      <c r="H177" s="53"/>
      <c r="I177" s="14"/>
      <c r="J177" s="14"/>
      <c r="K177" s="14"/>
      <c r="L177" s="53"/>
      <c r="M177" s="14"/>
      <c r="N177" s="14"/>
      <c r="O177" s="14"/>
      <c r="P177" s="14"/>
      <c r="Q177" s="14"/>
      <c r="R177" s="14"/>
      <c r="S177" s="14"/>
      <c r="T177" s="14"/>
      <c r="U177" s="14"/>
      <c r="V177" s="14"/>
      <c r="W177" s="14"/>
      <c r="X177" s="14"/>
      <c r="Y177" s="14"/>
      <c r="Z177" s="14"/>
      <c r="AI177" s="53"/>
    </row>
    <row r="178" spans="6:35" ht="12.75">
      <c r="F178" s="14"/>
      <c r="G178" s="14"/>
      <c r="H178" s="53"/>
      <c r="I178" s="14"/>
      <c r="J178" s="14"/>
      <c r="K178" s="14"/>
      <c r="L178" s="53"/>
      <c r="M178" s="14"/>
      <c r="N178" s="14"/>
      <c r="O178" s="14"/>
      <c r="P178" s="14"/>
      <c r="Q178" s="14"/>
      <c r="R178" s="14"/>
      <c r="S178" s="14"/>
      <c r="T178" s="14"/>
      <c r="U178" s="14"/>
      <c r="V178" s="14"/>
      <c r="W178" s="14"/>
      <c r="X178" s="14"/>
      <c r="Y178" s="14"/>
      <c r="Z178" s="14"/>
      <c r="AI178" s="53"/>
    </row>
    <row r="179" spans="6:35" ht="12.75">
      <c r="F179" s="14"/>
      <c r="G179" s="14"/>
      <c r="H179" s="53"/>
      <c r="I179" s="14"/>
      <c r="J179" s="14"/>
      <c r="K179" s="14"/>
      <c r="L179" s="53"/>
      <c r="M179" s="14"/>
      <c r="N179" s="14"/>
      <c r="O179" s="14"/>
      <c r="P179" s="14"/>
      <c r="Q179" s="14"/>
      <c r="R179" s="14"/>
      <c r="S179" s="14"/>
      <c r="T179" s="14"/>
      <c r="U179" s="14"/>
      <c r="V179" s="14"/>
      <c r="W179" s="14"/>
      <c r="X179" s="14"/>
      <c r="Y179" s="14"/>
      <c r="Z179" s="14"/>
      <c r="AI179" s="53"/>
    </row>
    <row r="180" spans="6:35" ht="12.75">
      <c r="F180" s="14"/>
      <c r="G180" s="14"/>
      <c r="H180" s="53"/>
      <c r="I180" s="14"/>
      <c r="J180" s="14"/>
      <c r="K180" s="14"/>
      <c r="L180" s="53"/>
      <c r="M180" s="14"/>
      <c r="N180" s="14"/>
      <c r="O180" s="14"/>
      <c r="P180" s="14"/>
      <c r="Q180" s="14"/>
      <c r="R180" s="14"/>
      <c r="S180" s="14"/>
      <c r="T180" s="14"/>
      <c r="U180" s="14"/>
      <c r="V180" s="14"/>
      <c r="W180" s="14"/>
      <c r="X180" s="14"/>
      <c r="Y180" s="14"/>
      <c r="Z180" s="14"/>
      <c r="AI180" s="53"/>
    </row>
    <row r="181" spans="6:35" ht="12.75">
      <c r="F181" s="14"/>
      <c r="G181" s="14"/>
      <c r="H181" s="53"/>
      <c r="I181" s="14"/>
      <c r="J181" s="14"/>
      <c r="K181" s="14"/>
      <c r="L181" s="53"/>
      <c r="M181" s="14"/>
      <c r="N181" s="14"/>
      <c r="O181" s="14"/>
      <c r="P181" s="14"/>
      <c r="Q181" s="14"/>
      <c r="R181" s="14"/>
      <c r="S181" s="14"/>
      <c r="T181" s="14"/>
      <c r="U181" s="14"/>
      <c r="V181" s="14"/>
      <c r="W181" s="14"/>
      <c r="X181" s="14"/>
      <c r="Y181" s="14"/>
      <c r="Z181" s="14"/>
      <c r="AI181" s="53"/>
    </row>
    <row r="182" spans="6:35" ht="12.75">
      <c r="F182" s="14"/>
      <c r="G182" s="14"/>
      <c r="H182" s="53"/>
      <c r="I182" s="14"/>
      <c r="J182" s="14"/>
      <c r="K182" s="14"/>
      <c r="L182" s="53"/>
      <c r="M182" s="14"/>
      <c r="N182" s="14"/>
      <c r="O182" s="14"/>
      <c r="P182" s="14"/>
      <c r="Q182" s="14"/>
      <c r="R182" s="14"/>
      <c r="S182" s="14"/>
      <c r="T182" s="14"/>
      <c r="U182" s="14"/>
      <c r="V182" s="14"/>
      <c r="W182" s="14"/>
      <c r="X182" s="14"/>
      <c r="Y182" s="14"/>
      <c r="Z182" s="14"/>
      <c r="AI182" s="53"/>
    </row>
    <row r="183" spans="6:35" ht="12.75">
      <c r="F183" s="14"/>
      <c r="G183" s="14"/>
      <c r="H183" s="53"/>
      <c r="I183" s="14"/>
      <c r="J183" s="14"/>
      <c r="K183" s="14"/>
      <c r="L183" s="53"/>
      <c r="M183" s="14"/>
      <c r="N183" s="14"/>
      <c r="O183" s="14"/>
      <c r="P183" s="14"/>
      <c r="Q183" s="14"/>
      <c r="R183" s="14"/>
      <c r="S183" s="14"/>
      <c r="T183" s="14"/>
      <c r="U183" s="14"/>
      <c r="V183" s="14"/>
      <c r="W183" s="14"/>
      <c r="X183" s="14"/>
      <c r="Y183" s="14"/>
      <c r="Z183" s="14"/>
      <c r="AI183" s="53"/>
    </row>
    <row r="184" spans="6:35" ht="12.75">
      <c r="F184" s="14"/>
      <c r="G184" s="14"/>
      <c r="H184" s="53"/>
      <c r="I184" s="14"/>
      <c r="J184" s="14"/>
      <c r="K184" s="14"/>
      <c r="L184" s="53"/>
      <c r="M184" s="14"/>
      <c r="N184" s="14"/>
      <c r="O184" s="14"/>
      <c r="P184" s="14"/>
      <c r="Q184" s="14"/>
      <c r="R184" s="14"/>
      <c r="S184" s="14"/>
      <c r="T184" s="14"/>
      <c r="U184" s="14"/>
      <c r="V184" s="14"/>
      <c r="W184" s="14"/>
      <c r="X184" s="14"/>
      <c r="Y184" s="14"/>
      <c r="Z184" s="14"/>
      <c r="AI184" s="53"/>
    </row>
    <row r="185" spans="6:35" ht="12.75">
      <c r="F185" s="14"/>
      <c r="G185" s="14"/>
      <c r="H185" s="53"/>
      <c r="I185" s="14"/>
      <c r="J185" s="14"/>
      <c r="K185" s="14"/>
      <c r="L185" s="53"/>
      <c r="M185" s="14"/>
      <c r="N185" s="14"/>
      <c r="O185" s="14"/>
      <c r="P185" s="14"/>
      <c r="Q185" s="14"/>
      <c r="R185" s="14"/>
      <c r="S185" s="14"/>
      <c r="T185" s="14"/>
      <c r="U185" s="14"/>
      <c r="V185" s="14"/>
      <c r="W185" s="14"/>
      <c r="X185" s="14"/>
      <c r="Y185" s="14"/>
      <c r="Z185" s="14"/>
      <c r="AI185" s="53"/>
    </row>
    <row r="186" spans="6:35" ht="12.75">
      <c r="F186" s="14"/>
      <c r="G186" s="14"/>
      <c r="H186" s="53"/>
      <c r="I186" s="14"/>
      <c r="J186" s="14"/>
      <c r="K186" s="14"/>
      <c r="L186" s="53"/>
      <c r="M186" s="14"/>
      <c r="N186" s="14"/>
      <c r="O186" s="14"/>
      <c r="P186" s="14"/>
      <c r="Q186" s="14"/>
      <c r="R186" s="14"/>
      <c r="S186" s="14"/>
      <c r="T186" s="14"/>
      <c r="U186" s="14"/>
      <c r="V186" s="14"/>
      <c r="W186" s="14"/>
      <c r="X186" s="14"/>
      <c r="Y186" s="14"/>
      <c r="Z186" s="14"/>
      <c r="AI186" s="53"/>
    </row>
    <row r="187" spans="6:35" ht="12.75">
      <c r="F187" s="14"/>
      <c r="G187" s="14"/>
      <c r="H187" s="53"/>
      <c r="I187" s="14"/>
      <c r="J187" s="14"/>
      <c r="K187" s="14"/>
      <c r="L187" s="53"/>
      <c r="M187" s="14"/>
      <c r="N187" s="14"/>
      <c r="O187" s="14"/>
      <c r="P187" s="14"/>
      <c r="Q187" s="14"/>
      <c r="R187" s="14"/>
      <c r="S187" s="14"/>
      <c r="T187" s="14"/>
      <c r="U187" s="14"/>
      <c r="V187" s="14"/>
      <c r="W187" s="14"/>
      <c r="X187" s="14"/>
      <c r="Y187" s="14"/>
      <c r="Z187" s="14"/>
      <c r="AI187" s="53"/>
    </row>
    <row r="188" spans="6:35" ht="12.75">
      <c r="F188" s="14"/>
      <c r="G188" s="14"/>
      <c r="H188" s="53"/>
      <c r="I188" s="14"/>
      <c r="J188" s="14"/>
      <c r="K188" s="14"/>
      <c r="L188" s="53"/>
      <c r="M188" s="14"/>
      <c r="N188" s="14"/>
      <c r="O188" s="14"/>
      <c r="P188" s="14"/>
      <c r="Q188" s="14"/>
      <c r="R188" s="14"/>
      <c r="S188" s="14"/>
      <c r="T188" s="14"/>
      <c r="U188" s="14"/>
      <c r="V188" s="14"/>
      <c r="W188" s="14"/>
      <c r="X188" s="14"/>
      <c r="Y188" s="14"/>
      <c r="Z188" s="14"/>
      <c r="AI188" s="53"/>
    </row>
    <row r="189" spans="6:35" ht="12.75">
      <c r="F189" s="14"/>
      <c r="G189" s="14"/>
      <c r="H189" s="53"/>
      <c r="I189" s="14"/>
      <c r="J189" s="14"/>
      <c r="K189" s="14"/>
      <c r="L189" s="53"/>
      <c r="M189" s="14"/>
      <c r="N189" s="14"/>
      <c r="O189" s="14"/>
      <c r="P189" s="14"/>
      <c r="Q189" s="14"/>
      <c r="R189" s="14"/>
      <c r="S189" s="14"/>
      <c r="T189" s="14"/>
      <c r="U189" s="14"/>
      <c r="V189" s="14"/>
      <c r="W189" s="14"/>
      <c r="X189" s="14"/>
      <c r="Y189" s="14"/>
      <c r="Z189" s="14"/>
      <c r="AI189" s="53"/>
    </row>
    <row r="190" spans="6:35" ht="12.75">
      <c r="F190" s="14"/>
      <c r="G190" s="14"/>
      <c r="H190" s="53"/>
      <c r="I190" s="14"/>
      <c r="J190" s="14"/>
      <c r="K190" s="14"/>
      <c r="L190" s="53"/>
      <c r="M190" s="14"/>
      <c r="N190" s="14"/>
      <c r="O190" s="14"/>
      <c r="P190" s="14"/>
      <c r="Q190" s="14"/>
      <c r="R190" s="14"/>
      <c r="S190" s="14"/>
      <c r="T190" s="14"/>
      <c r="U190" s="14"/>
      <c r="V190" s="14"/>
      <c r="W190" s="14"/>
      <c r="X190" s="14"/>
      <c r="Y190" s="14"/>
      <c r="Z190" s="14"/>
      <c r="AI190" s="53"/>
    </row>
    <row r="191" spans="6:35" ht="12.75">
      <c r="F191" s="14"/>
      <c r="G191" s="14"/>
      <c r="H191" s="53"/>
      <c r="I191" s="14"/>
      <c r="J191" s="14"/>
      <c r="K191" s="14"/>
      <c r="L191" s="53"/>
      <c r="M191" s="14"/>
      <c r="N191" s="14"/>
      <c r="O191" s="14"/>
      <c r="P191" s="14"/>
      <c r="Q191" s="14"/>
      <c r="R191" s="14"/>
      <c r="S191" s="14"/>
      <c r="T191" s="14"/>
      <c r="U191" s="14"/>
      <c r="V191" s="14"/>
      <c r="W191" s="14"/>
      <c r="X191" s="14"/>
      <c r="Y191" s="14"/>
      <c r="Z191" s="14"/>
      <c r="AI191" s="53"/>
    </row>
    <row r="192" spans="6:35" ht="12.75">
      <c r="F192" s="14"/>
      <c r="G192" s="14"/>
      <c r="H192" s="53"/>
      <c r="I192" s="14"/>
      <c r="J192" s="14"/>
      <c r="K192" s="14"/>
      <c r="L192" s="53"/>
      <c r="M192" s="14"/>
      <c r="N192" s="14"/>
      <c r="O192" s="14"/>
      <c r="P192" s="14"/>
      <c r="Q192" s="14"/>
      <c r="R192" s="14"/>
      <c r="S192" s="14"/>
      <c r="T192" s="14"/>
      <c r="U192" s="14"/>
      <c r="V192" s="14"/>
      <c r="W192" s="14"/>
      <c r="X192" s="14"/>
      <c r="Y192" s="14"/>
      <c r="Z192" s="14"/>
      <c r="AI192" s="53"/>
    </row>
    <row r="193" spans="6:35" ht="12.75">
      <c r="F193" s="14"/>
      <c r="G193" s="14"/>
      <c r="H193" s="53"/>
      <c r="I193" s="14"/>
      <c r="J193" s="14"/>
      <c r="K193" s="14"/>
      <c r="L193" s="53"/>
      <c r="M193" s="14"/>
      <c r="N193" s="14"/>
      <c r="O193" s="14"/>
      <c r="P193" s="14"/>
      <c r="Q193" s="14"/>
      <c r="R193" s="14"/>
      <c r="S193" s="14"/>
      <c r="T193" s="14"/>
      <c r="U193" s="14"/>
      <c r="V193" s="14"/>
      <c r="W193" s="14"/>
      <c r="X193" s="14"/>
      <c r="Y193" s="14"/>
      <c r="Z193" s="14"/>
      <c r="AI193" s="53"/>
    </row>
    <row r="194" spans="6:35" ht="12.75">
      <c r="F194" s="14"/>
      <c r="G194" s="14"/>
      <c r="H194" s="53"/>
      <c r="I194" s="14"/>
      <c r="J194" s="14"/>
      <c r="K194" s="14"/>
      <c r="L194" s="53"/>
      <c r="M194" s="14"/>
      <c r="N194" s="14"/>
      <c r="O194" s="14"/>
      <c r="P194" s="14"/>
      <c r="Q194" s="14"/>
      <c r="R194" s="14"/>
      <c r="S194" s="14"/>
      <c r="T194" s="14"/>
      <c r="U194" s="14"/>
      <c r="V194" s="14"/>
      <c r="W194" s="14"/>
      <c r="X194" s="14"/>
      <c r="Y194" s="14"/>
      <c r="Z194" s="14"/>
      <c r="AI194" s="53"/>
    </row>
    <row r="195" spans="6:35" ht="12.75">
      <c r="F195" s="14"/>
      <c r="G195" s="14"/>
      <c r="H195" s="53"/>
      <c r="I195" s="14"/>
      <c r="J195" s="14"/>
      <c r="K195" s="14"/>
      <c r="L195" s="53"/>
      <c r="M195" s="14"/>
      <c r="N195" s="14"/>
      <c r="O195" s="14"/>
      <c r="P195" s="14"/>
      <c r="Q195" s="14"/>
      <c r="R195" s="14"/>
      <c r="S195" s="14"/>
      <c r="T195" s="14"/>
      <c r="U195" s="14"/>
      <c r="V195" s="14"/>
      <c r="W195" s="14"/>
      <c r="X195" s="14"/>
      <c r="Y195" s="14"/>
      <c r="Z195" s="14"/>
      <c r="AI195" s="53"/>
    </row>
    <row r="196" spans="6:35" ht="12.75">
      <c r="F196" s="14"/>
      <c r="G196" s="14"/>
      <c r="H196" s="53"/>
      <c r="I196" s="14"/>
      <c r="J196" s="14"/>
      <c r="K196" s="14"/>
      <c r="L196" s="53"/>
      <c r="M196" s="14"/>
      <c r="N196" s="14"/>
      <c r="O196" s="14"/>
      <c r="P196" s="14"/>
      <c r="Q196" s="14"/>
      <c r="R196" s="14"/>
      <c r="S196" s="14"/>
      <c r="T196" s="14"/>
      <c r="U196" s="14"/>
      <c r="V196" s="14"/>
      <c r="W196" s="14"/>
      <c r="X196" s="14"/>
      <c r="Y196" s="14"/>
      <c r="Z196" s="14"/>
      <c r="AI196" s="53"/>
    </row>
    <row r="197" spans="6:35" ht="12.75">
      <c r="F197" s="14"/>
      <c r="G197" s="14"/>
      <c r="H197" s="53"/>
      <c r="I197" s="14"/>
      <c r="J197" s="14"/>
      <c r="K197" s="14"/>
      <c r="L197" s="53"/>
      <c r="M197" s="14"/>
      <c r="N197" s="14"/>
      <c r="O197" s="14"/>
      <c r="P197" s="14"/>
      <c r="Q197" s="14"/>
      <c r="R197" s="14"/>
      <c r="S197" s="14"/>
      <c r="T197" s="14"/>
      <c r="U197" s="14"/>
      <c r="V197" s="14"/>
      <c r="W197" s="14"/>
      <c r="X197" s="14"/>
      <c r="Y197" s="14"/>
      <c r="Z197" s="14"/>
      <c r="AI197" s="53"/>
    </row>
    <row r="198" spans="6:35" ht="12.75">
      <c r="F198" s="14"/>
      <c r="G198" s="14"/>
      <c r="H198" s="53"/>
      <c r="I198" s="14"/>
      <c r="J198" s="14"/>
      <c r="K198" s="14"/>
      <c r="L198" s="53"/>
      <c r="M198" s="14"/>
      <c r="N198" s="14"/>
      <c r="O198" s="14"/>
      <c r="P198" s="14"/>
      <c r="Q198" s="14"/>
      <c r="R198" s="14"/>
      <c r="S198" s="14"/>
      <c r="T198" s="14"/>
      <c r="U198" s="14"/>
      <c r="V198" s="14"/>
      <c r="W198" s="14"/>
      <c r="X198" s="14"/>
      <c r="Y198" s="14"/>
      <c r="Z198" s="14"/>
      <c r="AI198" s="53"/>
    </row>
    <row r="199" spans="6:35" ht="12.75">
      <c r="F199" s="14"/>
      <c r="G199" s="14"/>
      <c r="H199" s="53"/>
      <c r="I199" s="14"/>
      <c r="J199" s="14"/>
      <c r="K199" s="14"/>
      <c r="L199" s="53"/>
      <c r="M199" s="14"/>
      <c r="N199" s="14"/>
      <c r="O199" s="14"/>
      <c r="P199" s="14"/>
      <c r="Q199" s="14"/>
      <c r="R199" s="14"/>
      <c r="S199" s="14"/>
      <c r="T199" s="14"/>
      <c r="U199" s="14"/>
      <c r="V199" s="14"/>
      <c r="W199" s="14"/>
      <c r="X199" s="14"/>
      <c r="Y199" s="14"/>
      <c r="Z199" s="14"/>
      <c r="AI199" s="53"/>
    </row>
    <row r="200" spans="6:35" ht="12.75">
      <c r="F200" s="14"/>
      <c r="G200" s="14"/>
      <c r="H200" s="53"/>
      <c r="I200" s="14"/>
      <c r="J200" s="14"/>
      <c r="K200" s="14"/>
      <c r="L200" s="53"/>
      <c r="M200" s="14"/>
      <c r="N200" s="14"/>
      <c r="O200" s="14"/>
      <c r="P200" s="14"/>
      <c r="Q200" s="14"/>
      <c r="R200" s="14"/>
      <c r="S200" s="14"/>
      <c r="T200" s="14"/>
      <c r="U200" s="14"/>
      <c r="V200" s="14"/>
      <c r="W200" s="14"/>
      <c r="X200" s="14"/>
      <c r="Y200" s="14"/>
      <c r="Z200" s="14"/>
      <c r="AI200" s="53"/>
    </row>
    <row r="201" spans="6:35" ht="12.75">
      <c r="F201" s="14"/>
      <c r="G201" s="14"/>
      <c r="H201" s="53"/>
      <c r="I201" s="14"/>
      <c r="J201" s="14"/>
      <c r="K201" s="14"/>
      <c r="L201" s="53"/>
      <c r="M201" s="14"/>
      <c r="N201" s="14"/>
      <c r="O201" s="14"/>
      <c r="P201" s="14"/>
      <c r="Q201" s="14"/>
      <c r="R201" s="14"/>
      <c r="S201" s="14"/>
      <c r="T201" s="14"/>
      <c r="U201" s="14"/>
      <c r="V201" s="14"/>
      <c r="W201" s="14"/>
      <c r="X201" s="14"/>
      <c r="Y201" s="14"/>
      <c r="Z201" s="14"/>
      <c r="AI201" s="53"/>
    </row>
    <row r="202" spans="6:35" ht="12.75">
      <c r="F202" s="14"/>
      <c r="G202" s="14"/>
      <c r="H202" s="53"/>
      <c r="I202" s="14"/>
      <c r="J202" s="14"/>
      <c r="K202" s="14"/>
      <c r="L202" s="53"/>
      <c r="M202" s="14"/>
      <c r="N202" s="14"/>
      <c r="O202" s="14"/>
      <c r="P202" s="14"/>
      <c r="Q202" s="14"/>
      <c r="R202" s="14"/>
      <c r="S202" s="14"/>
      <c r="T202" s="14"/>
      <c r="U202" s="14"/>
      <c r="V202" s="14"/>
      <c r="W202" s="14"/>
      <c r="X202" s="14"/>
      <c r="Y202" s="14"/>
      <c r="Z202" s="14"/>
      <c r="AI202" s="53"/>
    </row>
    <row r="203" spans="6:35" ht="12.75">
      <c r="F203" s="14"/>
      <c r="G203" s="14"/>
      <c r="H203" s="53"/>
      <c r="I203" s="14"/>
      <c r="J203" s="14"/>
      <c r="K203" s="14"/>
      <c r="L203" s="53"/>
      <c r="M203" s="14"/>
      <c r="N203" s="14"/>
      <c r="O203" s="14"/>
      <c r="P203" s="14"/>
      <c r="Q203" s="14"/>
      <c r="R203" s="14"/>
      <c r="S203" s="14"/>
      <c r="T203" s="14"/>
      <c r="U203" s="14"/>
      <c r="V203" s="14"/>
      <c r="W203" s="14"/>
      <c r="X203" s="14"/>
      <c r="Y203" s="14"/>
      <c r="Z203" s="14"/>
      <c r="AI203" s="53"/>
    </row>
    <row r="204" spans="6:35" ht="12.75">
      <c r="F204" s="14"/>
      <c r="G204" s="14"/>
      <c r="H204" s="53"/>
      <c r="I204" s="14"/>
      <c r="J204" s="14"/>
      <c r="K204" s="14"/>
      <c r="L204" s="53"/>
      <c r="M204" s="14"/>
      <c r="N204" s="14"/>
      <c r="O204" s="14"/>
      <c r="P204" s="14"/>
      <c r="Q204" s="14"/>
      <c r="R204" s="14"/>
      <c r="S204" s="14"/>
      <c r="T204" s="14"/>
      <c r="U204" s="14"/>
      <c r="V204" s="14"/>
      <c r="W204" s="14"/>
      <c r="X204" s="14"/>
      <c r="Y204" s="14"/>
      <c r="Z204" s="14"/>
      <c r="AI204" s="53"/>
    </row>
    <row r="205" spans="6:35" ht="12.75">
      <c r="F205" s="14"/>
      <c r="G205" s="14"/>
      <c r="H205" s="53"/>
      <c r="I205" s="14"/>
      <c r="J205" s="14"/>
      <c r="K205" s="14"/>
      <c r="L205" s="53"/>
      <c r="M205" s="14"/>
      <c r="N205" s="14"/>
      <c r="O205" s="14"/>
      <c r="P205" s="14"/>
      <c r="Q205" s="14"/>
      <c r="R205" s="14"/>
      <c r="S205" s="14"/>
      <c r="T205" s="14"/>
      <c r="U205" s="14"/>
      <c r="V205" s="14"/>
      <c r="W205" s="14"/>
      <c r="X205" s="14"/>
      <c r="Y205" s="14"/>
      <c r="Z205" s="14"/>
      <c r="AI205" s="53"/>
    </row>
    <row r="206" spans="6:35" ht="12.75">
      <c r="F206" s="14"/>
      <c r="G206" s="14"/>
      <c r="H206" s="53"/>
      <c r="I206" s="14"/>
      <c r="J206" s="14"/>
      <c r="K206" s="14"/>
      <c r="L206" s="53"/>
      <c r="M206" s="14"/>
      <c r="N206" s="14"/>
      <c r="O206" s="14"/>
      <c r="P206" s="14"/>
      <c r="Q206" s="14"/>
      <c r="R206" s="14"/>
      <c r="S206" s="14"/>
      <c r="T206" s="14"/>
      <c r="U206" s="14"/>
      <c r="V206" s="14"/>
      <c r="W206" s="14"/>
      <c r="X206" s="14"/>
      <c r="Y206" s="14"/>
      <c r="Z206" s="14"/>
      <c r="AI206" s="53"/>
    </row>
    <row r="207" spans="6:35" ht="12.75">
      <c r="F207" s="14"/>
      <c r="G207" s="14"/>
      <c r="H207" s="53"/>
      <c r="I207" s="14"/>
      <c r="J207" s="14"/>
      <c r="K207" s="14"/>
      <c r="L207" s="53"/>
      <c r="M207" s="14"/>
      <c r="N207" s="14"/>
      <c r="O207" s="14"/>
      <c r="P207" s="14"/>
      <c r="Q207" s="14"/>
      <c r="R207" s="14"/>
      <c r="S207" s="14"/>
      <c r="T207" s="14"/>
      <c r="U207" s="14"/>
      <c r="V207" s="14"/>
      <c r="W207" s="14"/>
      <c r="X207" s="14"/>
      <c r="Y207" s="14"/>
      <c r="Z207" s="14"/>
      <c r="AI207" s="53"/>
    </row>
    <row r="208" spans="6:35" ht="12.75">
      <c r="F208" s="14"/>
      <c r="G208" s="14"/>
      <c r="H208" s="53"/>
      <c r="I208" s="14"/>
      <c r="J208" s="14"/>
      <c r="K208" s="14"/>
      <c r="L208" s="53"/>
      <c r="M208" s="14"/>
      <c r="N208" s="14"/>
      <c r="O208" s="14"/>
      <c r="P208" s="14"/>
      <c r="Q208" s="14"/>
      <c r="R208" s="14"/>
      <c r="S208" s="14"/>
      <c r="T208" s="14"/>
      <c r="U208" s="14"/>
      <c r="V208" s="14"/>
      <c r="W208" s="14"/>
      <c r="X208" s="14"/>
      <c r="Y208" s="14"/>
      <c r="Z208" s="14"/>
      <c r="AI208" s="53"/>
    </row>
    <row r="209" spans="6:35" ht="12.75">
      <c r="F209" s="14"/>
      <c r="G209" s="14"/>
      <c r="H209" s="53"/>
      <c r="I209" s="14"/>
      <c r="J209" s="14"/>
      <c r="K209" s="14"/>
      <c r="L209" s="53"/>
      <c r="M209" s="14"/>
      <c r="N209" s="14"/>
      <c r="O209" s="14"/>
      <c r="P209" s="14"/>
      <c r="Q209" s="14"/>
      <c r="R209" s="14"/>
      <c r="S209" s="14"/>
      <c r="T209" s="14"/>
      <c r="U209" s="14"/>
      <c r="V209" s="14"/>
      <c r="W209" s="14"/>
      <c r="X209" s="14"/>
      <c r="Y209" s="14"/>
      <c r="Z209" s="14"/>
      <c r="AI209" s="53"/>
    </row>
    <row r="210" spans="6:35" ht="12.75">
      <c r="F210" s="14"/>
      <c r="G210" s="14"/>
      <c r="H210" s="53"/>
      <c r="I210" s="14"/>
      <c r="J210" s="14"/>
      <c r="K210" s="14"/>
      <c r="L210" s="53"/>
      <c r="M210" s="14"/>
      <c r="N210" s="14"/>
      <c r="O210" s="14"/>
      <c r="P210" s="14"/>
      <c r="Q210" s="14"/>
      <c r="R210" s="14"/>
      <c r="S210" s="14"/>
      <c r="T210" s="14"/>
      <c r="U210" s="14"/>
      <c r="V210" s="14"/>
      <c r="W210" s="14"/>
      <c r="X210" s="14"/>
      <c r="Y210" s="14"/>
      <c r="Z210" s="14"/>
      <c r="AI210" s="53"/>
    </row>
    <row r="211" spans="6:35" ht="12.75">
      <c r="F211" s="14"/>
      <c r="G211" s="14"/>
      <c r="H211" s="53"/>
      <c r="I211" s="14"/>
      <c r="J211" s="14"/>
      <c r="K211" s="14"/>
      <c r="L211" s="53"/>
      <c r="M211" s="14"/>
      <c r="N211" s="14"/>
      <c r="O211" s="14"/>
      <c r="P211" s="14"/>
      <c r="Q211" s="14"/>
      <c r="R211" s="14"/>
      <c r="S211" s="14"/>
      <c r="T211" s="14"/>
      <c r="U211" s="14"/>
      <c r="V211" s="14"/>
      <c r="W211" s="14"/>
      <c r="X211" s="14"/>
      <c r="Y211" s="14"/>
      <c r="Z211" s="14"/>
      <c r="AI211" s="53"/>
    </row>
    <row r="212" spans="6:35" ht="12.75">
      <c r="F212" s="14"/>
      <c r="G212" s="14"/>
      <c r="H212" s="53"/>
      <c r="I212" s="14"/>
      <c r="J212" s="14"/>
      <c r="K212" s="14"/>
      <c r="L212" s="53"/>
      <c r="M212" s="14"/>
      <c r="N212" s="14"/>
      <c r="O212" s="14"/>
      <c r="P212" s="14"/>
      <c r="Q212" s="14"/>
      <c r="R212" s="14"/>
      <c r="S212" s="14"/>
      <c r="T212" s="14"/>
      <c r="U212" s="14"/>
      <c r="V212" s="14"/>
      <c r="W212" s="14"/>
      <c r="X212" s="14"/>
      <c r="Y212" s="14"/>
      <c r="Z212" s="14"/>
      <c r="AI212" s="53"/>
    </row>
    <row r="213" spans="6:35" ht="12.75">
      <c r="F213" s="14"/>
      <c r="G213" s="14"/>
      <c r="H213" s="53"/>
      <c r="I213" s="14"/>
      <c r="J213" s="14"/>
      <c r="K213" s="14"/>
      <c r="L213" s="53"/>
      <c r="M213" s="14"/>
      <c r="N213" s="14"/>
      <c r="O213" s="14"/>
      <c r="P213" s="14"/>
      <c r="Q213" s="14"/>
      <c r="R213" s="14"/>
      <c r="S213" s="14"/>
      <c r="T213" s="14"/>
      <c r="U213" s="14"/>
      <c r="V213" s="14"/>
      <c r="W213" s="14"/>
      <c r="X213" s="14"/>
      <c r="Y213" s="14"/>
      <c r="Z213" s="14"/>
      <c r="AI213" s="53"/>
    </row>
    <row r="214" spans="6:35" ht="12.75">
      <c r="F214" s="14"/>
      <c r="G214" s="14"/>
      <c r="H214" s="53"/>
      <c r="I214" s="14"/>
      <c r="J214" s="14"/>
      <c r="K214" s="14"/>
      <c r="L214" s="53"/>
      <c r="M214" s="14"/>
      <c r="N214" s="14"/>
      <c r="O214" s="14"/>
      <c r="P214" s="14"/>
      <c r="Q214" s="14"/>
      <c r="R214" s="14"/>
      <c r="S214" s="14"/>
      <c r="T214" s="14"/>
      <c r="U214" s="14"/>
      <c r="V214" s="14"/>
      <c r="W214" s="14"/>
      <c r="X214" s="14"/>
      <c r="Y214" s="14"/>
      <c r="Z214" s="14"/>
      <c r="AI214" s="53"/>
    </row>
    <row r="215" spans="6:35" ht="12.75">
      <c r="F215" s="14"/>
      <c r="G215" s="14"/>
      <c r="H215" s="53"/>
      <c r="I215" s="14"/>
      <c r="J215" s="14"/>
      <c r="K215" s="14"/>
      <c r="L215" s="53"/>
      <c r="M215" s="14"/>
      <c r="N215" s="14"/>
      <c r="O215" s="14"/>
      <c r="P215" s="14"/>
      <c r="Q215" s="14"/>
      <c r="R215" s="14"/>
      <c r="S215" s="14"/>
      <c r="T215" s="14"/>
      <c r="U215" s="14"/>
      <c r="V215" s="14"/>
      <c r="W215" s="14"/>
      <c r="X215" s="14"/>
      <c r="Y215" s="14"/>
      <c r="Z215" s="14"/>
      <c r="AI215" s="53"/>
    </row>
    <row r="216" spans="6:35" ht="12.75">
      <c r="F216" s="14"/>
      <c r="G216" s="14"/>
      <c r="H216" s="53"/>
      <c r="I216" s="14"/>
      <c r="J216" s="14"/>
      <c r="K216" s="14"/>
      <c r="L216" s="53"/>
      <c r="M216" s="14"/>
      <c r="N216" s="14"/>
      <c r="O216" s="14"/>
      <c r="P216" s="14"/>
      <c r="Q216" s="14"/>
      <c r="R216" s="14"/>
      <c r="S216" s="14"/>
      <c r="T216" s="14"/>
      <c r="U216" s="14"/>
      <c r="V216" s="14"/>
      <c r="W216" s="14"/>
      <c r="X216" s="14"/>
      <c r="Y216" s="14"/>
      <c r="Z216" s="14"/>
      <c r="AI216" s="53"/>
    </row>
    <row r="217" spans="6:35" ht="12.75">
      <c r="F217" s="14"/>
      <c r="G217" s="14"/>
      <c r="H217" s="53"/>
      <c r="I217" s="14"/>
      <c r="J217" s="14"/>
      <c r="K217" s="14"/>
      <c r="L217" s="53"/>
      <c r="M217" s="14"/>
      <c r="N217" s="14"/>
      <c r="O217" s="14"/>
      <c r="P217" s="14"/>
      <c r="Q217" s="14"/>
      <c r="R217" s="14"/>
      <c r="S217" s="14"/>
      <c r="T217" s="14"/>
      <c r="U217" s="14"/>
      <c r="V217" s="14"/>
      <c r="W217" s="14"/>
      <c r="X217" s="14"/>
      <c r="Y217" s="14"/>
      <c r="Z217" s="14"/>
      <c r="AI217" s="53"/>
    </row>
    <row r="218" spans="6:35" ht="12.75">
      <c r="F218" s="14"/>
      <c r="G218" s="14"/>
      <c r="H218" s="53"/>
      <c r="I218" s="14"/>
      <c r="J218" s="14"/>
      <c r="K218" s="14"/>
      <c r="L218" s="53"/>
      <c r="M218" s="14"/>
      <c r="N218" s="14"/>
      <c r="O218" s="14"/>
      <c r="P218" s="14"/>
      <c r="Q218" s="14"/>
      <c r="R218" s="14"/>
      <c r="S218" s="14"/>
      <c r="T218" s="14"/>
      <c r="U218" s="14"/>
      <c r="V218" s="14"/>
      <c r="W218" s="14"/>
      <c r="X218" s="14"/>
      <c r="Y218" s="14"/>
      <c r="Z218" s="14"/>
      <c r="AI218" s="53"/>
    </row>
    <row r="219" spans="6:35" ht="12.75">
      <c r="F219" s="14"/>
      <c r="G219" s="14"/>
      <c r="H219" s="53"/>
      <c r="I219" s="14"/>
      <c r="J219" s="14"/>
      <c r="K219" s="14"/>
      <c r="L219" s="53"/>
      <c r="M219" s="14"/>
      <c r="N219" s="14"/>
      <c r="O219" s="14"/>
      <c r="P219" s="14"/>
      <c r="Q219" s="14"/>
      <c r="R219" s="14"/>
      <c r="S219" s="14"/>
      <c r="T219" s="14"/>
      <c r="U219" s="14"/>
      <c r="V219" s="14"/>
      <c r="W219" s="14"/>
      <c r="X219" s="14"/>
      <c r="Y219" s="14"/>
      <c r="Z219" s="14"/>
      <c r="AI219" s="53"/>
    </row>
    <row r="220" spans="6:35" ht="12.75">
      <c r="F220" s="14"/>
      <c r="G220" s="14"/>
      <c r="H220" s="53"/>
      <c r="I220" s="14"/>
      <c r="J220" s="14"/>
      <c r="K220" s="14"/>
      <c r="L220" s="53"/>
      <c r="M220" s="14"/>
      <c r="N220" s="14"/>
      <c r="O220" s="14"/>
      <c r="P220" s="14"/>
      <c r="Q220" s="14"/>
      <c r="R220" s="14"/>
      <c r="S220" s="14"/>
      <c r="T220" s="14"/>
      <c r="U220" s="14"/>
      <c r="V220" s="14"/>
      <c r="W220" s="14"/>
      <c r="X220" s="14"/>
      <c r="Y220" s="14"/>
      <c r="Z220" s="14"/>
      <c r="AI220" s="53"/>
    </row>
    <row r="221" spans="6:35" ht="12.75">
      <c r="F221" s="14"/>
      <c r="G221" s="14"/>
      <c r="H221" s="53"/>
      <c r="I221" s="14"/>
      <c r="J221" s="14"/>
      <c r="K221" s="14"/>
      <c r="L221" s="53"/>
      <c r="M221" s="14"/>
      <c r="N221" s="14"/>
      <c r="O221" s="14"/>
      <c r="P221" s="14"/>
      <c r="Q221" s="14"/>
      <c r="R221" s="14"/>
      <c r="S221" s="14"/>
      <c r="T221" s="14"/>
      <c r="U221" s="14"/>
      <c r="V221" s="14"/>
      <c r="W221" s="14"/>
      <c r="X221" s="14"/>
      <c r="Y221" s="14"/>
      <c r="Z221" s="14"/>
      <c r="AI221" s="53"/>
    </row>
    <row r="222" spans="6:35" ht="12.75">
      <c r="F222" s="14"/>
      <c r="G222" s="14"/>
      <c r="H222" s="53"/>
      <c r="I222" s="14"/>
      <c r="J222" s="14"/>
      <c r="K222" s="14"/>
      <c r="L222" s="53"/>
      <c r="M222" s="14"/>
      <c r="N222" s="14"/>
      <c r="O222" s="14"/>
      <c r="P222" s="14"/>
      <c r="Q222" s="14"/>
      <c r="R222" s="14"/>
      <c r="S222" s="14"/>
      <c r="T222" s="14"/>
      <c r="U222" s="14"/>
      <c r="V222" s="14"/>
      <c r="W222" s="14"/>
      <c r="X222" s="14"/>
      <c r="Y222" s="14"/>
      <c r="Z222" s="14"/>
      <c r="AI222" s="53"/>
    </row>
    <row r="223" spans="6:35" ht="12.75">
      <c r="F223" s="14"/>
      <c r="G223" s="14"/>
      <c r="H223" s="53"/>
      <c r="I223" s="14"/>
      <c r="J223" s="14"/>
      <c r="K223" s="14"/>
      <c r="L223" s="53"/>
      <c r="M223" s="14"/>
      <c r="N223" s="14"/>
      <c r="O223" s="14"/>
      <c r="P223" s="14"/>
      <c r="Q223" s="14"/>
      <c r="R223" s="14"/>
      <c r="S223" s="14"/>
      <c r="T223" s="14"/>
      <c r="U223" s="14"/>
      <c r="V223" s="14"/>
      <c r="W223" s="14"/>
      <c r="X223" s="14"/>
      <c r="Y223" s="14"/>
      <c r="Z223" s="14"/>
      <c r="AI223" s="53"/>
    </row>
    <row r="224" spans="6:35" ht="12.75">
      <c r="F224" s="14"/>
      <c r="G224" s="14"/>
      <c r="H224" s="53"/>
      <c r="I224" s="14"/>
      <c r="J224" s="14"/>
      <c r="K224" s="14"/>
      <c r="L224" s="53"/>
      <c r="M224" s="14"/>
      <c r="N224" s="14"/>
      <c r="O224" s="14"/>
      <c r="P224" s="14"/>
      <c r="Q224" s="14"/>
      <c r="R224" s="14"/>
      <c r="S224" s="14"/>
      <c r="T224" s="14"/>
      <c r="U224" s="14"/>
      <c r="V224" s="14"/>
      <c r="W224" s="14"/>
      <c r="X224" s="14"/>
      <c r="Y224" s="14"/>
      <c r="Z224" s="14"/>
      <c r="AI224" s="53"/>
    </row>
    <row r="225" spans="6:35" ht="12.75">
      <c r="F225" s="14"/>
      <c r="G225" s="14"/>
      <c r="H225" s="53"/>
      <c r="I225" s="14"/>
      <c r="J225" s="14"/>
      <c r="K225" s="14"/>
      <c r="L225" s="53"/>
      <c r="M225" s="14"/>
      <c r="N225" s="14"/>
      <c r="O225" s="14"/>
      <c r="P225" s="14"/>
      <c r="Q225" s="14"/>
      <c r="R225" s="14"/>
      <c r="S225" s="14"/>
      <c r="T225" s="14"/>
      <c r="U225" s="14"/>
      <c r="V225" s="14"/>
      <c r="W225" s="14"/>
      <c r="X225" s="14"/>
      <c r="Y225" s="14"/>
      <c r="Z225" s="14"/>
      <c r="AI225" s="53"/>
    </row>
    <row r="226" spans="6:35" ht="12.75">
      <c r="F226" s="14"/>
      <c r="G226" s="14"/>
      <c r="H226" s="53"/>
      <c r="I226" s="14"/>
      <c r="J226" s="14"/>
      <c r="K226" s="14"/>
      <c r="L226" s="53"/>
      <c r="M226" s="14"/>
      <c r="N226" s="14"/>
      <c r="O226" s="14"/>
      <c r="P226" s="14"/>
      <c r="Q226" s="14"/>
      <c r="R226" s="14"/>
      <c r="S226" s="14"/>
      <c r="T226" s="14"/>
      <c r="U226" s="14"/>
      <c r="V226" s="14"/>
      <c r="W226" s="14"/>
      <c r="X226" s="14"/>
      <c r="Y226" s="14"/>
      <c r="Z226" s="14"/>
      <c r="AI226" s="53"/>
    </row>
    <row r="227" spans="6:35" ht="12.75">
      <c r="F227" s="14"/>
      <c r="G227" s="14"/>
      <c r="H227" s="53"/>
      <c r="I227" s="14"/>
      <c r="J227" s="14"/>
      <c r="K227" s="14"/>
      <c r="L227" s="53"/>
      <c r="M227" s="14"/>
      <c r="N227" s="14"/>
      <c r="O227" s="14"/>
      <c r="P227" s="14"/>
      <c r="Q227" s="14"/>
      <c r="R227" s="14"/>
      <c r="S227" s="14"/>
      <c r="T227" s="14"/>
      <c r="U227" s="14"/>
      <c r="V227" s="14"/>
      <c r="W227" s="14"/>
      <c r="X227" s="14"/>
      <c r="Y227" s="14"/>
      <c r="Z227" s="14"/>
      <c r="AI227" s="53"/>
    </row>
    <row r="228" spans="6:35" ht="12.75">
      <c r="F228" s="14"/>
      <c r="G228" s="14"/>
      <c r="H228" s="53"/>
      <c r="I228" s="14"/>
      <c r="J228" s="14"/>
      <c r="K228" s="14"/>
      <c r="L228" s="53"/>
      <c r="M228" s="14"/>
      <c r="N228" s="14"/>
      <c r="O228" s="14"/>
      <c r="P228" s="14"/>
      <c r="Q228" s="14"/>
      <c r="R228" s="14"/>
      <c r="S228" s="14"/>
      <c r="T228" s="14"/>
      <c r="U228" s="14"/>
      <c r="V228" s="14"/>
      <c r="W228" s="14"/>
      <c r="X228" s="14"/>
      <c r="Y228" s="14"/>
      <c r="Z228" s="14"/>
      <c r="AI228" s="53"/>
    </row>
    <row r="229" spans="6:35" ht="12.75">
      <c r="F229" s="14"/>
      <c r="G229" s="14"/>
      <c r="H229" s="53"/>
      <c r="I229" s="14"/>
      <c r="J229" s="14"/>
      <c r="K229" s="14"/>
      <c r="L229" s="53"/>
      <c r="M229" s="14"/>
      <c r="N229" s="14"/>
      <c r="O229" s="14"/>
      <c r="P229" s="14"/>
      <c r="Q229" s="14"/>
      <c r="R229" s="14"/>
      <c r="S229" s="14"/>
      <c r="T229" s="14"/>
      <c r="U229" s="14"/>
      <c r="V229" s="14"/>
      <c r="W229" s="14"/>
      <c r="X229" s="14"/>
      <c r="Y229" s="14"/>
      <c r="Z229" s="14"/>
      <c r="AI229" s="53"/>
    </row>
    <row r="230" spans="6:35" ht="12.75">
      <c r="F230" s="14"/>
      <c r="G230" s="14"/>
      <c r="H230" s="53"/>
      <c r="I230" s="14"/>
      <c r="J230" s="14"/>
      <c r="K230" s="14"/>
      <c r="L230" s="53"/>
      <c r="M230" s="14"/>
      <c r="N230" s="14"/>
      <c r="O230" s="14"/>
      <c r="P230" s="14"/>
      <c r="Q230" s="14"/>
      <c r="R230" s="14"/>
      <c r="S230" s="14"/>
      <c r="T230" s="14"/>
      <c r="U230" s="14"/>
      <c r="V230" s="14"/>
      <c r="W230" s="14"/>
      <c r="X230" s="14"/>
      <c r="Y230" s="14"/>
      <c r="Z230" s="14"/>
      <c r="AI230" s="53"/>
    </row>
    <row r="231" spans="6:35" ht="12.75">
      <c r="F231" s="14"/>
      <c r="G231" s="14"/>
      <c r="H231" s="53"/>
      <c r="I231" s="14"/>
      <c r="J231" s="14"/>
      <c r="K231" s="14"/>
      <c r="L231" s="53"/>
      <c r="M231" s="14"/>
      <c r="N231" s="14"/>
      <c r="O231" s="14"/>
      <c r="P231" s="14"/>
      <c r="Q231" s="14"/>
      <c r="R231" s="14"/>
      <c r="S231" s="14"/>
      <c r="T231" s="14"/>
      <c r="U231" s="14"/>
      <c r="V231" s="14"/>
      <c r="W231" s="14"/>
      <c r="X231" s="14"/>
      <c r="Y231" s="14"/>
      <c r="Z231" s="14"/>
      <c r="AI231" s="53"/>
    </row>
    <row r="232" spans="6:35" ht="12.75">
      <c r="F232" s="14"/>
      <c r="G232" s="14"/>
      <c r="H232" s="53"/>
      <c r="I232" s="14"/>
      <c r="J232" s="14"/>
      <c r="K232" s="14"/>
      <c r="L232" s="53"/>
      <c r="M232" s="14"/>
      <c r="N232" s="14"/>
      <c r="O232" s="14"/>
      <c r="P232" s="14"/>
      <c r="Q232" s="14"/>
      <c r="R232" s="14"/>
      <c r="S232" s="14"/>
      <c r="T232" s="14"/>
      <c r="U232" s="14"/>
      <c r="V232" s="14"/>
      <c r="W232" s="14"/>
      <c r="X232" s="14"/>
      <c r="Y232" s="14"/>
      <c r="Z232" s="14"/>
      <c r="AI232" s="53"/>
    </row>
    <row r="233" spans="6:35" ht="12.75">
      <c r="F233" s="14"/>
      <c r="G233" s="14"/>
      <c r="H233" s="53"/>
      <c r="I233" s="14"/>
      <c r="J233" s="14"/>
      <c r="K233" s="14"/>
      <c r="L233" s="53"/>
      <c r="M233" s="14"/>
      <c r="N233" s="14"/>
      <c r="O233" s="14"/>
      <c r="P233" s="14"/>
      <c r="Q233" s="14"/>
      <c r="R233" s="14"/>
      <c r="S233" s="14"/>
      <c r="T233" s="14"/>
      <c r="U233" s="14"/>
      <c r="V233" s="14"/>
      <c r="W233" s="14"/>
      <c r="X233" s="14"/>
      <c r="Y233" s="14"/>
      <c r="Z233" s="14"/>
      <c r="AI233" s="53"/>
    </row>
    <row r="234" spans="6:35" ht="12.75">
      <c r="F234" s="14"/>
      <c r="G234" s="14"/>
      <c r="H234" s="53"/>
      <c r="I234" s="14"/>
      <c r="J234" s="14"/>
      <c r="K234" s="14"/>
      <c r="L234" s="53"/>
      <c r="M234" s="14"/>
      <c r="N234" s="14"/>
      <c r="O234" s="14"/>
      <c r="P234" s="14"/>
      <c r="Q234" s="14"/>
      <c r="R234" s="14"/>
      <c r="S234" s="14"/>
      <c r="T234" s="14"/>
      <c r="U234" s="14"/>
      <c r="V234" s="14"/>
      <c r="W234" s="14"/>
      <c r="X234" s="14"/>
      <c r="Y234" s="14"/>
      <c r="Z234" s="14"/>
      <c r="AI234" s="53"/>
    </row>
    <row r="235" spans="6:35" ht="12.75">
      <c r="F235" s="14"/>
      <c r="G235" s="14"/>
      <c r="H235" s="53"/>
      <c r="I235" s="14"/>
      <c r="J235" s="14"/>
      <c r="K235" s="14"/>
      <c r="L235" s="53"/>
      <c r="M235" s="14"/>
      <c r="N235" s="14"/>
      <c r="O235" s="14"/>
      <c r="P235" s="14"/>
      <c r="Q235" s="14"/>
      <c r="R235" s="14"/>
      <c r="S235" s="14"/>
      <c r="T235" s="14"/>
      <c r="U235" s="14"/>
      <c r="V235" s="14"/>
      <c r="W235" s="14"/>
      <c r="X235" s="14"/>
      <c r="Y235" s="14"/>
      <c r="Z235" s="14"/>
      <c r="AI235" s="53"/>
    </row>
    <row r="236" spans="6:35" ht="12.75">
      <c r="F236" s="14"/>
      <c r="G236" s="14"/>
      <c r="H236" s="53"/>
      <c r="I236" s="14"/>
      <c r="J236" s="14"/>
      <c r="K236" s="14"/>
      <c r="L236" s="53"/>
      <c r="M236" s="14"/>
      <c r="N236" s="14"/>
      <c r="O236" s="14"/>
      <c r="P236" s="14"/>
      <c r="Q236" s="14"/>
      <c r="R236" s="14"/>
      <c r="S236" s="14"/>
      <c r="T236" s="14"/>
      <c r="U236" s="14"/>
      <c r="V236" s="14"/>
      <c r="W236" s="14"/>
      <c r="X236" s="14"/>
      <c r="Y236" s="14"/>
      <c r="Z236" s="14"/>
      <c r="AI236" s="53"/>
    </row>
    <row r="237" spans="6:35" ht="12.75">
      <c r="F237" s="14"/>
      <c r="G237" s="14"/>
      <c r="H237" s="53"/>
      <c r="I237" s="14"/>
      <c r="J237" s="14"/>
      <c r="K237" s="14"/>
      <c r="L237" s="53"/>
      <c r="M237" s="14"/>
      <c r="N237" s="14"/>
      <c r="O237" s="14"/>
      <c r="P237" s="14"/>
      <c r="Q237" s="14"/>
      <c r="R237" s="14"/>
      <c r="S237" s="14"/>
      <c r="T237" s="14"/>
      <c r="U237" s="14"/>
      <c r="V237" s="14"/>
      <c r="W237" s="14"/>
      <c r="X237" s="14"/>
      <c r="Y237" s="14"/>
      <c r="Z237" s="14"/>
      <c r="AI237" s="53"/>
    </row>
    <row r="238" spans="6:35" ht="12.75">
      <c r="F238" s="14"/>
      <c r="G238" s="14"/>
      <c r="H238" s="53"/>
      <c r="I238" s="14"/>
      <c r="J238" s="14"/>
      <c r="K238" s="14"/>
      <c r="L238" s="53"/>
      <c r="M238" s="14"/>
      <c r="N238" s="14"/>
      <c r="O238" s="14"/>
      <c r="P238" s="14"/>
      <c r="Q238" s="14"/>
      <c r="R238" s="14"/>
      <c r="S238" s="14"/>
      <c r="T238" s="14"/>
      <c r="U238" s="14"/>
      <c r="V238" s="14"/>
      <c r="W238" s="14"/>
      <c r="X238" s="14"/>
      <c r="Y238" s="14"/>
      <c r="Z238" s="14"/>
      <c r="AI238" s="53"/>
    </row>
    <row r="239" spans="6:35" ht="12.75">
      <c r="F239" s="14"/>
      <c r="G239" s="14"/>
      <c r="H239" s="53"/>
      <c r="I239" s="14"/>
      <c r="J239" s="14"/>
      <c r="K239" s="14"/>
      <c r="L239" s="53"/>
      <c r="M239" s="14"/>
      <c r="N239" s="14"/>
      <c r="O239" s="14"/>
      <c r="P239" s="14"/>
      <c r="Q239" s="14"/>
      <c r="R239" s="14"/>
      <c r="S239" s="14"/>
      <c r="T239" s="14"/>
      <c r="U239" s="14"/>
      <c r="V239" s="14"/>
      <c r="W239" s="14"/>
      <c r="X239" s="14"/>
      <c r="Y239" s="14"/>
      <c r="Z239" s="14"/>
      <c r="AI239" s="53"/>
    </row>
    <row r="240" spans="6:35" ht="12.75">
      <c r="F240" s="14"/>
      <c r="G240" s="14"/>
      <c r="H240" s="53"/>
      <c r="I240" s="14"/>
      <c r="J240" s="14"/>
      <c r="K240" s="14"/>
      <c r="L240" s="53"/>
      <c r="M240" s="14"/>
      <c r="N240" s="14"/>
      <c r="O240" s="14"/>
      <c r="P240" s="14"/>
      <c r="Q240" s="14"/>
      <c r="R240" s="14"/>
      <c r="S240" s="14"/>
      <c r="T240" s="14"/>
      <c r="U240" s="14"/>
      <c r="V240" s="14"/>
      <c r="W240" s="14"/>
      <c r="X240" s="14"/>
      <c r="Y240" s="14"/>
      <c r="Z240" s="14"/>
      <c r="AI240" s="53"/>
    </row>
    <row r="241" spans="6:35" ht="12.75">
      <c r="F241" s="14"/>
      <c r="G241" s="14"/>
      <c r="H241" s="53"/>
      <c r="I241" s="14"/>
      <c r="J241" s="14"/>
      <c r="K241" s="14"/>
      <c r="L241" s="53"/>
      <c r="M241" s="14"/>
      <c r="N241" s="14"/>
      <c r="O241" s="14"/>
      <c r="P241" s="14"/>
      <c r="Q241" s="14"/>
      <c r="R241" s="14"/>
      <c r="S241" s="14"/>
      <c r="T241" s="14"/>
      <c r="U241" s="14"/>
      <c r="V241" s="14"/>
      <c r="W241" s="14"/>
      <c r="X241" s="14"/>
      <c r="Y241" s="14"/>
      <c r="Z241" s="14"/>
      <c r="AI241" s="53"/>
    </row>
    <row r="242" spans="6:35" ht="12.75">
      <c r="F242" s="14"/>
      <c r="G242" s="14"/>
      <c r="H242" s="53"/>
      <c r="I242" s="14"/>
      <c r="J242" s="14"/>
      <c r="K242" s="14"/>
      <c r="L242" s="53"/>
      <c r="M242" s="14"/>
      <c r="N242" s="14"/>
      <c r="O242" s="14"/>
      <c r="P242" s="14"/>
      <c r="Q242" s="14"/>
      <c r="R242" s="14"/>
      <c r="S242" s="14"/>
      <c r="T242" s="14"/>
      <c r="U242" s="14"/>
      <c r="V242" s="14"/>
      <c r="W242" s="14"/>
      <c r="X242" s="14"/>
      <c r="Y242" s="14"/>
      <c r="Z242" s="14"/>
      <c r="AI242" s="53"/>
    </row>
    <row r="243" spans="6:35" ht="12.75">
      <c r="F243" s="14"/>
      <c r="G243" s="14"/>
      <c r="H243" s="53"/>
      <c r="I243" s="14"/>
      <c r="J243" s="14"/>
      <c r="K243" s="14"/>
      <c r="L243" s="53"/>
      <c r="M243" s="14"/>
      <c r="N243" s="14"/>
      <c r="O243" s="14"/>
      <c r="P243" s="14"/>
      <c r="Q243" s="14"/>
      <c r="R243" s="14"/>
      <c r="S243" s="14"/>
      <c r="T243" s="14"/>
      <c r="U243" s="14"/>
      <c r="V243" s="14"/>
      <c r="W243" s="14"/>
      <c r="X243" s="14"/>
      <c r="Y243" s="14"/>
      <c r="Z243" s="14"/>
      <c r="AI243" s="53"/>
    </row>
    <row r="244" spans="6:35" ht="12.75">
      <c r="F244" s="14"/>
      <c r="G244" s="14"/>
      <c r="H244" s="53"/>
      <c r="I244" s="14"/>
      <c r="J244" s="14"/>
      <c r="K244" s="14"/>
      <c r="L244" s="53"/>
      <c r="M244" s="14"/>
      <c r="N244" s="14"/>
      <c r="O244" s="14"/>
      <c r="P244" s="14"/>
      <c r="Q244" s="14"/>
      <c r="R244" s="14"/>
      <c r="S244" s="14"/>
      <c r="T244" s="14"/>
      <c r="U244" s="14"/>
      <c r="V244" s="14"/>
      <c r="W244" s="14"/>
      <c r="X244" s="14"/>
      <c r="Y244" s="14"/>
      <c r="Z244" s="14"/>
      <c r="AI244" s="53"/>
    </row>
    <row r="245" spans="6:35" ht="12.75">
      <c r="F245" s="14"/>
      <c r="G245" s="14"/>
      <c r="H245" s="53"/>
      <c r="I245" s="14"/>
      <c r="J245" s="14"/>
      <c r="K245" s="14"/>
      <c r="L245" s="53"/>
      <c r="M245" s="14"/>
      <c r="N245" s="14"/>
      <c r="O245" s="14"/>
      <c r="P245" s="14"/>
      <c r="Q245" s="14"/>
      <c r="R245" s="14"/>
      <c r="S245" s="14"/>
      <c r="T245" s="14"/>
      <c r="U245" s="14"/>
      <c r="V245" s="14"/>
      <c r="W245" s="14"/>
      <c r="X245" s="14"/>
      <c r="Y245" s="14"/>
      <c r="Z245" s="14"/>
      <c r="AI245" s="53"/>
    </row>
    <row r="246" spans="6:35" ht="12.75">
      <c r="F246" s="14"/>
      <c r="G246" s="14"/>
      <c r="H246" s="53"/>
      <c r="I246" s="14"/>
      <c r="J246" s="14"/>
      <c r="K246" s="14"/>
      <c r="L246" s="53"/>
      <c r="M246" s="14"/>
      <c r="N246" s="14"/>
      <c r="O246" s="14"/>
      <c r="P246" s="14"/>
      <c r="Q246" s="14"/>
      <c r="R246" s="14"/>
      <c r="S246" s="14"/>
      <c r="T246" s="14"/>
      <c r="U246" s="14"/>
      <c r="V246" s="14"/>
      <c r="W246" s="14"/>
      <c r="X246" s="14"/>
      <c r="Y246" s="14"/>
      <c r="Z246" s="14"/>
      <c r="AI246" s="53"/>
    </row>
    <row r="247" spans="6:35" ht="12.75">
      <c r="F247" s="14"/>
      <c r="G247" s="14"/>
      <c r="H247" s="53"/>
      <c r="I247" s="14"/>
      <c r="J247" s="14"/>
      <c r="K247" s="14"/>
      <c r="L247" s="53"/>
      <c r="M247" s="14"/>
      <c r="N247" s="14"/>
      <c r="O247" s="14"/>
      <c r="P247" s="14"/>
      <c r="Q247" s="14"/>
      <c r="R247" s="14"/>
      <c r="S247" s="14"/>
      <c r="T247" s="14"/>
      <c r="U247" s="14"/>
      <c r="V247" s="14"/>
      <c r="W247" s="14"/>
      <c r="X247" s="14"/>
      <c r="Y247" s="14"/>
      <c r="Z247" s="14"/>
      <c r="AI247" s="53"/>
    </row>
    <row r="248" spans="6:35" ht="12.75">
      <c r="F248" s="14"/>
      <c r="G248" s="14"/>
      <c r="H248" s="53"/>
      <c r="I248" s="14"/>
      <c r="J248" s="14"/>
      <c r="K248" s="14"/>
      <c r="L248" s="53"/>
      <c r="M248" s="14"/>
      <c r="N248" s="14"/>
      <c r="O248" s="14"/>
      <c r="P248" s="14"/>
      <c r="Q248" s="14"/>
      <c r="R248" s="14"/>
      <c r="S248" s="14"/>
      <c r="T248" s="14"/>
      <c r="U248" s="14"/>
      <c r="V248" s="14"/>
      <c r="W248" s="14"/>
      <c r="X248" s="14"/>
      <c r="Y248" s="14"/>
      <c r="Z248" s="14"/>
      <c r="AI248" s="53"/>
    </row>
    <row r="249" spans="6:35" ht="12.75">
      <c r="F249" s="14"/>
      <c r="G249" s="14"/>
      <c r="H249" s="53"/>
      <c r="I249" s="14"/>
      <c r="J249" s="14"/>
      <c r="K249" s="14"/>
      <c r="L249" s="53"/>
      <c r="M249" s="14"/>
      <c r="N249" s="14"/>
      <c r="O249" s="14"/>
      <c r="P249" s="14"/>
      <c r="Q249" s="14"/>
      <c r="R249" s="14"/>
      <c r="S249" s="14"/>
      <c r="T249" s="14"/>
      <c r="U249" s="14"/>
      <c r="V249" s="14"/>
      <c r="W249" s="14"/>
      <c r="X249" s="14"/>
      <c r="Y249" s="14"/>
      <c r="Z249" s="14"/>
      <c r="AI249" s="53"/>
    </row>
    <row r="250" spans="6:35" ht="12.75">
      <c r="F250" s="14"/>
      <c r="G250" s="14"/>
      <c r="H250" s="53"/>
      <c r="I250" s="14"/>
      <c r="J250" s="14"/>
      <c r="K250" s="14"/>
      <c r="L250" s="53"/>
      <c r="M250" s="14"/>
      <c r="N250" s="14"/>
      <c r="O250" s="14"/>
      <c r="P250" s="14"/>
      <c r="Q250" s="14"/>
      <c r="R250" s="14"/>
      <c r="S250" s="14"/>
      <c r="T250" s="14"/>
      <c r="U250" s="14"/>
      <c r="V250" s="14"/>
      <c r="W250" s="14"/>
      <c r="X250" s="14"/>
      <c r="Y250" s="14"/>
      <c r="Z250" s="14"/>
      <c r="AI250" s="53"/>
    </row>
    <row r="251" spans="6:35" ht="12.75">
      <c r="F251" s="14"/>
      <c r="G251" s="14"/>
      <c r="H251" s="53"/>
      <c r="I251" s="14"/>
      <c r="J251" s="14"/>
      <c r="K251" s="14"/>
      <c r="L251" s="53"/>
      <c r="M251" s="14"/>
      <c r="N251" s="14"/>
      <c r="O251" s="14"/>
      <c r="P251" s="14"/>
      <c r="Q251" s="14"/>
      <c r="R251" s="14"/>
      <c r="S251" s="14"/>
      <c r="T251" s="14"/>
      <c r="U251" s="14"/>
      <c r="V251" s="14"/>
      <c r="W251" s="14"/>
      <c r="X251" s="14"/>
      <c r="Y251" s="14"/>
      <c r="Z251" s="14"/>
      <c r="AI251" s="53"/>
    </row>
    <row r="252" spans="6:35" ht="12.75">
      <c r="F252" s="14"/>
      <c r="G252" s="14"/>
      <c r="H252" s="53"/>
      <c r="I252" s="14"/>
      <c r="J252" s="14"/>
      <c r="K252" s="14"/>
      <c r="L252" s="53"/>
      <c r="M252" s="14"/>
      <c r="N252" s="14"/>
      <c r="O252" s="14"/>
      <c r="P252" s="14"/>
      <c r="Q252" s="14"/>
      <c r="R252" s="14"/>
      <c r="S252" s="14"/>
      <c r="T252" s="14"/>
      <c r="U252" s="14"/>
      <c r="V252" s="14"/>
      <c r="W252" s="14"/>
      <c r="X252" s="14"/>
      <c r="Y252" s="14"/>
      <c r="Z252" s="14"/>
      <c r="AI252" s="53"/>
    </row>
    <row r="253" spans="6:35" ht="12.75">
      <c r="F253" s="14"/>
      <c r="G253" s="14"/>
      <c r="H253" s="53"/>
      <c r="I253" s="14"/>
      <c r="J253" s="14"/>
      <c r="K253" s="14"/>
      <c r="L253" s="53"/>
      <c r="M253" s="14"/>
      <c r="N253" s="14"/>
      <c r="O253" s="14"/>
      <c r="P253" s="14"/>
      <c r="Q253" s="14"/>
      <c r="R253" s="14"/>
      <c r="S253" s="14"/>
      <c r="T253" s="14"/>
      <c r="U253" s="14"/>
      <c r="V253" s="14"/>
      <c r="W253" s="14"/>
      <c r="X253" s="14"/>
      <c r="Y253" s="14"/>
      <c r="Z253" s="14"/>
      <c r="AI253" s="53"/>
    </row>
    <row r="254" spans="6:35" ht="12.75">
      <c r="F254" s="14"/>
      <c r="G254" s="14"/>
      <c r="H254" s="53"/>
      <c r="I254" s="14"/>
      <c r="J254" s="14"/>
      <c r="K254" s="14"/>
      <c r="L254" s="53"/>
      <c r="M254" s="14"/>
      <c r="N254" s="14"/>
      <c r="O254" s="14"/>
      <c r="P254" s="14"/>
      <c r="Q254" s="14"/>
      <c r="R254" s="14"/>
      <c r="S254" s="14"/>
      <c r="T254" s="14"/>
      <c r="U254" s="14"/>
      <c r="V254" s="14"/>
      <c r="W254" s="14"/>
      <c r="X254" s="14"/>
      <c r="Y254" s="14"/>
      <c r="Z254" s="14"/>
      <c r="AI254" s="53"/>
    </row>
    <row r="255" spans="6:35" ht="12.75">
      <c r="F255" s="14"/>
      <c r="G255" s="14"/>
      <c r="H255" s="53"/>
      <c r="I255" s="14"/>
      <c r="J255" s="14"/>
      <c r="K255" s="14"/>
      <c r="L255" s="53"/>
      <c r="M255" s="14"/>
      <c r="N255" s="14"/>
      <c r="O255" s="14"/>
      <c r="P255" s="14"/>
      <c r="Q255" s="14"/>
      <c r="R255" s="14"/>
      <c r="S255" s="14"/>
      <c r="T255" s="14"/>
      <c r="U255" s="14"/>
      <c r="V255" s="14"/>
      <c r="W255" s="14"/>
      <c r="X255" s="14"/>
      <c r="Y255" s="14"/>
      <c r="Z255" s="14"/>
      <c r="AI255" s="53"/>
    </row>
    <row r="256" spans="6:35" ht="12.75">
      <c r="F256" s="14"/>
      <c r="G256" s="14"/>
      <c r="H256" s="53"/>
      <c r="I256" s="14"/>
      <c r="J256" s="14"/>
      <c r="K256" s="14"/>
      <c r="L256" s="53"/>
      <c r="M256" s="14"/>
      <c r="N256" s="14"/>
      <c r="O256" s="14"/>
      <c r="P256" s="14"/>
      <c r="Q256" s="14"/>
      <c r="R256" s="14"/>
      <c r="S256" s="14"/>
      <c r="T256" s="14"/>
      <c r="U256" s="14"/>
      <c r="V256" s="14"/>
      <c r="W256" s="14"/>
      <c r="X256" s="14"/>
      <c r="Y256" s="14"/>
      <c r="Z256" s="14"/>
      <c r="AI256" s="53"/>
    </row>
    <row r="257" spans="6:35" ht="12.75">
      <c r="F257" s="14"/>
      <c r="G257" s="14"/>
      <c r="H257" s="53"/>
      <c r="I257" s="14"/>
      <c r="J257" s="14"/>
      <c r="K257" s="14"/>
      <c r="L257" s="53"/>
      <c r="M257" s="14"/>
      <c r="N257" s="14"/>
      <c r="O257" s="14"/>
      <c r="P257" s="14"/>
      <c r="Q257" s="14"/>
      <c r="R257" s="14"/>
      <c r="S257" s="14"/>
      <c r="T257" s="14"/>
      <c r="U257" s="14"/>
      <c r="V257" s="14"/>
      <c r="W257" s="14"/>
      <c r="X257" s="14"/>
      <c r="Y257" s="14"/>
      <c r="Z257" s="14"/>
      <c r="AI257" s="53"/>
    </row>
    <row r="258" spans="6:35" ht="12.75">
      <c r="F258" s="14"/>
      <c r="G258" s="14"/>
      <c r="H258" s="53"/>
      <c r="I258" s="14"/>
      <c r="J258" s="14"/>
      <c r="K258" s="14"/>
      <c r="L258" s="53"/>
      <c r="M258" s="14"/>
      <c r="N258" s="14"/>
      <c r="O258" s="14"/>
      <c r="P258" s="14"/>
      <c r="Q258" s="14"/>
      <c r="R258" s="14"/>
      <c r="S258" s="14"/>
      <c r="T258" s="14"/>
      <c r="U258" s="14"/>
      <c r="V258" s="14"/>
      <c r="W258" s="14"/>
      <c r="X258" s="14"/>
      <c r="Y258" s="14"/>
      <c r="Z258" s="14"/>
      <c r="AI258" s="53"/>
    </row>
    <row r="259" spans="6:35" ht="12.75">
      <c r="F259" s="14"/>
      <c r="G259" s="14"/>
      <c r="H259" s="53"/>
      <c r="I259" s="14"/>
      <c r="J259" s="14"/>
      <c r="K259" s="14"/>
      <c r="L259" s="53"/>
      <c r="M259" s="14"/>
      <c r="N259" s="14"/>
      <c r="O259" s="14"/>
      <c r="P259" s="14"/>
      <c r="Q259" s="14"/>
      <c r="R259" s="14"/>
      <c r="S259" s="14"/>
      <c r="T259" s="14"/>
      <c r="U259" s="14"/>
      <c r="V259" s="14"/>
      <c r="W259" s="14"/>
      <c r="X259" s="14"/>
      <c r="Y259" s="14"/>
      <c r="Z259" s="14"/>
      <c r="AI259" s="53"/>
    </row>
    <row r="260" spans="6:35" ht="12.75">
      <c r="F260" s="14"/>
      <c r="G260" s="14"/>
      <c r="H260" s="53"/>
      <c r="I260" s="14"/>
      <c r="J260" s="14"/>
      <c r="K260" s="14"/>
      <c r="L260" s="53"/>
      <c r="M260" s="14"/>
      <c r="N260" s="14"/>
      <c r="O260" s="14"/>
      <c r="P260" s="14"/>
      <c r="Q260" s="14"/>
      <c r="R260" s="14"/>
      <c r="S260" s="14"/>
      <c r="T260" s="14"/>
      <c r="U260" s="14"/>
      <c r="V260" s="14"/>
      <c r="W260" s="14"/>
      <c r="X260" s="14"/>
      <c r="Y260" s="14"/>
      <c r="Z260" s="14"/>
      <c r="AI260" s="53"/>
    </row>
    <row r="261" spans="6:35" ht="12.75">
      <c r="F261" s="14"/>
      <c r="G261" s="14"/>
      <c r="H261" s="53"/>
      <c r="I261" s="14"/>
      <c r="J261" s="14"/>
      <c r="K261" s="14"/>
      <c r="L261" s="53"/>
      <c r="M261" s="14"/>
      <c r="N261" s="14"/>
      <c r="O261" s="14"/>
      <c r="P261" s="14"/>
      <c r="Q261" s="14"/>
      <c r="R261" s="14"/>
      <c r="S261" s="14"/>
      <c r="T261" s="14"/>
      <c r="U261" s="14"/>
      <c r="V261" s="14"/>
      <c r="W261" s="14"/>
      <c r="X261" s="14"/>
      <c r="Y261" s="14"/>
      <c r="Z261" s="14"/>
      <c r="AI261" s="53"/>
    </row>
    <row r="262" spans="6:35" ht="12.75">
      <c r="F262" s="14"/>
      <c r="G262" s="14"/>
      <c r="H262" s="53"/>
      <c r="I262" s="14"/>
      <c r="J262" s="14"/>
      <c r="K262" s="14"/>
      <c r="L262" s="53"/>
      <c r="M262" s="14"/>
      <c r="N262" s="14"/>
      <c r="O262" s="14"/>
      <c r="P262" s="14"/>
      <c r="Q262" s="14"/>
      <c r="R262" s="14"/>
      <c r="S262" s="14"/>
      <c r="T262" s="14"/>
      <c r="U262" s="14"/>
      <c r="V262" s="14"/>
      <c r="W262" s="14"/>
      <c r="X262" s="14"/>
      <c r="Y262" s="14"/>
      <c r="Z262" s="14"/>
      <c r="AI262" s="53"/>
    </row>
    <row r="263" spans="6:35" ht="12.75">
      <c r="F263" s="14"/>
      <c r="G263" s="14"/>
      <c r="H263" s="53"/>
      <c r="I263" s="14"/>
      <c r="J263" s="14"/>
      <c r="K263" s="14"/>
      <c r="L263" s="53"/>
      <c r="M263" s="14"/>
      <c r="N263" s="14"/>
      <c r="O263" s="14"/>
      <c r="P263" s="14"/>
      <c r="Q263" s="14"/>
      <c r="R263" s="14"/>
      <c r="S263" s="14"/>
      <c r="T263" s="14"/>
      <c r="U263" s="14"/>
      <c r="V263" s="14"/>
      <c r="W263" s="14"/>
      <c r="X263" s="14"/>
      <c r="Y263" s="14"/>
      <c r="Z263" s="14"/>
      <c r="AI263" s="53"/>
    </row>
    <row r="264" spans="6:35" ht="12.75">
      <c r="F264" s="14"/>
      <c r="G264" s="14"/>
      <c r="H264" s="53"/>
      <c r="I264" s="14"/>
      <c r="J264" s="14"/>
      <c r="K264" s="14"/>
      <c r="L264" s="53"/>
      <c r="M264" s="14"/>
      <c r="N264" s="14"/>
      <c r="O264" s="14"/>
      <c r="P264" s="14"/>
      <c r="Q264" s="14"/>
      <c r="R264" s="14"/>
      <c r="S264" s="14"/>
      <c r="T264" s="14"/>
      <c r="U264" s="14"/>
      <c r="V264" s="14"/>
      <c r="W264" s="14"/>
      <c r="X264" s="14"/>
      <c r="Y264" s="14"/>
      <c r="Z264" s="14"/>
      <c r="AI264" s="53"/>
    </row>
    <row r="265" spans="6:35" ht="12.75">
      <c r="F265" s="14"/>
      <c r="G265" s="14"/>
      <c r="H265" s="53"/>
      <c r="I265" s="14"/>
      <c r="J265" s="14"/>
      <c r="K265" s="14"/>
      <c r="L265" s="53"/>
      <c r="M265" s="14"/>
      <c r="N265" s="14"/>
      <c r="O265" s="14"/>
      <c r="P265" s="14"/>
      <c r="Q265" s="14"/>
      <c r="R265" s="14"/>
      <c r="S265" s="14"/>
      <c r="T265" s="14"/>
      <c r="U265" s="14"/>
      <c r="V265" s="14"/>
      <c r="W265" s="14"/>
      <c r="X265" s="14"/>
      <c r="Y265" s="14"/>
      <c r="Z265" s="14"/>
      <c r="AI265" s="53"/>
    </row>
    <row r="266" spans="6:35" ht="12.75">
      <c r="F266" s="14"/>
      <c r="G266" s="14"/>
      <c r="H266" s="53"/>
      <c r="I266" s="14"/>
      <c r="J266" s="14"/>
      <c r="K266" s="14"/>
      <c r="L266" s="53"/>
      <c r="M266" s="14"/>
      <c r="N266" s="14"/>
      <c r="O266" s="14"/>
      <c r="P266" s="14"/>
      <c r="Q266" s="14"/>
      <c r="R266" s="14"/>
      <c r="S266" s="14"/>
      <c r="T266" s="14"/>
      <c r="U266" s="14"/>
      <c r="V266" s="14"/>
      <c r="W266" s="14"/>
      <c r="X266" s="14"/>
      <c r="Y266" s="14"/>
      <c r="Z266" s="14"/>
      <c r="AI266" s="53"/>
    </row>
    <row r="267" spans="6:35" ht="12.75">
      <c r="F267" s="14"/>
      <c r="G267" s="14"/>
      <c r="H267" s="53"/>
      <c r="I267" s="14"/>
      <c r="J267" s="14"/>
      <c r="K267" s="14"/>
      <c r="L267" s="53"/>
      <c r="M267" s="14"/>
      <c r="N267" s="14"/>
      <c r="O267" s="14"/>
      <c r="P267" s="14"/>
      <c r="Q267" s="14"/>
      <c r="R267" s="14"/>
      <c r="S267" s="14"/>
      <c r="T267" s="14"/>
      <c r="U267" s="14"/>
      <c r="V267" s="14"/>
      <c r="W267" s="14"/>
      <c r="X267" s="14"/>
      <c r="Y267" s="14"/>
      <c r="Z267" s="14"/>
      <c r="AI267" s="53"/>
    </row>
    <row r="268" spans="6:35" ht="12.75">
      <c r="F268" s="14"/>
      <c r="G268" s="14"/>
      <c r="H268" s="53"/>
      <c r="I268" s="14"/>
      <c r="J268" s="14"/>
      <c r="K268" s="14"/>
      <c r="L268" s="53"/>
      <c r="M268" s="14"/>
      <c r="N268" s="14"/>
      <c r="O268" s="14"/>
      <c r="P268" s="14"/>
      <c r="Q268" s="14"/>
      <c r="R268" s="14"/>
      <c r="S268" s="14"/>
      <c r="T268" s="14"/>
      <c r="U268" s="14"/>
      <c r="V268" s="14"/>
      <c r="W268" s="14"/>
      <c r="X268" s="14"/>
      <c r="Y268" s="14"/>
      <c r="Z268" s="14"/>
      <c r="AI268" s="53"/>
    </row>
    <row r="269" spans="6:35" ht="12.75">
      <c r="F269" s="14"/>
      <c r="G269" s="14"/>
      <c r="H269" s="53"/>
      <c r="I269" s="14"/>
      <c r="J269" s="14"/>
      <c r="K269" s="14"/>
      <c r="L269" s="53"/>
      <c r="M269" s="14"/>
      <c r="N269" s="14"/>
      <c r="O269" s="14"/>
      <c r="P269" s="14"/>
      <c r="Q269" s="14"/>
      <c r="R269" s="14"/>
      <c r="S269" s="14"/>
      <c r="T269" s="14"/>
      <c r="U269" s="14"/>
      <c r="V269" s="14"/>
      <c r="W269" s="14"/>
      <c r="X269" s="14"/>
      <c r="Y269" s="14"/>
      <c r="Z269" s="14"/>
      <c r="AI269" s="53"/>
    </row>
    <row r="270" spans="6:35" ht="12.75">
      <c r="F270" s="14"/>
      <c r="G270" s="14"/>
      <c r="H270" s="53"/>
      <c r="I270" s="14"/>
      <c r="J270" s="14"/>
      <c r="K270" s="14"/>
      <c r="L270" s="53"/>
      <c r="M270" s="14"/>
      <c r="N270" s="14"/>
      <c r="O270" s="14"/>
      <c r="P270" s="14"/>
      <c r="Q270" s="14"/>
      <c r="R270" s="14"/>
      <c r="S270" s="14"/>
      <c r="T270" s="14"/>
      <c r="U270" s="14"/>
      <c r="V270" s="14"/>
      <c r="W270" s="14"/>
      <c r="X270" s="14"/>
      <c r="Y270" s="14"/>
      <c r="Z270" s="14"/>
      <c r="AI270" s="53"/>
    </row>
    <row r="271" spans="6:35" ht="12.75">
      <c r="F271" s="14"/>
      <c r="G271" s="14"/>
      <c r="H271" s="53"/>
      <c r="I271" s="14"/>
      <c r="J271" s="14"/>
      <c r="K271" s="14"/>
      <c r="L271" s="53"/>
      <c r="M271" s="14"/>
      <c r="N271" s="14"/>
      <c r="O271" s="14"/>
      <c r="P271" s="14"/>
      <c r="Q271" s="14"/>
      <c r="R271" s="14"/>
      <c r="S271" s="14"/>
      <c r="T271" s="14"/>
      <c r="U271" s="14"/>
      <c r="V271" s="14"/>
      <c r="W271" s="14"/>
      <c r="X271" s="14"/>
      <c r="Y271" s="14"/>
      <c r="Z271" s="14"/>
      <c r="AI271" s="53"/>
    </row>
    <row r="272" spans="6:35" ht="12.75">
      <c r="F272" s="14"/>
      <c r="G272" s="14"/>
      <c r="H272" s="53"/>
      <c r="I272" s="14"/>
      <c r="J272" s="14"/>
      <c r="K272" s="14"/>
      <c r="L272" s="53"/>
      <c r="M272" s="14"/>
      <c r="N272" s="14"/>
      <c r="O272" s="14"/>
      <c r="P272" s="14"/>
      <c r="Q272" s="14"/>
      <c r="R272" s="14"/>
      <c r="S272" s="14"/>
      <c r="T272" s="14"/>
      <c r="U272" s="14"/>
      <c r="V272" s="14"/>
      <c r="W272" s="14"/>
      <c r="X272" s="14"/>
      <c r="Y272" s="14"/>
      <c r="Z272" s="14"/>
      <c r="AI272" s="53"/>
    </row>
    <row r="273" spans="6:35" ht="12.75">
      <c r="F273" s="14"/>
      <c r="G273" s="14"/>
      <c r="H273" s="53"/>
      <c r="I273" s="14"/>
      <c r="J273" s="14"/>
      <c r="K273" s="14"/>
      <c r="L273" s="53"/>
      <c r="M273" s="14"/>
      <c r="N273" s="14"/>
      <c r="O273" s="14"/>
      <c r="P273" s="14"/>
      <c r="Q273" s="14"/>
      <c r="R273" s="14"/>
      <c r="S273" s="14"/>
      <c r="T273" s="14"/>
      <c r="U273" s="14"/>
      <c r="V273" s="14"/>
      <c r="W273" s="14"/>
      <c r="X273" s="14"/>
      <c r="Y273" s="14"/>
      <c r="Z273" s="14"/>
      <c r="AI273" s="53"/>
    </row>
    <row r="274" spans="6:35" ht="12.75">
      <c r="F274" s="14"/>
      <c r="G274" s="14"/>
      <c r="H274" s="53"/>
      <c r="I274" s="14"/>
      <c r="J274" s="14"/>
      <c r="K274" s="14"/>
      <c r="L274" s="53"/>
      <c r="M274" s="14"/>
      <c r="N274" s="14"/>
      <c r="O274" s="14"/>
      <c r="P274" s="14"/>
      <c r="Q274" s="14"/>
      <c r="R274" s="14"/>
      <c r="S274" s="14"/>
      <c r="T274" s="14"/>
      <c r="U274" s="14"/>
      <c r="V274" s="14"/>
      <c r="W274" s="14"/>
      <c r="X274" s="14"/>
      <c r="Y274" s="14"/>
      <c r="Z274" s="14"/>
      <c r="AI274" s="53"/>
    </row>
    <row r="275" spans="6:35" ht="12.75">
      <c r="F275" s="14"/>
      <c r="G275" s="14"/>
      <c r="H275" s="53"/>
      <c r="I275" s="14"/>
      <c r="J275" s="14"/>
      <c r="K275" s="14"/>
      <c r="L275" s="53"/>
      <c r="M275" s="14"/>
      <c r="N275" s="14"/>
      <c r="O275" s="14"/>
      <c r="P275" s="14"/>
      <c r="Q275" s="14"/>
      <c r="R275" s="14"/>
      <c r="S275" s="14"/>
      <c r="T275" s="14"/>
      <c r="U275" s="14"/>
      <c r="V275" s="14"/>
      <c r="W275" s="14"/>
      <c r="X275" s="14"/>
      <c r="Y275" s="14"/>
      <c r="Z275" s="14"/>
      <c r="AI275" s="53"/>
    </row>
    <row r="276" spans="6:35" ht="12.75">
      <c r="F276" s="14"/>
      <c r="G276" s="14"/>
      <c r="H276" s="53"/>
      <c r="I276" s="14"/>
      <c r="J276" s="14"/>
      <c r="K276" s="14"/>
      <c r="L276" s="53"/>
      <c r="M276" s="14"/>
      <c r="N276" s="14"/>
      <c r="O276" s="14"/>
      <c r="P276" s="14"/>
      <c r="Q276" s="14"/>
      <c r="R276" s="14"/>
      <c r="S276" s="14"/>
      <c r="T276" s="14"/>
      <c r="U276" s="14"/>
      <c r="V276" s="14"/>
      <c r="W276" s="14"/>
      <c r="X276" s="14"/>
      <c r="Y276" s="14"/>
      <c r="Z276" s="14"/>
      <c r="AI276" s="53"/>
    </row>
    <row r="277" spans="6:35" ht="12.75">
      <c r="F277" s="14"/>
      <c r="G277" s="14"/>
      <c r="H277" s="53"/>
      <c r="I277" s="14"/>
      <c r="J277" s="14"/>
      <c r="K277" s="14"/>
      <c r="L277" s="53"/>
      <c r="M277" s="14"/>
      <c r="N277" s="14"/>
      <c r="O277" s="14"/>
      <c r="P277" s="14"/>
      <c r="Q277" s="14"/>
      <c r="R277" s="14"/>
      <c r="S277" s="14"/>
      <c r="T277" s="14"/>
      <c r="U277" s="14"/>
      <c r="V277" s="14"/>
      <c r="W277" s="14"/>
      <c r="X277" s="14"/>
      <c r="Y277" s="14"/>
      <c r="Z277" s="14"/>
      <c r="AI277" s="53"/>
    </row>
    <row r="278" spans="6:35" ht="12.75">
      <c r="F278" s="14"/>
      <c r="G278" s="14"/>
      <c r="H278" s="53"/>
      <c r="I278" s="14"/>
      <c r="J278" s="14"/>
      <c r="K278" s="14"/>
      <c r="L278" s="53"/>
      <c r="M278" s="14"/>
      <c r="N278" s="14"/>
      <c r="O278" s="14"/>
      <c r="P278" s="14"/>
      <c r="Q278" s="14"/>
      <c r="R278" s="14"/>
      <c r="S278" s="14"/>
      <c r="T278" s="14"/>
      <c r="U278" s="14"/>
      <c r="V278" s="14"/>
      <c r="W278" s="14"/>
      <c r="X278" s="14"/>
      <c r="Y278" s="14"/>
      <c r="Z278" s="14"/>
      <c r="AI278" s="53"/>
    </row>
    <row r="279" spans="6:35" ht="12.75">
      <c r="F279" s="14"/>
      <c r="G279" s="14"/>
      <c r="H279" s="53"/>
      <c r="I279" s="14"/>
      <c r="J279" s="14"/>
      <c r="K279" s="14"/>
      <c r="L279" s="53"/>
      <c r="M279" s="14"/>
      <c r="N279" s="14"/>
      <c r="O279" s="14"/>
      <c r="P279" s="14"/>
      <c r="Q279" s="14"/>
      <c r="R279" s="14"/>
      <c r="S279" s="14"/>
      <c r="T279" s="14"/>
      <c r="U279" s="14"/>
      <c r="V279" s="14"/>
      <c r="W279" s="14"/>
      <c r="X279" s="14"/>
      <c r="Y279" s="14"/>
      <c r="Z279" s="14"/>
      <c r="AI279" s="53"/>
    </row>
    <row r="280" spans="6:35" ht="12.75">
      <c r="F280" s="14"/>
      <c r="G280" s="14"/>
      <c r="H280" s="53"/>
      <c r="I280" s="14"/>
      <c r="J280" s="14"/>
      <c r="K280" s="14"/>
      <c r="L280" s="53"/>
      <c r="M280" s="14"/>
      <c r="N280" s="14"/>
      <c r="O280" s="14"/>
      <c r="P280" s="14"/>
      <c r="Q280" s="14"/>
      <c r="R280" s="14"/>
      <c r="S280" s="14"/>
      <c r="T280" s="14"/>
      <c r="U280" s="14"/>
      <c r="V280" s="14"/>
      <c r="W280" s="14"/>
      <c r="X280" s="14"/>
      <c r="Y280" s="14"/>
      <c r="Z280" s="14"/>
      <c r="AI280" s="53"/>
    </row>
    <row r="281" spans="6:35" ht="12.75">
      <c r="F281" s="14"/>
      <c r="G281" s="14"/>
      <c r="H281" s="53"/>
      <c r="I281" s="14"/>
      <c r="J281" s="14"/>
      <c r="K281" s="14"/>
      <c r="L281" s="53"/>
      <c r="M281" s="14"/>
      <c r="N281" s="14"/>
      <c r="O281" s="14"/>
      <c r="P281" s="14"/>
      <c r="Q281" s="14"/>
      <c r="R281" s="14"/>
      <c r="S281" s="14"/>
      <c r="T281" s="14"/>
      <c r="U281" s="14"/>
      <c r="V281" s="14"/>
      <c r="W281" s="14"/>
      <c r="X281" s="14"/>
      <c r="Y281" s="14"/>
      <c r="Z281" s="14"/>
      <c r="AI281" s="53"/>
    </row>
    <row r="282" spans="6:35" ht="12.75">
      <c r="F282" s="14"/>
      <c r="G282" s="14"/>
      <c r="H282" s="53"/>
      <c r="I282" s="14"/>
      <c r="J282" s="14"/>
      <c r="K282" s="14"/>
      <c r="L282" s="53"/>
      <c r="M282" s="14"/>
      <c r="N282" s="14"/>
      <c r="O282" s="14"/>
      <c r="P282" s="14"/>
      <c r="Q282" s="14"/>
      <c r="R282" s="14"/>
      <c r="S282" s="14"/>
      <c r="T282" s="14"/>
      <c r="U282" s="14"/>
      <c r="V282" s="14"/>
      <c r="W282" s="14"/>
      <c r="X282" s="14"/>
      <c r="Y282" s="14"/>
      <c r="Z282" s="14"/>
      <c r="AI282" s="53"/>
    </row>
    <row r="283" spans="6:35" ht="12.75">
      <c r="F283" s="14"/>
      <c r="G283" s="14"/>
      <c r="H283" s="53"/>
      <c r="I283" s="14"/>
      <c r="J283" s="14"/>
      <c r="K283" s="14"/>
      <c r="L283" s="53"/>
      <c r="M283" s="14"/>
      <c r="N283" s="14"/>
      <c r="O283" s="14"/>
      <c r="P283" s="14"/>
      <c r="Q283" s="14"/>
      <c r="R283" s="14"/>
      <c r="S283" s="14"/>
      <c r="T283" s="14"/>
      <c r="U283" s="14"/>
      <c r="V283" s="14"/>
      <c r="W283" s="14"/>
      <c r="X283" s="14"/>
      <c r="Y283" s="14"/>
      <c r="Z283" s="14"/>
      <c r="AI283" s="53"/>
    </row>
    <row r="284" spans="6:35" ht="12.75">
      <c r="F284" s="14"/>
      <c r="G284" s="14"/>
      <c r="H284" s="53"/>
      <c r="I284" s="14"/>
      <c r="J284" s="14"/>
      <c r="K284" s="14"/>
      <c r="L284" s="53"/>
      <c r="M284" s="14"/>
      <c r="N284" s="14"/>
      <c r="O284" s="14"/>
      <c r="P284" s="14"/>
      <c r="Q284" s="14"/>
      <c r="R284" s="14"/>
      <c r="S284" s="14"/>
      <c r="T284" s="14"/>
      <c r="U284" s="14"/>
      <c r="V284" s="14"/>
      <c r="W284" s="14"/>
      <c r="X284" s="14"/>
      <c r="Y284" s="14"/>
      <c r="Z284" s="14"/>
      <c r="AI284" s="53"/>
    </row>
    <row r="285" spans="6:35" ht="12.75">
      <c r="F285" s="14"/>
      <c r="G285" s="14"/>
      <c r="H285" s="53"/>
      <c r="I285" s="14"/>
      <c r="J285" s="14"/>
      <c r="K285" s="14"/>
      <c r="L285" s="53"/>
      <c r="M285" s="14"/>
      <c r="N285" s="14"/>
      <c r="O285" s="14"/>
      <c r="P285" s="14"/>
      <c r="Q285" s="14"/>
      <c r="R285" s="14"/>
      <c r="S285" s="14"/>
      <c r="T285" s="14"/>
      <c r="U285" s="14"/>
      <c r="V285" s="14"/>
      <c r="W285" s="14"/>
      <c r="X285" s="14"/>
      <c r="Y285" s="14"/>
      <c r="Z285" s="14"/>
      <c r="AI285" s="53"/>
    </row>
    <row r="286" spans="6:35" ht="12.75">
      <c r="F286" s="14"/>
      <c r="G286" s="14"/>
      <c r="H286" s="53"/>
      <c r="I286" s="14"/>
      <c r="J286" s="14"/>
      <c r="K286" s="14"/>
      <c r="L286" s="53"/>
      <c r="M286" s="14"/>
      <c r="N286" s="14"/>
      <c r="O286" s="14"/>
      <c r="P286" s="14"/>
      <c r="Q286" s="14"/>
      <c r="R286" s="14"/>
      <c r="S286" s="14"/>
      <c r="T286" s="14"/>
      <c r="U286" s="14"/>
      <c r="V286" s="14"/>
      <c r="W286" s="14"/>
      <c r="X286" s="14"/>
      <c r="Y286" s="14"/>
      <c r="Z286" s="14"/>
      <c r="AI286" s="53"/>
    </row>
    <row r="287" spans="6:35" ht="12.75">
      <c r="F287" s="14"/>
      <c r="G287" s="14"/>
      <c r="H287" s="53"/>
      <c r="I287" s="14"/>
      <c r="J287" s="14"/>
      <c r="K287" s="14"/>
      <c r="L287" s="53"/>
      <c r="M287" s="14"/>
      <c r="N287" s="14"/>
      <c r="O287" s="14"/>
      <c r="P287" s="14"/>
      <c r="Q287" s="14"/>
      <c r="R287" s="14"/>
      <c r="S287" s="14"/>
      <c r="T287" s="14"/>
      <c r="U287" s="14"/>
      <c r="V287" s="14"/>
      <c r="W287" s="14"/>
      <c r="X287" s="14"/>
      <c r="Y287" s="14"/>
      <c r="Z287" s="14"/>
      <c r="AI287" s="53"/>
    </row>
    <row r="288" spans="6:35" ht="12.75">
      <c r="F288" s="14"/>
      <c r="G288" s="14"/>
      <c r="H288" s="53"/>
      <c r="I288" s="14"/>
      <c r="J288" s="14"/>
      <c r="K288" s="14"/>
      <c r="L288" s="53"/>
      <c r="M288" s="14"/>
      <c r="N288" s="14"/>
      <c r="O288" s="14"/>
      <c r="P288" s="14"/>
      <c r="Q288" s="14"/>
      <c r="R288" s="14"/>
      <c r="S288" s="14"/>
      <c r="T288" s="14"/>
      <c r="U288" s="14"/>
      <c r="V288" s="14"/>
      <c r="W288" s="14"/>
      <c r="X288" s="14"/>
      <c r="Y288" s="14"/>
      <c r="Z288" s="14"/>
      <c r="AI288" s="53"/>
    </row>
    <row r="289" spans="6:35" ht="12.75">
      <c r="F289" s="14"/>
      <c r="G289" s="14"/>
      <c r="H289" s="53"/>
      <c r="I289" s="14"/>
      <c r="J289" s="14"/>
      <c r="K289" s="14"/>
      <c r="L289" s="53"/>
      <c r="M289" s="14"/>
      <c r="N289" s="14"/>
      <c r="O289" s="14"/>
      <c r="P289" s="14"/>
      <c r="Q289" s="14"/>
      <c r="R289" s="14"/>
      <c r="S289" s="14"/>
      <c r="T289" s="14"/>
      <c r="U289" s="14"/>
      <c r="V289" s="14"/>
      <c r="W289" s="14"/>
      <c r="X289" s="14"/>
      <c r="Y289" s="14"/>
      <c r="Z289" s="14"/>
      <c r="AI289" s="53"/>
    </row>
    <row r="290" spans="6:35" ht="12.75">
      <c r="F290" s="14"/>
      <c r="G290" s="14"/>
      <c r="H290" s="53"/>
      <c r="I290" s="14"/>
      <c r="J290" s="14"/>
      <c r="K290" s="14"/>
      <c r="L290" s="53"/>
      <c r="M290" s="14"/>
      <c r="N290" s="14"/>
      <c r="O290" s="14"/>
      <c r="P290" s="14"/>
      <c r="Q290" s="14"/>
      <c r="R290" s="14"/>
      <c r="S290" s="14"/>
      <c r="T290" s="14"/>
      <c r="U290" s="14"/>
      <c r="V290" s="14"/>
      <c r="W290" s="14"/>
      <c r="X290" s="14"/>
      <c r="Y290" s="14"/>
      <c r="Z290" s="14"/>
      <c r="AI290" s="53"/>
    </row>
    <row r="291" spans="6:35" ht="12.75">
      <c r="F291" s="14"/>
      <c r="G291" s="14"/>
      <c r="H291" s="53"/>
      <c r="I291" s="14"/>
      <c r="J291" s="14"/>
      <c r="K291" s="14"/>
      <c r="L291" s="53"/>
      <c r="M291" s="14"/>
      <c r="N291" s="14"/>
      <c r="O291" s="14"/>
      <c r="P291" s="14"/>
      <c r="Q291" s="14"/>
      <c r="R291" s="14"/>
      <c r="S291" s="14"/>
      <c r="T291" s="14"/>
      <c r="U291" s="14"/>
      <c r="V291" s="14"/>
      <c r="W291" s="14"/>
      <c r="X291" s="14"/>
      <c r="Y291" s="14"/>
      <c r="Z291" s="14"/>
      <c r="AI291" s="53"/>
    </row>
    <row r="292" spans="6:35" ht="12.75">
      <c r="F292" s="14"/>
      <c r="G292" s="14"/>
      <c r="H292" s="53"/>
      <c r="I292" s="14"/>
      <c r="J292" s="14"/>
      <c r="K292" s="14"/>
      <c r="L292" s="53"/>
      <c r="M292" s="14"/>
      <c r="N292" s="14"/>
      <c r="O292" s="14"/>
      <c r="P292" s="14"/>
      <c r="Q292" s="14"/>
      <c r="R292" s="14"/>
      <c r="S292" s="14"/>
      <c r="T292" s="14"/>
      <c r="U292" s="14"/>
      <c r="V292" s="14"/>
      <c r="W292" s="14"/>
      <c r="X292" s="14"/>
      <c r="Y292" s="14"/>
      <c r="Z292" s="14"/>
      <c r="AI292" s="53"/>
    </row>
    <row r="293" spans="6:35" ht="12.75">
      <c r="F293" s="14"/>
      <c r="G293" s="14"/>
      <c r="H293" s="53"/>
      <c r="I293" s="14"/>
      <c r="J293" s="14"/>
      <c r="K293" s="14"/>
      <c r="L293" s="53"/>
      <c r="M293" s="14"/>
      <c r="N293" s="14"/>
      <c r="O293" s="14"/>
      <c r="P293" s="14"/>
      <c r="Q293" s="14"/>
      <c r="R293" s="14"/>
      <c r="S293" s="14"/>
      <c r="T293" s="14"/>
      <c r="U293" s="14"/>
      <c r="V293" s="14"/>
      <c r="W293" s="14"/>
      <c r="X293" s="14"/>
      <c r="Y293" s="14"/>
      <c r="Z293" s="14"/>
      <c r="AI293" s="53"/>
    </row>
    <row r="294" spans="6:35" ht="12.75">
      <c r="F294" s="14"/>
      <c r="G294" s="14"/>
      <c r="H294" s="53"/>
      <c r="I294" s="14"/>
      <c r="J294" s="14"/>
      <c r="K294" s="14"/>
      <c r="L294" s="53"/>
      <c r="M294" s="14"/>
      <c r="N294" s="14"/>
      <c r="O294" s="14"/>
      <c r="P294" s="14"/>
      <c r="Q294" s="14"/>
      <c r="R294" s="14"/>
      <c r="S294" s="14"/>
      <c r="T294" s="14"/>
      <c r="U294" s="14"/>
      <c r="V294" s="14"/>
      <c r="W294" s="14"/>
      <c r="X294" s="14"/>
      <c r="Y294" s="14"/>
      <c r="Z294" s="14"/>
      <c r="AI294" s="53"/>
    </row>
    <row r="295" spans="6:35" ht="12.75">
      <c r="F295" s="14"/>
      <c r="G295" s="14"/>
      <c r="H295" s="53"/>
      <c r="I295" s="14"/>
      <c r="J295" s="14"/>
      <c r="K295" s="14"/>
      <c r="L295" s="53"/>
      <c r="M295" s="14"/>
      <c r="N295" s="14"/>
      <c r="O295" s="14"/>
      <c r="P295" s="14"/>
      <c r="Q295" s="14"/>
      <c r="R295" s="14"/>
      <c r="S295" s="14"/>
      <c r="T295" s="14"/>
      <c r="U295" s="14"/>
      <c r="V295" s="14"/>
      <c r="W295" s="14"/>
      <c r="X295" s="14"/>
      <c r="Y295" s="14"/>
      <c r="Z295" s="14"/>
      <c r="AI295" s="53"/>
    </row>
    <row r="296" spans="6:35" ht="12.75">
      <c r="F296" s="14"/>
      <c r="G296" s="14"/>
      <c r="H296" s="53"/>
      <c r="I296" s="14"/>
      <c r="J296" s="14"/>
      <c r="K296" s="14"/>
      <c r="L296" s="53"/>
      <c r="M296" s="14"/>
      <c r="N296" s="14"/>
      <c r="O296" s="14"/>
      <c r="P296" s="14"/>
      <c r="Q296" s="14"/>
      <c r="R296" s="14"/>
      <c r="S296" s="14"/>
      <c r="T296" s="14"/>
      <c r="U296" s="14"/>
      <c r="V296" s="14"/>
      <c r="W296" s="14"/>
      <c r="X296" s="14"/>
      <c r="Y296" s="14"/>
      <c r="Z296" s="14"/>
      <c r="AI296" s="53"/>
    </row>
    <row r="297" spans="6:35" ht="12.75">
      <c r="F297" s="14"/>
      <c r="G297" s="14"/>
      <c r="H297" s="53"/>
      <c r="I297" s="14"/>
      <c r="J297" s="14"/>
      <c r="K297" s="14"/>
      <c r="L297" s="53"/>
      <c r="M297" s="14"/>
      <c r="N297" s="14"/>
      <c r="O297" s="14"/>
      <c r="P297" s="14"/>
      <c r="Q297" s="14"/>
      <c r="R297" s="14"/>
      <c r="S297" s="14"/>
      <c r="T297" s="14"/>
      <c r="U297" s="14"/>
      <c r="V297" s="14"/>
      <c r="W297" s="14"/>
      <c r="X297" s="14"/>
      <c r="Y297" s="14"/>
      <c r="Z297" s="14"/>
      <c r="AI297" s="53"/>
    </row>
    <row r="298" spans="6:35" ht="12.75">
      <c r="F298" s="14"/>
      <c r="G298" s="14"/>
      <c r="H298" s="53"/>
      <c r="I298" s="14"/>
      <c r="J298" s="14"/>
      <c r="K298" s="14"/>
      <c r="L298" s="53"/>
      <c r="M298" s="14"/>
      <c r="N298" s="14"/>
      <c r="O298" s="14"/>
      <c r="P298" s="14"/>
      <c r="Q298" s="14"/>
      <c r="R298" s="14"/>
      <c r="S298" s="14"/>
      <c r="T298" s="14"/>
      <c r="U298" s="14"/>
      <c r="V298" s="14"/>
      <c r="W298" s="14"/>
      <c r="X298" s="14"/>
      <c r="Y298" s="14"/>
      <c r="Z298" s="14"/>
      <c r="AI298" s="53"/>
    </row>
    <row r="299" spans="6:35" ht="12.75">
      <c r="F299" s="14"/>
      <c r="G299" s="14"/>
      <c r="H299" s="53"/>
      <c r="I299" s="14"/>
      <c r="J299" s="14"/>
      <c r="K299" s="14"/>
      <c r="L299" s="53"/>
      <c r="M299" s="14"/>
      <c r="N299" s="14"/>
      <c r="O299" s="14"/>
      <c r="P299" s="14"/>
      <c r="Q299" s="14"/>
      <c r="R299" s="14"/>
      <c r="S299" s="14"/>
      <c r="T299" s="14"/>
      <c r="U299" s="14"/>
      <c r="V299" s="14"/>
      <c r="W299" s="14"/>
      <c r="X299" s="14"/>
      <c r="Y299" s="14"/>
      <c r="Z299" s="14"/>
      <c r="AI299" s="53"/>
    </row>
    <row r="300" spans="6:35" ht="12.75">
      <c r="F300" s="14"/>
      <c r="G300" s="14"/>
      <c r="H300" s="53"/>
      <c r="I300" s="14"/>
      <c r="J300" s="14"/>
      <c r="K300" s="14"/>
      <c r="L300" s="53"/>
      <c r="M300" s="14"/>
      <c r="N300" s="14"/>
      <c r="O300" s="14"/>
      <c r="P300" s="14"/>
      <c r="Q300" s="14"/>
      <c r="R300" s="14"/>
      <c r="S300" s="14"/>
      <c r="T300" s="14"/>
      <c r="U300" s="14"/>
      <c r="V300" s="14"/>
      <c r="W300" s="14"/>
      <c r="X300" s="14"/>
      <c r="Y300" s="14"/>
      <c r="Z300" s="14"/>
      <c r="AI300" s="53"/>
    </row>
    <row r="301" spans="6:35" ht="12.75">
      <c r="F301" s="14"/>
      <c r="G301" s="14"/>
      <c r="H301" s="53"/>
      <c r="I301" s="14"/>
      <c r="J301" s="14"/>
      <c r="K301" s="14"/>
      <c r="L301" s="53"/>
      <c r="M301" s="14"/>
      <c r="N301" s="14"/>
      <c r="O301" s="14"/>
      <c r="P301" s="14"/>
      <c r="Q301" s="14"/>
      <c r="R301" s="14"/>
      <c r="S301" s="14"/>
      <c r="T301" s="14"/>
      <c r="U301" s="14"/>
      <c r="V301" s="14"/>
      <c r="W301" s="14"/>
      <c r="X301" s="14"/>
      <c r="Y301" s="14"/>
      <c r="Z301" s="14"/>
      <c r="AI301" s="53"/>
    </row>
    <row r="302" spans="6:35" ht="12.75">
      <c r="F302" s="14"/>
      <c r="G302" s="14"/>
      <c r="H302" s="53"/>
      <c r="I302" s="14"/>
      <c r="J302" s="14"/>
      <c r="K302" s="14"/>
      <c r="L302" s="53"/>
      <c r="M302" s="14"/>
      <c r="N302" s="14"/>
      <c r="O302" s="14"/>
      <c r="P302" s="14"/>
      <c r="Q302" s="14"/>
      <c r="R302" s="14"/>
      <c r="S302" s="14"/>
      <c r="T302" s="14"/>
      <c r="U302" s="14"/>
      <c r="V302" s="14"/>
      <c r="W302" s="14"/>
      <c r="X302" s="14"/>
      <c r="Y302" s="14"/>
      <c r="Z302" s="14"/>
      <c r="AI302" s="53"/>
    </row>
    <row r="303" spans="6:35" ht="12.75">
      <c r="F303" s="14"/>
      <c r="G303" s="14"/>
      <c r="H303" s="53"/>
      <c r="I303" s="14"/>
      <c r="J303" s="14"/>
      <c r="K303" s="14"/>
      <c r="L303" s="53"/>
      <c r="M303" s="14"/>
      <c r="N303" s="14"/>
      <c r="O303" s="14"/>
      <c r="P303" s="14"/>
      <c r="Q303" s="14"/>
      <c r="R303" s="14"/>
      <c r="S303" s="14"/>
      <c r="T303" s="14"/>
      <c r="U303" s="14"/>
      <c r="V303" s="14"/>
      <c r="W303" s="14"/>
      <c r="X303" s="14"/>
      <c r="Y303" s="14"/>
      <c r="Z303" s="14"/>
      <c r="AI303" s="53"/>
    </row>
    <row r="304" spans="6:35" ht="12.75">
      <c r="F304" s="14"/>
      <c r="G304" s="14"/>
      <c r="H304" s="53"/>
      <c r="I304" s="14"/>
      <c r="J304" s="14"/>
      <c r="K304" s="14"/>
      <c r="L304" s="53"/>
      <c r="M304" s="14"/>
      <c r="N304" s="14"/>
      <c r="O304" s="14"/>
      <c r="P304" s="14"/>
      <c r="Q304" s="14"/>
      <c r="R304" s="14"/>
      <c r="S304" s="14"/>
      <c r="T304" s="14"/>
      <c r="U304" s="14"/>
      <c r="V304" s="14"/>
      <c r="W304" s="14"/>
      <c r="X304" s="14"/>
      <c r="Y304" s="14"/>
      <c r="Z304" s="14"/>
      <c r="AI304" s="53"/>
    </row>
    <row r="305" spans="6:35" ht="12.75">
      <c r="F305" s="14"/>
      <c r="G305" s="14"/>
      <c r="H305" s="53"/>
      <c r="I305" s="14"/>
      <c r="J305" s="14"/>
      <c r="K305" s="14"/>
      <c r="L305" s="53"/>
      <c r="M305" s="14"/>
      <c r="N305" s="14"/>
      <c r="O305" s="14"/>
      <c r="P305" s="14"/>
      <c r="Q305" s="14"/>
      <c r="R305" s="14"/>
      <c r="S305" s="14"/>
      <c r="T305" s="14"/>
      <c r="U305" s="14"/>
      <c r="V305" s="14"/>
      <c r="W305" s="14"/>
      <c r="X305" s="14"/>
      <c r="Y305" s="14"/>
      <c r="Z305" s="14"/>
      <c r="AI305" s="53"/>
    </row>
    <row r="306" spans="6:35" ht="12.75">
      <c r="F306" s="14"/>
      <c r="G306" s="14"/>
      <c r="H306" s="53"/>
      <c r="I306" s="14"/>
      <c r="J306" s="14"/>
      <c r="K306" s="14"/>
      <c r="L306" s="53"/>
      <c r="M306" s="14"/>
      <c r="N306" s="14"/>
      <c r="O306" s="14"/>
      <c r="P306" s="14"/>
      <c r="Q306" s="14"/>
      <c r="R306" s="14"/>
      <c r="S306" s="14"/>
      <c r="T306" s="14"/>
      <c r="U306" s="14"/>
      <c r="V306" s="14"/>
      <c r="W306" s="14"/>
      <c r="X306" s="14"/>
      <c r="Y306" s="14"/>
      <c r="Z306" s="14"/>
      <c r="AI306" s="53"/>
    </row>
    <row r="307" spans="6:35" ht="12.75">
      <c r="F307" s="14"/>
      <c r="G307" s="14"/>
      <c r="H307" s="53"/>
      <c r="I307" s="14"/>
      <c r="J307" s="14"/>
      <c r="K307" s="14"/>
      <c r="L307" s="53"/>
      <c r="M307" s="14"/>
      <c r="N307" s="14"/>
      <c r="O307" s="14"/>
      <c r="P307" s="14"/>
      <c r="Q307" s="14"/>
      <c r="R307" s="14"/>
      <c r="S307" s="14"/>
      <c r="T307" s="14"/>
      <c r="U307" s="14"/>
      <c r="V307" s="14"/>
      <c r="W307" s="14"/>
      <c r="X307" s="14"/>
      <c r="Y307" s="14"/>
      <c r="Z307" s="14"/>
      <c r="AI307" s="53"/>
    </row>
    <row r="308" spans="6:35" ht="12.75">
      <c r="F308" s="14"/>
      <c r="G308" s="14"/>
      <c r="H308" s="53"/>
      <c r="I308" s="14"/>
      <c r="J308" s="14"/>
      <c r="K308" s="14"/>
      <c r="L308" s="53"/>
      <c r="M308" s="14"/>
      <c r="N308" s="14"/>
      <c r="O308" s="14"/>
      <c r="P308" s="14"/>
      <c r="Q308" s="14"/>
      <c r="R308" s="14"/>
      <c r="S308" s="14"/>
      <c r="T308" s="14"/>
      <c r="U308" s="14"/>
      <c r="V308" s="14"/>
      <c r="W308" s="14"/>
      <c r="X308" s="14"/>
      <c r="Y308" s="14"/>
      <c r="Z308" s="14"/>
      <c r="AI308" s="53"/>
    </row>
    <row r="309" spans="6:35" ht="12.75">
      <c r="F309" s="14"/>
      <c r="G309" s="14"/>
      <c r="H309" s="53"/>
      <c r="I309" s="14"/>
      <c r="J309" s="14"/>
      <c r="K309" s="14"/>
      <c r="L309" s="53"/>
      <c r="M309" s="14"/>
      <c r="N309" s="14"/>
      <c r="O309" s="14"/>
      <c r="P309" s="14"/>
      <c r="Q309" s="14"/>
      <c r="R309" s="14"/>
      <c r="S309" s="14"/>
      <c r="T309" s="14"/>
      <c r="U309" s="14"/>
      <c r="V309" s="14"/>
      <c r="W309" s="14"/>
      <c r="X309" s="14"/>
      <c r="Y309" s="14"/>
      <c r="Z309" s="14"/>
      <c r="AI309" s="53"/>
    </row>
    <row r="310" spans="6:35" ht="12.75">
      <c r="F310" s="14"/>
      <c r="G310" s="14"/>
      <c r="H310" s="53"/>
      <c r="I310" s="14"/>
      <c r="J310" s="14"/>
      <c r="K310" s="14"/>
      <c r="L310" s="53"/>
      <c r="M310" s="14"/>
      <c r="N310" s="14"/>
      <c r="O310" s="14"/>
      <c r="P310" s="14"/>
      <c r="Q310" s="14"/>
      <c r="R310" s="14"/>
      <c r="S310" s="14"/>
      <c r="T310" s="14"/>
      <c r="U310" s="14"/>
      <c r="V310" s="14"/>
      <c r="W310" s="14"/>
      <c r="X310" s="14"/>
      <c r="Y310" s="14"/>
      <c r="Z310" s="14"/>
      <c r="AI310" s="53"/>
    </row>
    <row r="311" spans="6:35" ht="12.75">
      <c r="F311" s="14"/>
      <c r="G311" s="14"/>
      <c r="H311" s="53"/>
      <c r="I311" s="14"/>
      <c r="J311" s="14"/>
      <c r="K311" s="14"/>
      <c r="L311" s="53"/>
      <c r="M311" s="14"/>
      <c r="N311" s="14"/>
      <c r="O311" s="14"/>
      <c r="P311" s="14"/>
      <c r="Q311" s="14"/>
      <c r="R311" s="14"/>
      <c r="S311" s="14"/>
      <c r="T311" s="14"/>
      <c r="U311" s="14"/>
      <c r="V311" s="14"/>
      <c r="W311" s="14"/>
      <c r="X311" s="14"/>
      <c r="Y311" s="14"/>
      <c r="Z311" s="14"/>
      <c r="AI311" s="53"/>
    </row>
    <row r="312" spans="6:35" ht="12.75">
      <c r="F312" s="14"/>
      <c r="G312" s="14"/>
      <c r="H312" s="53"/>
      <c r="I312" s="14"/>
      <c r="J312" s="14"/>
      <c r="K312" s="14"/>
      <c r="L312" s="53"/>
      <c r="M312" s="14"/>
      <c r="N312" s="14"/>
      <c r="O312" s="14"/>
      <c r="P312" s="14"/>
      <c r="Q312" s="14"/>
      <c r="R312" s="14"/>
      <c r="S312" s="14"/>
      <c r="T312" s="14"/>
      <c r="U312" s="14"/>
      <c r="V312" s="14"/>
      <c r="W312" s="14"/>
      <c r="X312" s="14"/>
      <c r="Y312" s="14"/>
      <c r="Z312" s="14"/>
      <c r="AI312" s="53"/>
    </row>
    <row r="313" spans="6:35" ht="12.75">
      <c r="F313" s="14"/>
      <c r="G313" s="14"/>
      <c r="H313" s="53"/>
      <c r="I313" s="14"/>
      <c r="J313" s="14"/>
      <c r="K313" s="14"/>
      <c r="L313" s="53"/>
      <c r="M313" s="14"/>
      <c r="N313" s="14"/>
      <c r="O313" s="14"/>
      <c r="P313" s="14"/>
      <c r="Q313" s="14"/>
      <c r="R313" s="14"/>
      <c r="S313" s="14"/>
      <c r="T313" s="14"/>
      <c r="U313" s="14"/>
      <c r="V313" s="14"/>
      <c r="W313" s="14"/>
      <c r="X313" s="14"/>
      <c r="Y313" s="14"/>
      <c r="Z313" s="14"/>
      <c r="AI313" s="53"/>
    </row>
    <row r="314" spans="6:35" ht="12.75">
      <c r="F314" s="14"/>
      <c r="G314" s="14"/>
      <c r="H314" s="53"/>
      <c r="I314" s="14"/>
      <c r="J314" s="14"/>
      <c r="K314" s="14"/>
      <c r="L314" s="53"/>
      <c r="M314" s="14"/>
      <c r="N314" s="14"/>
      <c r="O314" s="14"/>
      <c r="P314" s="14"/>
      <c r="Q314" s="14"/>
      <c r="R314" s="14"/>
      <c r="S314" s="14"/>
      <c r="T314" s="14"/>
      <c r="U314" s="14"/>
      <c r="V314" s="14"/>
      <c r="W314" s="14"/>
      <c r="X314" s="14"/>
      <c r="Y314" s="14"/>
      <c r="Z314" s="14"/>
      <c r="AI314" s="53"/>
    </row>
    <row r="315" spans="6:35" ht="12.75">
      <c r="F315" s="14"/>
      <c r="G315" s="14"/>
      <c r="H315" s="53"/>
      <c r="I315" s="14"/>
      <c r="J315" s="14"/>
      <c r="K315" s="14"/>
      <c r="L315" s="53"/>
      <c r="M315" s="14"/>
      <c r="N315" s="14"/>
      <c r="O315" s="14"/>
      <c r="P315" s="14"/>
      <c r="Q315" s="14"/>
      <c r="R315" s="14"/>
      <c r="S315" s="14"/>
      <c r="T315" s="14"/>
      <c r="U315" s="14"/>
      <c r="V315" s="14"/>
      <c r="W315" s="14"/>
      <c r="X315" s="14"/>
      <c r="Y315" s="14"/>
      <c r="Z315" s="14"/>
      <c r="AI315" s="53"/>
    </row>
    <row r="316" spans="6:35" ht="12.75">
      <c r="F316" s="14"/>
      <c r="G316" s="14"/>
      <c r="H316" s="53"/>
      <c r="I316" s="14"/>
      <c r="J316" s="14"/>
      <c r="K316" s="14"/>
      <c r="L316" s="53"/>
      <c r="M316" s="14"/>
      <c r="N316" s="14"/>
      <c r="O316" s="14"/>
      <c r="P316" s="14"/>
      <c r="Q316" s="14"/>
      <c r="R316" s="14"/>
      <c r="S316" s="14"/>
      <c r="T316" s="14"/>
      <c r="U316" s="14"/>
      <c r="V316" s="14"/>
      <c r="W316" s="14"/>
      <c r="X316" s="14"/>
      <c r="Y316" s="14"/>
      <c r="Z316" s="14"/>
      <c r="AI316" s="53"/>
    </row>
    <row r="317" spans="6:35" ht="12.75">
      <c r="F317" s="14"/>
      <c r="G317" s="14"/>
      <c r="H317" s="53"/>
      <c r="I317" s="14"/>
      <c r="J317" s="14"/>
      <c r="K317" s="14"/>
      <c r="L317" s="53"/>
      <c r="M317" s="14"/>
      <c r="N317" s="14"/>
      <c r="O317" s="14"/>
      <c r="P317" s="14"/>
      <c r="Q317" s="14"/>
      <c r="R317" s="14"/>
      <c r="S317" s="14"/>
      <c r="T317" s="14"/>
      <c r="U317" s="14"/>
      <c r="V317" s="14"/>
      <c r="W317" s="14"/>
      <c r="X317" s="14"/>
      <c r="Y317" s="14"/>
      <c r="Z317" s="14"/>
      <c r="AI317" s="53"/>
    </row>
    <row r="318" spans="6:35" ht="12.75">
      <c r="F318" s="14"/>
      <c r="G318" s="14"/>
      <c r="H318" s="53"/>
      <c r="I318" s="14"/>
      <c r="J318" s="14"/>
      <c r="K318" s="14"/>
      <c r="L318" s="53"/>
      <c r="M318" s="14"/>
      <c r="N318" s="14"/>
      <c r="O318" s="14"/>
      <c r="P318" s="14"/>
      <c r="Q318" s="14"/>
      <c r="R318" s="14"/>
      <c r="S318" s="14"/>
      <c r="T318" s="14"/>
      <c r="U318" s="14"/>
      <c r="V318" s="14"/>
      <c r="W318" s="14"/>
      <c r="X318" s="14"/>
      <c r="Y318" s="14"/>
      <c r="Z318" s="14"/>
      <c r="AI318" s="53"/>
    </row>
    <row r="319" spans="6:35" ht="12.75">
      <c r="F319" s="14"/>
      <c r="G319" s="14"/>
      <c r="H319" s="53"/>
      <c r="I319" s="14"/>
      <c r="J319" s="14"/>
      <c r="K319" s="14"/>
      <c r="L319" s="53"/>
      <c r="M319" s="14"/>
      <c r="N319" s="14"/>
      <c r="O319" s="14"/>
      <c r="P319" s="14"/>
      <c r="Q319" s="14"/>
      <c r="R319" s="14"/>
      <c r="S319" s="14"/>
      <c r="T319" s="14"/>
      <c r="U319" s="14"/>
      <c r="V319" s="14"/>
      <c r="W319" s="14"/>
      <c r="X319" s="14"/>
      <c r="Y319" s="14"/>
      <c r="Z319" s="14"/>
      <c r="AI319" s="53"/>
    </row>
    <row r="320" spans="6:35" ht="12.75">
      <c r="F320" s="14"/>
      <c r="G320" s="14"/>
      <c r="H320" s="53"/>
      <c r="I320" s="14"/>
      <c r="J320" s="14"/>
      <c r="K320" s="14"/>
      <c r="L320" s="53"/>
      <c r="M320" s="14"/>
      <c r="N320" s="14"/>
      <c r="O320" s="14"/>
      <c r="P320" s="14"/>
      <c r="Q320" s="14"/>
      <c r="R320" s="14"/>
      <c r="S320" s="14"/>
      <c r="T320" s="14"/>
      <c r="U320" s="14"/>
      <c r="V320" s="14"/>
      <c r="W320" s="14"/>
      <c r="X320" s="14"/>
      <c r="Y320" s="14"/>
      <c r="Z320" s="14"/>
      <c r="AI320" s="53"/>
    </row>
    <row r="321" spans="6:35" ht="12.75">
      <c r="F321" s="14"/>
      <c r="G321" s="14"/>
      <c r="H321" s="53"/>
      <c r="I321" s="14"/>
      <c r="J321" s="14"/>
      <c r="K321" s="14"/>
      <c r="L321" s="53"/>
      <c r="M321" s="14"/>
      <c r="N321" s="14"/>
      <c r="O321" s="14"/>
      <c r="P321" s="14"/>
      <c r="Q321" s="14"/>
      <c r="R321" s="14"/>
      <c r="S321" s="14"/>
      <c r="T321" s="14"/>
      <c r="U321" s="14"/>
      <c r="V321" s="14"/>
      <c r="W321" s="14"/>
      <c r="X321" s="14"/>
      <c r="Y321" s="14"/>
      <c r="Z321" s="14"/>
      <c r="AI321" s="53"/>
    </row>
    <row r="322" spans="6:35" ht="12.75">
      <c r="F322" s="14"/>
      <c r="G322" s="14"/>
      <c r="H322" s="53"/>
      <c r="I322" s="14"/>
      <c r="J322" s="14"/>
      <c r="K322" s="14"/>
      <c r="L322" s="53"/>
      <c r="M322" s="14"/>
      <c r="N322" s="14"/>
      <c r="O322" s="14"/>
      <c r="P322" s="14"/>
      <c r="Q322" s="14"/>
      <c r="R322" s="14"/>
      <c r="S322" s="14"/>
      <c r="T322" s="14"/>
      <c r="U322" s="14"/>
      <c r="V322" s="14"/>
      <c r="W322" s="14"/>
      <c r="X322" s="14"/>
      <c r="Y322" s="14"/>
      <c r="Z322" s="14"/>
      <c r="AI322" s="53"/>
    </row>
    <row r="323" spans="6:35" ht="12.75">
      <c r="F323" s="14"/>
      <c r="G323" s="14"/>
      <c r="H323" s="53"/>
      <c r="I323" s="14"/>
      <c r="J323" s="14"/>
      <c r="K323" s="14"/>
      <c r="L323" s="53"/>
      <c r="M323" s="14"/>
      <c r="N323" s="14"/>
      <c r="O323" s="14"/>
      <c r="P323" s="14"/>
      <c r="Q323" s="14"/>
      <c r="R323" s="14"/>
      <c r="S323" s="14"/>
      <c r="T323" s="14"/>
      <c r="U323" s="14"/>
      <c r="V323" s="14"/>
      <c r="W323" s="14"/>
      <c r="X323" s="14"/>
      <c r="Y323" s="14"/>
      <c r="Z323" s="14"/>
      <c r="AI323" s="53"/>
    </row>
    <row r="324" spans="6:35" ht="12.75">
      <c r="F324" s="14"/>
      <c r="G324" s="14"/>
      <c r="H324" s="53"/>
      <c r="I324" s="14"/>
      <c r="J324" s="14"/>
      <c r="K324" s="14"/>
      <c r="L324" s="53"/>
      <c r="M324" s="14"/>
      <c r="N324" s="14"/>
      <c r="O324" s="14"/>
      <c r="P324" s="14"/>
      <c r="Q324" s="14"/>
      <c r="R324" s="14"/>
      <c r="S324" s="14"/>
      <c r="T324" s="14"/>
      <c r="U324" s="14"/>
      <c r="V324" s="14"/>
      <c r="W324" s="14"/>
      <c r="X324" s="14"/>
      <c r="Y324" s="14"/>
      <c r="Z324" s="14"/>
      <c r="AI324" s="53"/>
    </row>
    <row r="325" spans="6:35" ht="12.75">
      <c r="F325" s="14"/>
      <c r="G325" s="14"/>
      <c r="H325" s="53"/>
      <c r="I325" s="14"/>
      <c r="J325" s="14"/>
      <c r="K325" s="14"/>
      <c r="L325" s="53"/>
      <c r="M325" s="14"/>
      <c r="N325" s="14"/>
      <c r="O325" s="14"/>
      <c r="P325" s="14"/>
      <c r="Q325" s="14"/>
      <c r="R325" s="14"/>
      <c r="S325" s="14"/>
      <c r="T325" s="14"/>
      <c r="U325" s="14"/>
      <c r="V325" s="14"/>
      <c r="W325" s="14"/>
      <c r="X325" s="14"/>
      <c r="Y325" s="14"/>
      <c r="Z325" s="14"/>
      <c r="AI325" s="53"/>
    </row>
    <row r="326" spans="6:35" ht="12.75">
      <c r="F326" s="14"/>
      <c r="G326" s="14"/>
      <c r="H326" s="53"/>
      <c r="I326" s="14"/>
      <c r="J326" s="14"/>
      <c r="K326" s="14"/>
      <c r="L326" s="53"/>
      <c r="M326" s="14"/>
      <c r="N326" s="14"/>
      <c r="O326" s="14"/>
      <c r="P326" s="14"/>
      <c r="Q326" s="14"/>
      <c r="R326" s="14"/>
      <c r="S326" s="14"/>
      <c r="T326" s="14"/>
      <c r="U326" s="14"/>
      <c r="V326" s="14"/>
      <c r="W326" s="14"/>
      <c r="X326" s="14"/>
      <c r="Y326" s="14"/>
      <c r="Z326" s="14"/>
      <c r="AI326" s="53"/>
    </row>
    <row r="327" spans="6:35" ht="12.75">
      <c r="F327" s="14"/>
      <c r="G327" s="14"/>
      <c r="H327" s="53"/>
      <c r="I327" s="14"/>
      <c r="J327" s="14"/>
      <c r="K327" s="14"/>
      <c r="L327" s="53"/>
      <c r="M327" s="14"/>
      <c r="N327" s="14"/>
      <c r="O327" s="14"/>
      <c r="P327" s="14"/>
      <c r="Q327" s="14"/>
      <c r="R327" s="14"/>
      <c r="S327" s="14"/>
      <c r="T327" s="14"/>
      <c r="U327" s="14"/>
      <c r="V327" s="14"/>
      <c r="W327" s="14"/>
      <c r="X327" s="14"/>
      <c r="Y327" s="14"/>
      <c r="Z327" s="14"/>
      <c r="AI327" s="53"/>
    </row>
    <row r="328" spans="6:35" ht="12.75">
      <c r="F328" s="14"/>
      <c r="G328" s="14"/>
      <c r="H328" s="53"/>
      <c r="I328" s="14"/>
      <c r="J328" s="14"/>
      <c r="K328" s="14"/>
      <c r="L328" s="53"/>
      <c r="M328" s="14"/>
      <c r="N328" s="14"/>
      <c r="O328" s="14"/>
      <c r="P328" s="14"/>
      <c r="Q328" s="14"/>
      <c r="R328" s="14"/>
      <c r="S328" s="14"/>
      <c r="T328" s="14"/>
      <c r="U328" s="14"/>
      <c r="V328" s="14"/>
      <c r="W328" s="14"/>
      <c r="X328" s="14"/>
      <c r="Y328" s="14"/>
      <c r="Z328" s="14"/>
      <c r="AI328" s="53"/>
    </row>
    <row r="329" spans="6:35" ht="12.75">
      <c r="F329" s="14"/>
      <c r="G329" s="14"/>
      <c r="H329" s="53"/>
      <c r="I329" s="14"/>
      <c r="J329" s="14"/>
      <c r="K329" s="14"/>
      <c r="L329" s="53"/>
      <c r="M329" s="14"/>
      <c r="N329" s="14"/>
      <c r="O329" s="14"/>
      <c r="P329" s="14"/>
      <c r="Q329" s="14"/>
      <c r="R329" s="14"/>
      <c r="S329" s="14"/>
      <c r="T329" s="14"/>
      <c r="U329" s="14"/>
      <c r="V329" s="14"/>
      <c r="W329" s="14"/>
      <c r="X329" s="14"/>
      <c r="Y329" s="14"/>
      <c r="Z329" s="14"/>
      <c r="AI329" s="53"/>
    </row>
    <row r="330" spans="6:35" ht="12.75">
      <c r="F330" s="14"/>
      <c r="G330" s="14"/>
      <c r="H330" s="53"/>
      <c r="I330" s="14"/>
      <c r="J330" s="14"/>
      <c r="K330" s="14"/>
      <c r="L330" s="53"/>
      <c r="M330" s="14"/>
      <c r="N330" s="14"/>
      <c r="O330" s="14"/>
      <c r="P330" s="14"/>
      <c r="Q330" s="14"/>
      <c r="R330" s="14"/>
      <c r="S330" s="14"/>
      <c r="T330" s="14"/>
      <c r="U330" s="14"/>
      <c r="V330" s="14"/>
      <c r="W330" s="14"/>
      <c r="X330" s="14"/>
      <c r="Y330" s="14"/>
      <c r="Z330" s="14"/>
      <c r="AI330" s="53"/>
    </row>
    <row r="331" spans="6:35" ht="12.75">
      <c r="F331" s="14"/>
      <c r="G331" s="14"/>
      <c r="H331" s="53"/>
      <c r="I331" s="14"/>
      <c r="J331" s="14"/>
      <c r="K331" s="14"/>
      <c r="L331" s="53"/>
      <c r="M331" s="14"/>
      <c r="N331" s="14"/>
      <c r="O331" s="14"/>
      <c r="P331" s="14"/>
      <c r="Q331" s="14"/>
      <c r="R331" s="14"/>
      <c r="S331" s="14"/>
      <c r="T331" s="14"/>
      <c r="U331" s="14"/>
      <c r="V331" s="14"/>
      <c r="W331" s="14"/>
      <c r="X331" s="14"/>
      <c r="Y331" s="14"/>
      <c r="Z331" s="14"/>
      <c r="AI331" s="53"/>
    </row>
    <row r="332" spans="6:35" ht="12.75">
      <c r="F332" s="14"/>
      <c r="G332" s="14"/>
      <c r="H332" s="53"/>
      <c r="I332" s="14"/>
      <c r="J332" s="14"/>
      <c r="K332" s="14"/>
      <c r="L332" s="53"/>
      <c r="M332" s="14"/>
      <c r="N332" s="14"/>
      <c r="O332" s="14"/>
      <c r="P332" s="14"/>
      <c r="Q332" s="14"/>
      <c r="R332" s="14"/>
      <c r="S332" s="14"/>
      <c r="T332" s="14"/>
      <c r="U332" s="14"/>
      <c r="V332" s="14"/>
      <c r="W332" s="14"/>
      <c r="X332" s="14"/>
      <c r="Y332" s="14"/>
      <c r="Z332" s="14"/>
      <c r="AI332" s="53"/>
    </row>
    <row r="333" spans="6:35" ht="12.75">
      <c r="F333" s="14"/>
      <c r="G333" s="14"/>
      <c r="H333" s="53"/>
      <c r="I333" s="14"/>
      <c r="J333" s="14"/>
      <c r="K333" s="14"/>
      <c r="L333" s="53"/>
      <c r="M333" s="14"/>
      <c r="N333" s="14"/>
      <c r="O333" s="14"/>
      <c r="P333" s="14"/>
      <c r="Q333" s="14"/>
      <c r="R333" s="14"/>
      <c r="S333" s="14"/>
      <c r="T333" s="14"/>
      <c r="U333" s="14"/>
      <c r="V333" s="14"/>
      <c r="W333" s="14"/>
      <c r="X333" s="14"/>
      <c r="Y333" s="14"/>
      <c r="Z333" s="14"/>
      <c r="AI333" s="53"/>
    </row>
    <row r="334" spans="6:35" ht="12.75">
      <c r="F334" s="14"/>
      <c r="G334" s="14"/>
      <c r="H334" s="53"/>
      <c r="I334" s="14"/>
      <c r="J334" s="14"/>
      <c r="K334" s="14"/>
      <c r="L334" s="53"/>
      <c r="M334" s="14"/>
      <c r="N334" s="14"/>
      <c r="O334" s="14"/>
      <c r="P334" s="14"/>
      <c r="Q334" s="14"/>
      <c r="R334" s="14"/>
      <c r="S334" s="14"/>
      <c r="T334" s="14"/>
      <c r="U334" s="14"/>
      <c r="V334" s="14"/>
      <c r="W334" s="14"/>
      <c r="X334" s="14"/>
      <c r="Y334" s="14"/>
      <c r="Z334" s="14"/>
      <c r="AI334" s="53"/>
    </row>
    <row r="335" spans="6:35" ht="12.75">
      <c r="F335" s="14"/>
      <c r="G335" s="14"/>
      <c r="H335" s="53"/>
      <c r="I335" s="14"/>
      <c r="J335" s="14"/>
      <c r="K335" s="14"/>
      <c r="L335" s="53"/>
      <c r="M335" s="14"/>
      <c r="N335" s="14"/>
      <c r="O335" s="14"/>
      <c r="P335" s="14"/>
      <c r="Q335" s="14"/>
      <c r="R335" s="14"/>
      <c r="S335" s="14"/>
      <c r="T335" s="14"/>
      <c r="U335" s="14"/>
      <c r="V335" s="14"/>
      <c r="W335" s="14"/>
      <c r="X335" s="14"/>
      <c r="Y335" s="14"/>
      <c r="Z335" s="14"/>
      <c r="AI335" s="53"/>
    </row>
    <row r="336" spans="6:35" ht="12.75">
      <c r="F336" s="14"/>
      <c r="G336" s="14"/>
      <c r="H336" s="53"/>
      <c r="I336" s="14"/>
      <c r="J336" s="14"/>
      <c r="K336" s="14"/>
      <c r="L336" s="53"/>
      <c r="M336" s="14"/>
      <c r="N336" s="14"/>
      <c r="O336" s="14"/>
      <c r="P336" s="14"/>
      <c r="Q336" s="14"/>
      <c r="R336" s="14"/>
      <c r="S336" s="14"/>
      <c r="T336" s="14"/>
      <c r="U336" s="14"/>
      <c r="V336" s="14"/>
      <c r="W336" s="14"/>
      <c r="X336" s="14"/>
      <c r="Y336" s="14"/>
      <c r="Z336" s="14"/>
      <c r="AI336" s="53"/>
    </row>
    <row r="337" spans="6:35" ht="12.75">
      <c r="F337" s="14"/>
      <c r="G337" s="14"/>
      <c r="H337" s="53"/>
      <c r="I337" s="14"/>
      <c r="J337" s="14"/>
      <c r="K337" s="14"/>
      <c r="L337" s="53"/>
      <c r="M337" s="14"/>
      <c r="N337" s="14"/>
      <c r="O337" s="14"/>
      <c r="P337" s="14"/>
      <c r="Q337" s="14"/>
      <c r="R337" s="14"/>
      <c r="S337" s="14"/>
      <c r="T337" s="14"/>
      <c r="U337" s="14"/>
      <c r="V337" s="14"/>
      <c r="W337" s="14"/>
      <c r="X337" s="14"/>
      <c r="Y337" s="14"/>
      <c r="Z337" s="14"/>
      <c r="AI337" s="53"/>
    </row>
    <row r="338" spans="6:35" ht="12.75">
      <c r="F338" s="14"/>
      <c r="G338" s="14"/>
      <c r="H338" s="53"/>
      <c r="I338" s="14"/>
      <c r="J338" s="14"/>
      <c r="K338" s="14"/>
      <c r="L338" s="53"/>
      <c r="M338" s="14"/>
      <c r="N338" s="14"/>
      <c r="O338" s="14"/>
      <c r="P338" s="14"/>
      <c r="Q338" s="14"/>
      <c r="R338" s="14"/>
      <c r="S338" s="14"/>
      <c r="T338" s="14"/>
      <c r="U338" s="14"/>
      <c r="V338" s="14"/>
      <c r="W338" s="14"/>
      <c r="X338" s="14"/>
      <c r="Y338" s="14"/>
      <c r="Z338" s="14"/>
      <c r="AI338" s="53"/>
    </row>
    <row r="339" spans="6:35" ht="12.75">
      <c r="F339" s="14"/>
      <c r="G339" s="14"/>
      <c r="H339" s="53"/>
      <c r="I339" s="14"/>
      <c r="J339" s="14"/>
      <c r="K339" s="14"/>
      <c r="L339" s="53"/>
      <c r="M339" s="14"/>
      <c r="N339" s="14"/>
      <c r="O339" s="14"/>
      <c r="P339" s="14"/>
      <c r="Q339" s="14"/>
      <c r="R339" s="14"/>
      <c r="S339" s="14"/>
      <c r="T339" s="14"/>
      <c r="U339" s="14"/>
      <c r="V339" s="14"/>
      <c r="W339" s="14"/>
      <c r="X339" s="14"/>
      <c r="Y339" s="14"/>
      <c r="Z339" s="14"/>
      <c r="AI339" s="53"/>
    </row>
    <row r="340" spans="6:35" ht="12.75">
      <c r="F340" s="14"/>
      <c r="G340" s="14"/>
      <c r="H340" s="53"/>
      <c r="I340" s="14"/>
      <c r="J340" s="14"/>
      <c r="K340" s="14"/>
      <c r="L340" s="53"/>
      <c r="M340" s="14"/>
      <c r="N340" s="14"/>
      <c r="O340" s="14"/>
      <c r="P340" s="14"/>
      <c r="Q340" s="14"/>
      <c r="R340" s="14"/>
      <c r="S340" s="14"/>
      <c r="T340" s="14"/>
      <c r="U340" s="14"/>
      <c r="V340" s="14"/>
      <c r="W340" s="14"/>
      <c r="X340" s="14"/>
      <c r="Y340" s="14"/>
      <c r="Z340" s="14"/>
      <c r="AI340" s="53"/>
    </row>
    <row r="341" spans="6:35" ht="12.75">
      <c r="F341" s="14"/>
      <c r="G341" s="14"/>
      <c r="H341" s="53"/>
      <c r="I341" s="14"/>
      <c r="J341" s="14"/>
      <c r="K341" s="14"/>
      <c r="L341" s="53"/>
      <c r="M341" s="14"/>
      <c r="N341" s="14"/>
      <c r="O341" s="14"/>
      <c r="P341" s="14"/>
      <c r="Q341" s="14"/>
      <c r="R341" s="14"/>
      <c r="S341" s="14"/>
      <c r="T341" s="14"/>
      <c r="U341" s="14"/>
      <c r="V341" s="14"/>
      <c r="W341" s="14"/>
      <c r="X341" s="14"/>
      <c r="Y341" s="14"/>
      <c r="Z341" s="14"/>
      <c r="AI341" s="53"/>
    </row>
    <row r="342" spans="6:35" ht="12.75">
      <c r="F342" s="14"/>
      <c r="G342" s="14"/>
      <c r="H342" s="53"/>
      <c r="I342" s="14"/>
      <c r="J342" s="14"/>
      <c r="K342" s="14"/>
      <c r="L342" s="53"/>
      <c r="M342" s="14"/>
      <c r="N342" s="14"/>
      <c r="O342" s="14"/>
      <c r="P342" s="14"/>
      <c r="Q342" s="14"/>
      <c r="R342" s="14"/>
      <c r="S342" s="14"/>
      <c r="T342" s="14"/>
      <c r="U342" s="14"/>
      <c r="V342" s="14"/>
      <c r="W342" s="14"/>
      <c r="X342" s="14"/>
      <c r="Y342" s="14"/>
      <c r="Z342" s="14"/>
      <c r="AI342" s="53"/>
    </row>
    <row r="343" spans="6:35" ht="12.75">
      <c r="F343" s="14"/>
      <c r="G343" s="14"/>
      <c r="H343" s="53"/>
      <c r="I343" s="14"/>
      <c r="J343" s="14"/>
      <c r="K343" s="14"/>
      <c r="L343" s="53"/>
      <c r="M343" s="14"/>
      <c r="N343" s="14"/>
      <c r="O343" s="14"/>
      <c r="P343" s="14"/>
      <c r="Q343" s="14"/>
      <c r="R343" s="14"/>
      <c r="S343" s="14"/>
      <c r="T343" s="14"/>
      <c r="U343" s="14"/>
      <c r="V343" s="14"/>
      <c r="W343" s="14"/>
      <c r="X343" s="14"/>
      <c r="Y343" s="14"/>
      <c r="Z343" s="14"/>
      <c r="AI343" s="53"/>
    </row>
    <row r="344" spans="6:35" ht="12.75">
      <c r="F344" s="14"/>
      <c r="G344" s="14"/>
      <c r="H344" s="53"/>
      <c r="I344" s="14"/>
      <c r="J344" s="14"/>
      <c r="K344" s="14"/>
      <c r="L344" s="53"/>
      <c r="M344" s="14"/>
      <c r="N344" s="14"/>
      <c r="O344" s="14"/>
      <c r="P344" s="14"/>
      <c r="Q344" s="14"/>
      <c r="R344" s="14"/>
      <c r="S344" s="14"/>
      <c r="T344" s="14"/>
      <c r="U344" s="14"/>
      <c r="V344" s="14"/>
      <c r="W344" s="14"/>
      <c r="X344" s="14"/>
      <c r="Y344" s="14"/>
      <c r="Z344" s="14"/>
      <c r="AI344" s="53"/>
    </row>
    <row r="345" spans="6:35" ht="12.75">
      <c r="F345" s="14"/>
      <c r="G345" s="14"/>
      <c r="H345" s="53"/>
      <c r="I345" s="14"/>
      <c r="J345" s="14"/>
      <c r="K345" s="14"/>
      <c r="L345" s="53"/>
      <c r="M345" s="14"/>
      <c r="N345" s="14"/>
      <c r="O345" s="14"/>
      <c r="P345" s="14"/>
      <c r="Q345" s="14"/>
      <c r="R345" s="14"/>
      <c r="S345" s="14"/>
      <c r="T345" s="14"/>
      <c r="U345" s="14"/>
      <c r="V345" s="14"/>
      <c r="W345" s="14"/>
      <c r="X345" s="14"/>
      <c r="Y345" s="14"/>
      <c r="Z345" s="14"/>
      <c r="AI345" s="53"/>
    </row>
    <row r="346" spans="6:35" ht="12.75">
      <c r="F346" s="14"/>
      <c r="G346" s="14"/>
      <c r="H346" s="53"/>
      <c r="I346" s="14"/>
      <c r="J346" s="14"/>
      <c r="K346" s="14"/>
      <c r="L346" s="53"/>
      <c r="M346" s="14"/>
      <c r="N346" s="14"/>
      <c r="O346" s="14"/>
      <c r="P346" s="14"/>
      <c r="Q346" s="14"/>
      <c r="R346" s="14"/>
      <c r="S346" s="14"/>
      <c r="T346" s="14"/>
      <c r="U346" s="14"/>
      <c r="V346" s="14"/>
      <c r="W346" s="14"/>
      <c r="X346" s="14"/>
      <c r="Y346" s="14"/>
      <c r="Z346" s="14"/>
      <c r="AI346" s="53"/>
    </row>
    <row r="347" spans="6:35" ht="12.75">
      <c r="F347" s="14"/>
      <c r="G347" s="14"/>
      <c r="H347" s="53"/>
      <c r="I347" s="14"/>
      <c r="J347" s="14"/>
      <c r="K347" s="14"/>
      <c r="L347" s="53"/>
      <c r="M347" s="14"/>
      <c r="N347" s="14"/>
      <c r="O347" s="14"/>
      <c r="P347" s="14"/>
      <c r="Q347" s="14"/>
      <c r="R347" s="14"/>
      <c r="S347" s="14"/>
      <c r="T347" s="14"/>
      <c r="U347" s="14"/>
      <c r="V347" s="14"/>
      <c r="W347" s="14"/>
      <c r="X347" s="14"/>
      <c r="Y347" s="14"/>
      <c r="Z347" s="14"/>
      <c r="AI347" s="53"/>
    </row>
    <row r="348" spans="6:35" ht="12.75">
      <c r="F348" s="14"/>
      <c r="G348" s="14"/>
      <c r="H348" s="53"/>
      <c r="I348" s="14"/>
      <c r="J348" s="14"/>
      <c r="K348" s="14"/>
      <c r="L348" s="53"/>
      <c r="M348" s="14"/>
      <c r="N348" s="14"/>
      <c r="O348" s="14"/>
      <c r="P348" s="14"/>
      <c r="Q348" s="14"/>
      <c r="R348" s="14"/>
      <c r="S348" s="14"/>
      <c r="T348" s="14"/>
      <c r="U348" s="14"/>
      <c r="V348" s="14"/>
      <c r="W348" s="14"/>
      <c r="X348" s="14"/>
      <c r="Y348" s="14"/>
      <c r="Z348" s="14"/>
      <c r="AI348" s="53"/>
    </row>
    <row r="349" spans="6:35" ht="12.75">
      <c r="F349" s="14"/>
      <c r="G349" s="14"/>
      <c r="H349" s="53"/>
      <c r="I349" s="14"/>
      <c r="J349" s="14"/>
      <c r="K349" s="14"/>
      <c r="L349" s="53"/>
      <c r="M349" s="14"/>
      <c r="N349" s="14"/>
      <c r="O349" s="14"/>
      <c r="P349" s="14"/>
      <c r="Q349" s="14"/>
      <c r="R349" s="14"/>
      <c r="S349" s="14"/>
      <c r="T349" s="14"/>
      <c r="U349" s="14"/>
      <c r="V349" s="14"/>
      <c r="W349" s="14"/>
      <c r="X349" s="14"/>
      <c r="Y349" s="14"/>
      <c r="Z349" s="14"/>
      <c r="AI349" s="53"/>
    </row>
    <row r="350" spans="6:35" ht="12.75">
      <c r="F350" s="14"/>
      <c r="G350" s="14"/>
      <c r="H350" s="53"/>
      <c r="I350" s="14"/>
      <c r="J350" s="14"/>
      <c r="K350" s="14"/>
      <c r="L350" s="53"/>
      <c r="M350" s="14"/>
      <c r="N350" s="14"/>
      <c r="O350" s="14"/>
      <c r="P350" s="14"/>
      <c r="Q350" s="14"/>
      <c r="R350" s="14"/>
      <c r="S350" s="14"/>
      <c r="T350" s="14"/>
      <c r="U350" s="14"/>
      <c r="V350" s="14"/>
      <c r="W350" s="14"/>
      <c r="X350" s="14"/>
      <c r="Y350" s="14"/>
      <c r="Z350" s="14"/>
      <c r="AI350" s="53"/>
    </row>
    <row r="351" spans="6:35" ht="12.75">
      <c r="F351" s="14"/>
      <c r="G351" s="14"/>
      <c r="H351" s="53"/>
      <c r="I351" s="14"/>
      <c r="J351" s="14"/>
      <c r="K351" s="14"/>
      <c r="L351" s="53"/>
      <c r="M351" s="14"/>
      <c r="N351" s="14"/>
      <c r="O351" s="14"/>
      <c r="P351" s="14"/>
      <c r="Q351" s="14"/>
      <c r="R351" s="14"/>
      <c r="S351" s="14"/>
      <c r="T351" s="14"/>
      <c r="U351" s="14"/>
      <c r="V351" s="14"/>
      <c r="W351" s="14"/>
      <c r="X351" s="14"/>
      <c r="Y351" s="14"/>
      <c r="Z351" s="14"/>
      <c r="AI351" s="53"/>
    </row>
    <row r="352" spans="6:35" ht="12.75">
      <c r="F352" s="14"/>
      <c r="G352" s="14"/>
      <c r="H352" s="53"/>
      <c r="I352" s="14"/>
      <c r="J352" s="14"/>
      <c r="K352" s="14"/>
      <c r="L352" s="53"/>
      <c r="M352" s="14"/>
      <c r="N352" s="14"/>
      <c r="O352" s="14"/>
      <c r="P352" s="14"/>
      <c r="Q352" s="14"/>
      <c r="R352" s="14"/>
      <c r="S352" s="14"/>
      <c r="T352" s="14"/>
      <c r="U352" s="14"/>
      <c r="V352" s="14"/>
      <c r="W352" s="14"/>
      <c r="X352" s="14"/>
      <c r="Y352" s="14"/>
      <c r="Z352" s="14"/>
      <c r="AI352" s="53"/>
    </row>
    <row r="353" spans="6:35" ht="12.75">
      <c r="F353" s="14"/>
      <c r="G353" s="14"/>
      <c r="H353" s="53"/>
      <c r="I353" s="14"/>
      <c r="J353" s="14"/>
      <c r="K353" s="14"/>
      <c r="L353" s="53"/>
      <c r="M353" s="14"/>
      <c r="N353" s="14"/>
      <c r="O353" s="14"/>
      <c r="P353" s="14"/>
      <c r="Q353" s="14"/>
      <c r="R353" s="14"/>
      <c r="S353" s="14"/>
      <c r="T353" s="14"/>
      <c r="U353" s="14"/>
      <c r="V353" s="14"/>
      <c r="W353" s="14"/>
      <c r="X353" s="14"/>
      <c r="Y353" s="14"/>
      <c r="Z353" s="14"/>
      <c r="AI353" s="53"/>
    </row>
    <row r="354" spans="6:35" ht="12.75">
      <c r="F354" s="14"/>
      <c r="G354" s="14"/>
      <c r="H354" s="53"/>
      <c r="I354" s="14"/>
      <c r="J354" s="14"/>
      <c r="K354" s="14"/>
      <c r="L354" s="53"/>
      <c r="M354" s="14"/>
      <c r="N354" s="14"/>
      <c r="O354" s="14"/>
      <c r="P354" s="14"/>
      <c r="Q354" s="14"/>
      <c r="R354" s="14"/>
      <c r="S354" s="14"/>
      <c r="T354" s="14"/>
      <c r="U354" s="14"/>
      <c r="V354" s="14"/>
      <c r="W354" s="14"/>
      <c r="X354" s="14"/>
      <c r="Y354" s="14"/>
      <c r="Z354" s="14"/>
      <c r="AI354" s="53"/>
    </row>
    <row r="355" spans="6:35" ht="12.75">
      <c r="F355" s="14"/>
      <c r="G355" s="14"/>
      <c r="H355" s="53"/>
      <c r="I355" s="14"/>
      <c r="J355" s="14"/>
      <c r="K355" s="14"/>
      <c r="L355" s="53"/>
      <c r="M355" s="14"/>
      <c r="N355" s="14"/>
      <c r="O355" s="14"/>
      <c r="P355" s="14"/>
      <c r="Q355" s="14"/>
      <c r="R355" s="14"/>
      <c r="S355" s="14"/>
      <c r="T355" s="14"/>
      <c r="U355" s="14"/>
      <c r="V355" s="14"/>
      <c r="W355" s="14"/>
      <c r="X355" s="14"/>
      <c r="Y355" s="14"/>
      <c r="Z355" s="14"/>
      <c r="AI355" s="53"/>
    </row>
    <row r="356" spans="6:35" ht="12.75">
      <c r="F356" s="14"/>
      <c r="G356" s="14"/>
      <c r="H356" s="53"/>
      <c r="I356" s="14"/>
      <c r="J356" s="14"/>
      <c r="K356" s="14"/>
      <c r="L356" s="53"/>
      <c r="M356" s="14"/>
      <c r="N356" s="14"/>
      <c r="O356" s="14"/>
      <c r="P356" s="14"/>
      <c r="Q356" s="14"/>
      <c r="R356" s="14"/>
      <c r="S356" s="14"/>
      <c r="T356" s="14"/>
      <c r="U356" s="14"/>
      <c r="V356" s="14"/>
      <c r="W356" s="14"/>
      <c r="X356" s="14"/>
      <c r="Y356" s="14"/>
      <c r="Z356" s="14"/>
      <c r="AI356" s="53"/>
    </row>
    <row r="357" spans="6:35" ht="12.75">
      <c r="F357" s="14"/>
      <c r="G357" s="14"/>
      <c r="H357" s="53"/>
      <c r="I357" s="14"/>
      <c r="J357" s="14"/>
      <c r="K357" s="14"/>
      <c r="L357" s="53"/>
      <c r="M357" s="14"/>
      <c r="N357" s="14"/>
      <c r="O357" s="14"/>
      <c r="P357" s="14"/>
      <c r="Q357" s="14"/>
      <c r="R357" s="14"/>
      <c r="S357" s="14"/>
      <c r="T357" s="14"/>
      <c r="U357" s="14"/>
      <c r="V357" s="14"/>
      <c r="W357" s="14"/>
      <c r="X357" s="14"/>
      <c r="Y357" s="14"/>
      <c r="Z357" s="14"/>
      <c r="AI357" s="53"/>
    </row>
    <row r="358" spans="6:35" ht="12.75">
      <c r="F358" s="14"/>
      <c r="G358" s="14"/>
      <c r="H358" s="53"/>
      <c r="I358" s="14"/>
      <c r="J358" s="14"/>
      <c r="K358" s="14"/>
      <c r="L358" s="53"/>
      <c r="M358" s="14"/>
      <c r="N358" s="14"/>
      <c r="O358" s="14"/>
      <c r="P358" s="14"/>
      <c r="Q358" s="14"/>
      <c r="R358" s="14"/>
      <c r="S358" s="14"/>
      <c r="T358" s="14"/>
      <c r="U358" s="14"/>
      <c r="V358" s="14"/>
      <c r="W358" s="14"/>
      <c r="X358" s="14"/>
      <c r="Y358" s="14"/>
      <c r="Z358" s="14"/>
      <c r="AI358" s="53"/>
    </row>
    <row r="359" spans="6:35" ht="12.75">
      <c r="F359" s="14"/>
      <c r="G359" s="14"/>
      <c r="H359" s="53"/>
      <c r="I359" s="14"/>
      <c r="J359" s="14"/>
      <c r="K359" s="14"/>
      <c r="L359" s="53"/>
      <c r="M359" s="14"/>
      <c r="N359" s="14"/>
      <c r="O359" s="14"/>
      <c r="P359" s="14"/>
      <c r="Q359" s="14"/>
      <c r="R359" s="14"/>
      <c r="S359" s="14"/>
      <c r="T359" s="14"/>
      <c r="U359" s="14"/>
      <c r="V359" s="14"/>
      <c r="W359" s="14"/>
      <c r="X359" s="14"/>
      <c r="Y359" s="14"/>
      <c r="Z359" s="14"/>
      <c r="AI359" s="53"/>
    </row>
    <row r="360" spans="6:35" ht="12.75">
      <c r="F360" s="14"/>
      <c r="G360" s="14"/>
      <c r="H360" s="53"/>
      <c r="I360" s="14"/>
      <c r="J360" s="14"/>
      <c r="K360" s="14"/>
      <c r="L360" s="53"/>
      <c r="M360" s="14"/>
      <c r="N360" s="14"/>
      <c r="O360" s="14"/>
      <c r="P360" s="14"/>
      <c r="Q360" s="14"/>
      <c r="R360" s="14"/>
      <c r="S360" s="14"/>
      <c r="T360" s="14"/>
      <c r="U360" s="14"/>
      <c r="V360" s="14"/>
      <c r="W360" s="14"/>
      <c r="X360" s="14"/>
      <c r="Y360" s="14"/>
      <c r="Z360" s="14"/>
      <c r="AI360" s="53"/>
    </row>
    <row r="361" spans="6:35" ht="12.75">
      <c r="F361" s="14"/>
      <c r="G361" s="14"/>
      <c r="H361" s="53"/>
      <c r="I361" s="14"/>
      <c r="J361" s="14"/>
      <c r="K361" s="14"/>
      <c r="L361" s="53"/>
      <c r="M361" s="14"/>
      <c r="N361" s="14"/>
      <c r="O361" s="14"/>
      <c r="P361" s="14"/>
      <c r="Q361" s="14"/>
      <c r="R361" s="14"/>
      <c r="S361" s="14"/>
      <c r="T361" s="14"/>
      <c r="U361" s="14"/>
      <c r="V361" s="14"/>
      <c r="W361" s="14"/>
      <c r="X361" s="14"/>
      <c r="Y361" s="14"/>
      <c r="Z361" s="14"/>
      <c r="AI361" s="53"/>
    </row>
    <row r="362" spans="6:35" ht="12.75">
      <c r="F362" s="14"/>
      <c r="G362" s="14"/>
      <c r="H362" s="53"/>
      <c r="I362" s="14"/>
      <c r="J362" s="14"/>
      <c r="K362" s="14"/>
      <c r="L362" s="53"/>
      <c r="M362" s="14"/>
      <c r="N362" s="14"/>
      <c r="O362" s="14"/>
      <c r="P362" s="14"/>
      <c r="Q362" s="14"/>
      <c r="R362" s="14"/>
      <c r="S362" s="14"/>
      <c r="T362" s="14"/>
      <c r="U362" s="14"/>
      <c r="V362" s="14"/>
      <c r="W362" s="14"/>
      <c r="X362" s="14"/>
      <c r="Y362" s="14"/>
      <c r="Z362" s="14"/>
      <c r="AI362" s="53"/>
    </row>
    <row r="363" spans="6:35" ht="12.75">
      <c r="F363" s="14"/>
      <c r="G363" s="14"/>
      <c r="H363" s="53"/>
      <c r="I363" s="14"/>
      <c r="J363" s="14"/>
      <c r="K363" s="14"/>
      <c r="L363" s="53"/>
      <c r="M363" s="14"/>
      <c r="N363" s="14"/>
      <c r="O363" s="14"/>
      <c r="P363" s="14"/>
      <c r="Q363" s="14"/>
      <c r="R363" s="14"/>
      <c r="S363" s="14"/>
      <c r="T363" s="14"/>
      <c r="U363" s="14"/>
      <c r="V363" s="14"/>
      <c r="W363" s="14"/>
      <c r="X363" s="14"/>
      <c r="Y363" s="14"/>
      <c r="Z363" s="14"/>
      <c r="AI363" s="53"/>
    </row>
    <row r="364" spans="6:35" ht="12.75">
      <c r="F364" s="14"/>
      <c r="G364" s="14"/>
      <c r="H364" s="53"/>
      <c r="I364" s="14"/>
      <c r="J364" s="14"/>
      <c r="K364" s="14"/>
      <c r="L364" s="53"/>
      <c r="M364" s="14"/>
      <c r="N364" s="14"/>
      <c r="O364" s="14"/>
      <c r="P364" s="14"/>
      <c r="Q364" s="14"/>
      <c r="R364" s="14"/>
      <c r="S364" s="14"/>
      <c r="T364" s="14"/>
      <c r="U364" s="14"/>
      <c r="V364" s="14"/>
      <c r="W364" s="14"/>
      <c r="X364" s="14"/>
      <c r="Y364" s="14"/>
      <c r="Z364" s="14"/>
      <c r="AI364" s="53"/>
    </row>
    <row r="365" spans="6:35" ht="12.75">
      <c r="F365" s="14"/>
      <c r="G365" s="14"/>
      <c r="H365" s="53"/>
      <c r="I365" s="14"/>
      <c r="J365" s="14"/>
      <c r="K365" s="14"/>
      <c r="L365" s="53"/>
      <c r="M365" s="14"/>
      <c r="N365" s="14"/>
      <c r="O365" s="14"/>
      <c r="P365" s="14"/>
      <c r="Q365" s="14"/>
      <c r="R365" s="14"/>
      <c r="S365" s="14"/>
      <c r="T365" s="14"/>
      <c r="U365" s="14"/>
      <c r="V365" s="14"/>
      <c r="W365" s="14"/>
      <c r="X365" s="14"/>
      <c r="Y365" s="14"/>
      <c r="Z365" s="14"/>
      <c r="AI365" s="53"/>
    </row>
    <row r="366" spans="6:35" ht="12.75">
      <c r="F366" s="14"/>
      <c r="G366" s="14"/>
      <c r="H366" s="53"/>
      <c r="I366" s="14"/>
      <c r="J366" s="14"/>
      <c r="K366" s="14"/>
      <c r="L366" s="53"/>
      <c r="M366" s="14"/>
      <c r="N366" s="14"/>
      <c r="O366" s="14"/>
      <c r="P366" s="14"/>
      <c r="Q366" s="14"/>
      <c r="R366" s="14"/>
      <c r="S366" s="14"/>
      <c r="T366" s="14"/>
      <c r="U366" s="14"/>
      <c r="V366" s="14"/>
      <c r="W366" s="14"/>
      <c r="X366" s="14"/>
      <c r="Y366" s="14"/>
      <c r="Z366" s="14"/>
      <c r="AI366" s="53"/>
    </row>
    <row r="367" spans="6:35" ht="12.75">
      <c r="F367" s="14"/>
      <c r="G367" s="14"/>
      <c r="H367" s="53"/>
      <c r="I367" s="14"/>
      <c r="J367" s="14"/>
      <c r="K367" s="14"/>
      <c r="L367" s="53"/>
      <c r="M367" s="14"/>
      <c r="N367" s="14"/>
      <c r="O367" s="14"/>
      <c r="P367" s="14"/>
      <c r="Q367" s="14"/>
      <c r="R367" s="14"/>
      <c r="S367" s="14"/>
      <c r="T367" s="14"/>
      <c r="U367" s="14"/>
      <c r="V367" s="14"/>
      <c r="W367" s="14"/>
      <c r="X367" s="14"/>
      <c r="Y367" s="14"/>
      <c r="Z367" s="14"/>
      <c r="AI367" s="53"/>
    </row>
    <row r="368" spans="6:35" ht="12.75">
      <c r="F368" s="14"/>
      <c r="G368" s="14"/>
      <c r="H368" s="53"/>
      <c r="I368" s="14"/>
      <c r="J368" s="14"/>
      <c r="K368" s="14"/>
      <c r="L368" s="53"/>
      <c r="M368" s="14"/>
      <c r="N368" s="14"/>
      <c r="O368" s="14"/>
      <c r="P368" s="14"/>
      <c r="Q368" s="14"/>
      <c r="R368" s="14"/>
      <c r="S368" s="14"/>
      <c r="T368" s="14"/>
      <c r="U368" s="14"/>
      <c r="V368" s="14"/>
      <c r="W368" s="14"/>
      <c r="X368" s="14"/>
      <c r="Y368" s="14"/>
      <c r="Z368" s="14"/>
      <c r="AI368" s="53"/>
    </row>
    <row r="369" spans="6:35" ht="12.75">
      <c r="F369" s="14"/>
      <c r="G369" s="14"/>
      <c r="H369" s="53"/>
      <c r="I369" s="14"/>
      <c r="J369" s="14"/>
      <c r="K369" s="14"/>
      <c r="L369" s="53"/>
      <c r="M369" s="14"/>
      <c r="N369" s="14"/>
      <c r="O369" s="14"/>
      <c r="P369" s="14"/>
      <c r="Q369" s="14"/>
      <c r="R369" s="14"/>
      <c r="S369" s="14"/>
      <c r="T369" s="14"/>
      <c r="U369" s="14"/>
      <c r="V369" s="14"/>
      <c r="W369" s="14"/>
      <c r="X369" s="14"/>
      <c r="Y369" s="14"/>
      <c r="Z369" s="14"/>
      <c r="AI369" s="53"/>
    </row>
    <row r="370" spans="6:35" ht="12.75">
      <c r="F370" s="14"/>
      <c r="G370" s="14"/>
      <c r="H370" s="53"/>
      <c r="I370" s="14"/>
      <c r="J370" s="14"/>
      <c r="K370" s="14"/>
      <c r="L370" s="53"/>
      <c r="M370" s="14"/>
      <c r="N370" s="14"/>
      <c r="O370" s="14"/>
      <c r="P370" s="14"/>
      <c r="Q370" s="14"/>
      <c r="R370" s="14"/>
      <c r="S370" s="14"/>
      <c r="T370" s="14"/>
      <c r="U370" s="14"/>
      <c r="V370" s="14"/>
      <c r="W370" s="14"/>
      <c r="X370" s="14"/>
      <c r="Y370" s="14"/>
      <c r="Z370" s="14"/>
      <c r="AI370" s="53"/>
    </row>
    <row r="371" spans="6:35" ht="12.75">
      <c r="F371" s="14"/>
      <c r="G371" s="14"/>
      <c r="H371" s="53"/>
      <c r="I371" s="14"/>
      <c r="J371" s="14"/>
      <c r="K371" s="14"/>
      <c r="L371" s="53"/>
      <c r="M371" s="14"/>
      <c r="N371" s="14"/>
      <c r="O371" s="14"/>
      <c r="P371" s="14"/>
      <c r="Q371" s="14"/>
      <c r="R371" s="14"/>
      <c r="S371" s="14"/>
      <c r="T371" s="14"/>
      <c r="U371" s="14"/>
      <c r="V371" s="14"/>
      <c r="W371" s="14"/>
      <c r="X371" s="14"/>
      <c r="Y371" s="14"/>
      <c r="Z371" s="14"/>
      <c r="AI371" s="53"/>
    </row>
    <row r="372" spans="6:35" ht="12.75">
      <c r="F372" s="14"/>
      <c r="G372" s="14"/>
      <c r="H372" s="53"/>
      <c r="I372" s="14"/>
      <c r="J372" s="14"/>
      <c r="K372" s="14"/>
      <c r="L372" s="53"/>
      <c r="M372" s="14"/>
      <c r="N372" s="14"/>
      <c r="O372" s="14"/>
      <c r="P372" s="14"/>
      <c r="Q372" s="14"/>
      <c r="R372" s="14"/>
      <c r="S372" s="14"/>
      <c r="T372" s="14"/>
      <c r="U372" s="14"/>
      <c r="V372" s="14"/>
      <c r="W372" s="14"/>
      <c r="X372" s="14"/>
      <c r="Y372" s="14"/>
      <c r="Z372" s="14"/>
      <c r="AI372" s="53"/>
    </row>
    <row r="373" spans="6:35" ht="12.75">
      <c r="F373" s="14"/>
      <c r="G373" s="14"/>
      <c r="H373" s="53"/>
      <c r="I373" s="14"/>
      <c r="J373" s="14"/>
      <c r="K373" s="14"/>
      <c r="L373" s="53"/>
      <c r="M373" s="14"/>
      <c r="N373" s="14"/>
      <c r="O373" s="14"/>
      <c r="P373" s="14"/>
      <c r="Q373" s="14"/>
      <c r="R373" s="14"/>
      <c r="S373" s="14"/>
      <c r="T373" s="14"/>
      <c r="U373" s="14"/>
      <c r="V373" s="14"/>
      <c r="W373" s="14"/>
      <c r="X373" s="14"/>
      <c r="Y373" s="14"/>
      <c r="Z373" s="14"/>
      <c r="AI373" s="53"/>
    </row>
    <row r="374" spans="6:35" ht="12.75">
      <c r="F374" s="14"/>
      <c r="G374" s="14"/>
      <c r="H374" s="53"/>
      <c r="I374" s="14"/>
      <c r="J374" s="14"/>
      <c r="K374" s="14"/>
      <c r="L374" s="53"/>
      <c r="M374" s="14"/>
      <c r="N374" s="14"/>
      <c r="O374" s="14"/>
      <c r="P374" s="14"/>
      <c r="Q374" s="14"/>
      <c r="R374" s="14"/>
      <c r="S374" s="14"/>
      <c r="T374" s="14"/>
      <c r="U374" s="14"/>
      <c r="V374" s="14"/>
      <c r="W374" s="14"/>
      <c r="X374" s="14"/>
      <c r="Y374" s="14"/>
      <c r="Z374" s="14"/>
      <c r="AI374" s="53"/>
    </row>
    <row r="375" spans="6:35" ht="12.75">
      <c r="F375" s="14"/>
      <c r="G375" s="14"/>
      <c r="H375" s="53"/>
      <c r="I375" s="14"/>
      <c r="J375" s="14"/>
      <c r="K375" s="14"/>
      <c r="L375" s="53"/>
      <c r="M375" s="14"/>
      <c r="N375" s="14"/>
      <c r="O375" s="14"/>
      <c r="P375" s="14"/>
      <c r="Q375" s="14"/>
      <c r="R375" s="14"/>
      <c r="S375" s="14"/>
      <c r="T375" s="14"/>
      <c r="U375" s="14"/>
      <c r="V375" s="14"/>
      <c r="W375" s="14"/>
      <c r="X375" s="14"/>
      <c r="Y375" s="14"/>
      <c r="Z375" s="14"/>
      <c r="AI375" s="53"/>
    </row>
    <row r="376" spans="6:35" ht="12.75">
      <c r="F376" s="14"/>
      <c r="G376" s="14"/>
      <c r="H376" s="53"/>
      <c r="I376" s="14"/>
      <c r="J376" s="14"/>
      <c r="K376" s="14"/>
      <c r="L376" s="53"/>
      <c r="M376" s="14"/>
      <c r="N376" s="14"/>
      <c r="O376" s="14"/>
      <c r="P376" s="14"/>
      <c r="Q376" s="14"/>
      <c r="R376" s="14"/>
      <c r="S376" s="14"/>
      <c r="T376" s="14"/>
      <c r="U376" s="14"/>
      <c r="V376" s="14"/>
      <c r="W376" s="14"/>
      <c r="X376" s="14"/>
      <c r="Y376" s="14"/>
      <c r="Z376" s="14"/>
      <c r="AI376" s="53"/>
    </row>
    <row r="377" spans="6:35" ht="12.75">
      <c r="F377" s="14"/>
      <c r="G377" s="14"/>
      <c r="H377" s="53"/>
      <c r="I377" s="14"/>
      <c r="J377" s="14"/>
      <c r="K377" s="14"/>
      <c r="L377" s="53"/>
      <c r="M377" s="14"/>
      <c r="N377" s="14"/>
      <c r="O377" s="14"/>
      <c r="P377" s="14"/>
      <c r="Q377" s="14"/>
      <c r="R377" s="14"/>
      <c r="S377" s="14"/>
      <c r="T377" s="14"/>
      <c r="U377" s="14"/>
      <c r="V377" s="14"/>
      <c r="W377" s="14"/>
      <c r="X377" s="14"/>
      <c r="Y377" s="14"/>
      <c r="Z377" s="14"/>
      <c r="AI377" s="53"/>
    </row>
    <row r="378" spans="6:35" ht="12.75">
      <c r="F378" s="14"/>
      <c r="G378" s="14"/>
      <c r="H378" s="53"/>
      <c r="I378" s="14"/>
      <c r="J378" s="14"/>
      <c r="K378" s="14"/>
      <c r="L378" s="53"/>
      <c r="M378" s="14"/>
      <c r="N378" s="14"/>
      <c r="O378" s="14"/>
      <c r="P378" s="14"/>
      <c r="Q378" s="14"/>
      <c r="R378" s="14"/>
      <c r="S378" s="14"/>
      <c r="T378" s="14"/>
      <c r="U378" s="14"/>
      <c r="V378" s="14"/>
      <c r="W378" s="14"/>
      <c r="X378" s="14"/>
      <c r="Y378" s="14"/>
      <c r="Z378" s="14"/>
      <c r="AI378" s="53"/>
    </row>
    <row r="379" spans="6:35" ht="12.75">
      <c r="F379" s="14"/>
      <c r="G379" s="14"/>
      <c r="H379" s="53"/>
      <c r="I379" s="14"/>
      <c r="J379" s="14"/>
      <c r="K379" s="14"/>
      <c r="L379" s="53"/>
      <c r="M379" s="14"/>
      <c r="N379" s="14"/>
      <c r="O379" s="14"/>
      <c r="P379" s="14"/>
      <c r="Q379" s="14"/>
      <c r="R379" s="14"/>
      <c r="S379" s="14"/>
      <c r="T379" s="14"/>
      <c r="U379" s="14"/>
      <c r="V379" s="14"/>
      <c r="W379" s="14"/>
      <c r="X379" s="14"/>
      <c r="Y379" s="14"/>
      <c r="Z379" s="14"/>
      <c r="AI379" s="53"/>
    </row>
    <row r="380" spans="6:35" ht="12.75">
      <c r="F380" s="14"/>
      <c r="G380" s="14"/>
      <c r="H380" s="53"/>
      <c r="I380" s="14"/>
      <c r="J380" s="14"/>
      <c r="K380" s="14"/>
      <c r="L380" s="53"/>
      <c r="M380" s="14"/>
      <c r="N380" s="14"/>
      <c r="O380" s="14"/>
      <c r="P380" s="14"/>
      <c r="Q380" s="14"/>
      <c r="R380" s="14"/>
      <c r="S380" s="14"/>
      <c r="T380" s="14"/>
      <c r="U380" s="14"/>
      <c r="V380" s="14"/>
      <c r="W380" s="14"/>
      <c r="X380" s="14"/>
      <c r="Y380" s="14"/>
      <c r="Z380" s="14"/>
      <c r="AI380" s="53"/>
    </row>
    <row r="381" spans="6:35" ht="12.75">
      <c r="F381" s="14"/>
      <c r="G381" s="14"/>
      <c r="H381" s="53"/>
      <c r="I381" s="14"/>
      <c r="J381" s="14"/>
      <c r="K381" s="14"/>
      <c r="L381" s="53"/>
      <c r="M381" s="14"/>
      <c r="N381" s="14"/>
      <c r="O381" s="14"/>
      <c r="P381" s="14"/>
      <c r="Q381" s="14"/>
      <c r="R381" s="14"/>
      <c r="S381" s="14"/>
      <c r="T381" s="14"/>
      <c r="U381" s="14"/>
      <c r="V381" s="14"/>
      <c r="W381" s="14"/>
      <c r="X381" s="14"/>
      <c r="Y381" s="14"/>
      <c r="Z381" s="14"/>
      <c r="AI381" s="53"/>
    </row>
    <row r="382" spans="6:35" ht="12.75">
      <c r="F382" s="14"/>
      <c r="G382" s="14"/>
      <c r="H382" s="53"/>
      <c r="I382" s="14"/>
      <c r="J382" s="14"/>
      <c r="K382" s="14"/>
      <c r="L382" s="53"/>
      <c r="M382" s="14"/>
      <c r="N382" s="14"/>
      <c r="O382" s="14"/>
      <c r="P382" s="14"/>
      <c r="Q382" s="14"/>
      <c r="R382" s="14"/>
      <c r="S382" s="14"/>
      <c r="T382" s="14"/>
      <c r="U382" s="14"/>
      <c r="V382" s="14"/>
      <c r="W382" s="14"/>
      <c r="X382" s="14"/>
      <c r="Y382" s="14"/>
      <c r="Z382" s="14"/>
      <c r="AI382" s="53"/>
    </row>
    <row r="383" spans="6:35" ht="12.75">
      <c r="F383" s="14"/>
      <c r="G383" s="14"/>
      <c r="H383" s="53"/>
      <c r="I383" s="14"/>
      <c r="J383" s="14"/>
      <c r="K383" s="14"/>
      <c r="L383" s="53"/>
      <c r="M383" s="14"/>
      <c r="N383" s="14"/>
      <c r="O383" s="14"/>
      <c r="P383" s="14"/>
      <c r="Q383" s="14"/>
      <c r="R383" s="14"/>
      <c r="S383" s="14"/>
      <c r="T383" s="14"/>
      <c r="U383" s="14"/>
      <c r="V383" s="14"/>
      <c r="W383" s="14"/>
      <c r="X383" s="14"/>
      <c r="Y383" s="14"/>
      <c r="Z383" s="14"/>
      <c r="AI383" s="53"/>
    </row>
    <row r="384" spans="6:35" ht="12.75">
      <c r="F384" s="14"/>
      <c r="G384" s="14"/>
      <c r="H384" s="53"/>
      <c r="I384" s="14"/>
      <c r="J384" s="14"/>
      <c r="K384" s="14"/>
      <c r="L384" s="53"/>
      <c r="M384" s="14"/>
      <c r="N384" s="14"/>
      <c r="O384" s="14"/>
      <c r="P384" s="14"/>
      <c r="Q384" s="14"/>
      <c r="R384" s="14"/>
      <c r="S384" s="14"/>
      <c r="T384" s="14"/>
      <c r="U384" s="14"/>
      <c r="V384" s="14"/>
      <c r="W384" s="14"/>
      <c r="X384" s="14"/>
      <c r="Y384" s="14"/>
      <c r="Z384" s="14"/>
      <c r="AI384" s="53"/>
    </row>
    <row r="385" spans="6:35" ht="12.75">
      <c r="F385" s="14"/>
      <c r="G385" s="14"/>
      <c r="H385" s="53"/>
      <c r="I385" s="14"/>
      <c r="J385" s="14"/>
      <c r="K385" s="14"/>
      <c r="L385" s="53"/>
      <c r="M385" s="14"/>
      <c r="N385" s="14"/>
      <c r="O385" s="14"/>
      <c r="P385" s="14"/>
      <c r="Q385" s="14"/>
      <c r="R385" s="14"/>
      <c r="S385" s="14"/>
      <c r="T385" s="14"/>
      <c r="U385" s="14"/>
      <c r="V385" s="14"/>
      <c r="W385" s="14"/>
      <c r="X385" s="14"/>
      <c r="Y385" s="14"/>
      <c r="Z385" s="14"/>
      <c r="AI385" s="53"/>
    </row>
    <row r="386" spans="6:35" ht="12.75">
      <c r="F386" s="14"/>
      <c r="G386" s="14"/>
      <c r="H386" s="53"/>
      <c r="I386" s="14"/>
      <c r="J386" s="14"/>
      <c r="K386" s="14"/>
      <c r="L386" s="53"/>
      <c r="M386" s="14"/>
      <c r="N386" s="14"/>
      <c r="O386" s="14"/>
      <c r="P386" s="14"/>
      <c r="Q386" s="14"/>
      <c r="R386" s="14"/>
      <c r="S386" s="14"/>
      <c r="T386" s="14"/>
      <c r="U386" s="14"/>
      <c r="V386" s="14"/>
      <c r="W386" s="14"/>
      <c r="X386" s="14"/>
      <c r="Y386" s="14"/>
      <c r="Z386" s="14"/>
      <c r="AI386" s="53"/>
    </row>
    <row r="387" spans="6:35" ht="12.75">
      <c r="F387" s="14"/>
      <c r="G387" s="14"/>
      <c r="H387" s="53"/>
      <c r="I387" s="14"/>
      <c r="J387" s="14"/>
      <c r="K387" s="14"/>
      <c r="L387" s="53"/>
      <c r="M387" s="14"/>
      <c r="N387" s="14"/>
      <c r="O387" s="14"/>
      <c r="P387" s="14"/>
      <c r="Q387" s="14"/>
      <c r="R387" s="14"/>
      <c r="S387" s="14"/>
      <c r="T387" s="14"/>
      <c r="U387" s="14"/>
      <c r="V387" s="14"/>
      <c r="W387" s="14"/>
      <c r="X387" s="14"/>
      <c r="Y387" s="14"/>
      <c r="Z387" s="14"/>
      <c r="AI387" s="53"/>
    </row>
    <row r="388" spans="6:35" ht="12.75">
      <c r="F388" s="14"/>
      <c r="G388" s="14"/>
      <c r="H388" s="53"/>
      <c r="I388" s="14"/>
      <c r="J388" s="14"/>
      <c r="K388" s="14"/>
      <c r="L388" s="53"/>
      <c r="M388" s="14"/>
      <c r="N388" s="14"/>
      <c r="O388" s="14"/>
      <c r="P388" s="14"/>
      <c r="Q388" s="14"/>
      <c r="R388" s="14"/>
      <c r="S388" s="14"/>
      <c r="T388" s="14"/>
      <c r="U388" s="14"/>
      <c r="V388" s="14"/>
      <c r="W388" s="14"/>
      <c r="X388" s="14"/>
      <c r="Y388" s="14"/>
      <c r="Z388" s="14"/>
      <c r="AI388" s="53"/>
    </row>
    <row r="389" spans="6:35" ht="12.75">
      <c r="F389" s="14"/>
      <c r="G389" s="14"/>
      <c r="H389" s="53"/>
      <c r="I389" s="14"/>
      <c r="J389" s="14"/>
      <c r="K389" s="14"/>
      <c r="L389" s="53"/>
      <c r="M389" s="14"/>
      <c r="N389" s="14"/>
      <c r="O389" s="14"/>
      <c r="P389" s="14"/>
      <c r="Q389" s="14"/>
      <c r="R389" s="14"/>
      <c r="S389" s="14"/>
      <c r="T389" s="14"/>
      <c r="U389" s="14"/>
      <c r="V389" s="14"/>
      <c r="W389" s="14"/>
      <c r="X389" s="14"/>
      <c r="Y389" s="14"/>
      <c r="Z389" s="14"/>
      <c r="AI389" s="53"/>
    </row>
    <row r="390" spans="6:35" ht="12.75">
      <c r="F390" s="14"/>
      <c r="G390" s="14"/>
      <c r="H390" s="53"/>
      <c r="I390" s="14"/>
      <c r="J390" s="14"/>
      <c r="K390" s="14"/>
      <c r="L390" s="53"/>
      <c r="M390" s="14"/>
      <c r="N390" s="14"/>
      <c r="O390" s="14"/>
      <c r="P390" s="14"/>
      <c r="Q390" s="14"/>
      <c r="R390" s="14"/>
      <c r="S390" s="14"/>
      <c r="T390" s="14"/>
      <c r="U390" s="14"/>
      <c r="V390" s="14"/>
      <c r="W390" s="14"/>
      <c r="X390" s="14"/>
      <c r="Y390" s="14"/>
      <c r="Z390" s="14"/>
      <c r="AI390" s="53"/>
    </row>
    <row r="391" spans="6:35" ht="12.75">
      <c r="F391" s="14"/>
      <c r="G391" s="14"/>
      <c r="H391" s="53"/>
      <c r="I391" s="14"/>
      <c r="J391" s="14"/>
      <c r="K391" s="14"/>
      <c r="L391" s="53"/>
      <c r="M391" s="14"/>
      <c r="N391" s="14"/>
      <c r="O391" s="14"/>
      <c r="P391" s="14"/>
      <c r="Q391" s="14"/>
      <c r="R391" s="14"/>
      <c r="S391" s="14"/>
      <c r="T391" s="14"/>
      <c r="U391" s="14"/>
      <c r="V391" s="14"/>
      <c r="W391" s="14"/>
      <c r="X391" s="14"/>
      <c r="Y391" s="14"/>
      <c r="Z391" s="14"/>
      <c r="AI391" s="53"/>
    </row>
    <row r="392" spans="6:35" ht="12.75">
      <c r="F392" s="14"/>
      <c r="G392" s="14"/>
      <c r="H392" s="53"/>
      <c r="I392" s="14"/>
      <c r="J392" s="14"/>
      <c r="K392" s="14"/>
      <c r="L392" s="53"/>
      <c r="M392" s="14"/>
      <c r="N392" s="14"/>
      <c r="O392" s="14"/>
      <c r="P392" s="14"/>
      <c r="Q392" s="14"/>
      <c r="R392" s="14"/>
      <c r="S392" s="14"/>
      <c r="T392" s="14"/>
      <c r="U392" s="14"/>
      <c r="V392" s="14"/>
      <c r="W392" s="14"/>
      <c r="X392" s="14"/>
      <c r="Y392" s="14"/>
      <c r="Z392" s="14"/>
      <c r="AI392" s="53"/>
    </row>
    <row r="393" spans="6:35" ht="12.75">
      <c r="F393" s="14"/>
      <c r="G393" s="14"/>
      <c r="H393" s="53"/>
      <c r="I393" s="14"/>
      <c r="J393" s="14"/>
      <c r="K393" s="14"/>
      <c r="L393" s="53"/>
      <c r="M393" s="14"/>
      <c r="N393" s="14"/>
      <c r="O393" s="14"/>
      <c r="P393" s="14"/>
      <c r="Q393" s="14"/>
      <c r="R393" s="14"/>
      <c r="S393" s="14"/>
      <c r="T393" s="14"/>
      <c r="U393" s="14"/>
      <c r="V393" s="14"/>
      <c r="W393" s="14"/>
      <c r="X393" s="14"/>
      <c r="Y393" s="14"/>
      <c r="Z393" s="14"/>
      <c r="AI393" s="53"/>
    </row>
    <row r="394" spans="6:35" ht="12.75">
      <c r="F394" s="14"/>
      <c r="G394" s="14"/>
      <c r="H394" s="53"/>
      <c r="I394" s="14"/>
      <c r="J394" s="14"/>
      <c r="K394" s="14"/>
      <c r="L394" s="53"/>
      <c r="M394" s="14"/>
      <c r="N394" s="14"/>
      <c r="O394" s="14"/>
      <c r="P394" s="14"/>
      <c r="Q394" s="14"/>
      <c r="R394" s="14"/>
      <c r="S394" s="14"/>
      <c r="T394" s="14"/>
      <c r="U394" s="14"/>
      <c r="V394" s="14"/>
      <c r="W394" s="14"/>
      <c r="X394" s="14"/>
      <c r="Y394" s="14"/>
      <c r="Z394" s="14"/>
      <c r="AI394" s="53"/>
    </row>
    <row r="395" spans="6:35" ht="12.75">
      <c r="F395" s="14"/>
      <c r="G395" s="14"/>
      <c r="H395" s="53"/>
      <c r="I395" s="14"/>
      <c r="J395" s="14"/>
      <c r="K395" s="14"/>
      <c r="L395" s="53"/>
      <c r="M395" s="14"/>
      <c r="N395" s="14"/>
      <c r="O395" s="14"/>
      <c r="P395" s="14"/>
      <c r="Q395" s="14"/>
      <c r="R395" s="14"/>
      <c r="S395" s="14"/>
      <c r="T395" s="14"/>
      <c r="U395" s="14"/>
      <c r="V395" s="14"/>
      <c r="W395" s="14"/>
      <c r="X395" s="14"/>
      <c r="Y395" s="14"/>
      <c r="Z395" s="14"/>
      <c r="AI395" s="53"/>
    </row>
    <row r="396" spans="6:35" ht="12.75">
      <c r="F396" s="14"/>
      <c r="G396" s="14"/>
      <c r="H396" s="53"/>
      <c r="I396" s="14"/>
      <c r="J396" s="14"/>
      <c r="K396" s="14"/>
      <c r="L396" s="53"/>
      <c r="M396" s="14"/>
      <c r="N396" s="14"/>
      <c r="O396" s="14"/>
      <c r="P396" s="14"/>
      <c r="Q396" s="14"/>
      <c r="R396" s="14"/>
      <c r="S396" s="14"/>
      <c r="T396" s="14"/>
      <c r="U396" s="14"/>
      <c r="V396" s="14"/>
      <c r="W396" s="14"/>
      <c r="X396" s="14"/>
      <c r="Y396" s="14"/>
      <c r="Z396" s="14"/>
      <c r="AI396" s="53"/>
    </row>
    <row r="397" spans="6:35" ht="12.75">
      <c r="F397" s="14"/>
      <c r="G397" s="14"/>
      <c r="H397" s="53"/>
      <c r="I397" s="14"/>
      <c r="J397" s="14"/>
      <c r="K397" s="14"/>
      <c r="L397" s="53"/>
      <c r="M397" s="14"/>
      <c r="N397" s="14"/>
      <c r="O397" s="14"/>
      <c r="P397" s="14"/>
      <c r="Q397" s="14"/>
      <c r="R397" s="14"/>
      <c r="S397" s="14"/>
      <c r="T397" s="14"/>
      <c r="U397" s="14"/>
      <c r="V397" s="14"/>
      <c r="W397" s="14"/>
      <c r="X397" s="14"/>
      <c r="Y397" s="14"/>
      <c r="Z397" s="14"/>
      <c r="AI397" s="53"/>
    </row>
    <row r="398" spans="6:35" ht="12.75">
      <c r="F398" s="14"/>
      <c r="G398" s="14"/>
      <c r="H398" s="53"/>
      <c r="I398" s="14"/>
      <c r="J398" s="14"/>
      <c r="K398" s="14"/>
      <c r="L398" s="53"/>
      <c r="M398" s="14"/>
      <c r="N398" s="14"/>
      <c r="O398" s="14"/>
      <c r="P398" s="14"/>
      <c r="Q398" s="14"/>
      <c r="R398" s="14"/>
      <c r="S398" s="14"/>
      <c r="T398" s="14"/>
      <c r="U398" s="14"/>
      <c r="V398" s="14"/>
      <c r="W398" s="14"/>
      <c r="X398" s="14"/>
      <c r="Y398" s="14"/>
      <c r="Z398" s="14"/>
      <c r="AI398" s="53"/>
    </row>
    <row r="399" spans="6:35" ht="12.75">
      <c r="F399" s="14"/>
      <c r="G399" s="14"/>
      <c r="H399" s="53"/>
      <c r="I399" s="14"/>
      <c r="J399" s="14"/>
      <c r="K399" s="14"/>
      <c r="L399" s="53"/>
      <c r="M399" s="14"/>
      <c r="N399" s="14"/>
      <c r="O399" s="14"/>
      <c r="P399" s="14"/>
      <c r="Q399" s="14"/>
      <c r="R399" s="14"/>
      <c r="S399" s="14"/>
      <c r="T399" s="14"/>
      <c r="U399" s="14"/>
      <c r="V399" s="14"/>
      <c r="W399" s="14"/>
      <c r="X399" s="14"/>
      <c r="Y399" s="14"/>
      <c r="Z399" s="14"/>
      <c r="AI399" s="53"/>
    </row>
    <row r="400" spans="6:35" ht="12.75">
      <c r="F400" s="14"/>
      <c r="G400" s="14"/>
      <c r="H400" s="53"/>
      <c r="I400" s="14"/>
      <c r="J400" s="14"/>
      <c r="K400" s="14"/>
      <c r="L400" s="53"/>
      <c r="M400" s="14"/>
      <c r="N400" s="14"/>
      <c r="O400" s="14"/>
      <c r="P400" s="14"/>
      <c r="Q400" s="14"/>
      <c r="R400" s="14"/>
      <c r="S400" s="14"/>
      <c r="T400" s="14"/>
      <c r="U400" s="14"/>
      <c r="V400" s="14"/>
      <c r="W400" s="14"/>
      <c r="X400" s="14"/>
      <c r="Y400" s="14"/>
      <c r="Z400" s="14"/>
      <c r="AI400" s="53"/>
    </row>
    <row r="401" spans="6:35" ht="12.75">
      <c r="F401" s="14"/>
      <c r="G401" s="14"/>
      <c r="H401" s="53"/>
      <c r="I401" s="14"/>
      <c r="J401" s="14"/>
      <c r="K401" s="14"/>
      <c r="L401" s="53"/>
      <c r="M401" s="14"/>
      <c r="N401" s="14"/>
      <c r="O401" s="14"/>
      <c r="P401" s="14"/>
      <c r="Q401" s="14"/>
      <c r="R401" s="14"/>
      <c r="S401" s="14"/>
      <c r="T401" s="14"/>
      <c r="U401" s="14"/>
      <c r="V401" s="14"/>
      <c r="W401" s="14"/>
      <c r="X401" s="14"/>
      <c r="Y401" s="14"/>
      <c r="Z401" s="14"/>
      <c r="AI401" s="53"/>
    </row>
    <row r="402" spans="6:35" ht="12.75">
      <c r="F402" s="14"/>
      <c r="G402" s="14"/>
      <c r="H402" s="53"/>
      <c r="I402" s="14"/>
      <c r="J402" s="14"/>
      <c r="K402" s="14"/>
      <c r="L402" s="53"/>
      <c r="M402" s="14"/>
      <c r="N402" s="14"/>
      <c r="O402" s="14"/>
      <c r="P402" s="14"/>
      <c r="Q402" s="14"/>
      <c r="R402" s="14"/>
      <c r="S402" s="14"/>
      <c r="T402" s="14"/>
      <c r="U402" s="14"/>
      <c r="V402" s="14"/>
      <c r="W402" s="14"/>
      <c r="X402" s="14"/>
      <c r="Y402" s="14"/>
      <c r="Z402" s="14"/>
      <c r="AI402" s="53"/>
    </row>
    <row r="403" spans="6:35" ht="12.75">
      <c r="F403" s="14"/>
      <c r="G403" s="14"/>
      <c r="H403" s="53"/>
      <c r="I403" s="14"/>
      <c r="J403" s="14"/>
      <c r="K403" s="14"/>
      <c r="L403" s="53"/>
      <c r="M403" s="14"/>
      <c r="N403" s="14"/>
      <c r="O403" s="14"/>
      <c r="P403" s="14"/>
      <c r="Q403" s="14"/>
      <c r="R403" s="14"/>
      <c r="S403" s="14"/>
      <c r="T403" s="14"/>
      <c r="U403" s="14"/>
      <c r="V403" s="14"/>
      <c r="W403" s="14"/>
      <c r="X403" s="14"/>
      <c r="Y403" s="14"/>
      <c r="Z403" s="14"/>
      <c r="AI403" s="53"/>
    </row>
    <row r="404" spans="6:35" ht="12.75">
      <c r="F404" s="14"/>
      <c r="G404" s="14"/>
      <c r="H404" s="53"/>
      <c r="I404" s="14"/>
      <c r="J404" s="14"/>
      <c r="K404" s="14"/>
      <c r="L404" s="53"/>
      <c r="M404" s="14"/>
      <c r="N404" s="14"/>
      <c r="O404" s="14"/>
      <c r="P404" s="14"/>
      <c r="Q404" s="14"/>
      <c r="R404" s="14"/>
      <c r="S404" s="14"/>
      <c r="T404" s="14"/>
      <c r="U404" s="14"/>
      <c r="V404" s="14"/>
      <c r="W404" s="14"/>
      <c r="X404" s="14"/>
      <c r="Y404" s="14"/>
      <c r="Z404" s="14"/>
      <c r="AI404" s="53"/>
    </row>
    <row r="405" spans="6:35" ht="12.75">
      <c r="F405" s="14"/>
      <c r="G405" s="14"/>
      <c r="H405" s="53"/>
      <c r="I405" s="14"/>
      <c r="J405" s="14"/>
      <c r="K405" s="14"/>
      <c r="L405" s="53"/>
      <c r="M405" s="14"/>
      <c r="N405" s="14"/>
      <c r="O405" s="14"/>
      <c r="P405" s="14"/>
      <c r="Q405" s="14"/>
      <c r="R405" s="14"/>
      <c r="S405" s="14"/>
      <c r="T405" s="14"/>
      <c r="U405" s="14"/>
      <c r="V405" s="14"/>
      <c r="W405" s="14"/>
      <c r="X405" s="14"/>
      <c r="Y405" s="14"/>
      <c r="Z405" s="14"/>
      <c r="AI405" s="53"/>
    </row>
    <row r="406" spans="6:35" ht="12.75">
      <c r="F406" s="14"/>
      <c r="G406" s="14"/>
      <c r="H406" s="53"/>
      <c r="I406" s="14"/>
      <c r="J406" s="14"/>
      <c r="K406" s="14"/>
      <c r="L406" s="53"/>
      <c r="M406" s="14"/>
      <c r="N406" s="14"/>
      <c r="O406" s="14"/>
      <c r="P406" s="14"/>
      <c r="Q406" s="14"/>
      <c r="R406" s="14"/>
      <c r="S406" s="14"/>
      <c r="T406" s="14"/>
      <c r="U406" s="14"/>
      <c r="V406" s="14"/>
      <c r="W406" s="14"/>
      <c r="X406" s="14"/>
      <c r="Y406" s="14"/>
      <c r="Z406" s="14"/>
      <c r="AI406" s="53"/>
    </row>
    <row r="407" spans="6:35" ht="12.75">
      <c r="F407" s="14"/>
      <c r="G407" s="14"/>
      <c r="H407" s="53"/>
      <c r="I407" s="14"/>
      <c r="J407" s="14"/>
      <c r="K407" s="14"/>
      <c r="L407" s="53"/>
      <c r="M407" s="14"/>
      <c r="N407" s="14"/>
      <c r="O407" s="14"/>
      <c r="P407" s="14"/>
      <c r="Q407" s="14"/>
      <c r="R407" s="14"/>
      <c r="S407" s="14"/>
      <c r="T407" s="14"/>
      <c r="U407" s="14"/>
      <c r="V407" s="14"/>
      <c r="W407" s="14"/>
      <c r="X407" s="14"/>
      <c r="Y407" s="14"/>
      <c r="Z407" s="14"/>
      <c r="AI407" s="53"/>
    </row>
    <row r="408" spans="6:35" ht="12.75">
      <c r="F408" s="14"/>
      <c r="G408" s="14"/>
      <c r="H408" s="53"/>
      <c r="I408" s="14"/>
      <c r="J408" s="14"/>
      <c r="K408" s="14"/>
      <c r="L408" s="53"/>
      <c r="M408" s="14"/>
      <c r="N408" s="14"/>
      <c r="O408" s="14"/>
      <c r="P408" s="14"/>
      <c r="Q408" s="14"/>
      <c r="R408" s="14"/>
      <c r="S408" s="14"/>
      <c r="T408" s="14"/>
      <c r="U408" s="14"/>
      <c r="V408" s="14"/>
      <c r="W408" s="14"/>
      <c r="X408" s="14"/>
      <c r="Y408" s="14"/>
      <c r="Z408" s="14"/>
      <c r="AI408" s="53"/>
    </row>
    <row r="409" spans="6:35" ht="12.75">
      <c r="F409" s="14"/>
      <c r="G409" s="14"/>
      <c r="H409" s="53"/>
      <c r="I409" s="14"/>
      <c r="J409" s="14"/>
      <c r="K409" s="14"/>
      <c r="L409" s="53"/>
      <c r="M409" s="14"/>
      <c r="N409" s="14"/>
      <c r="O409" s="14"/>
      <c r="P409" s="14"/>
      <c r="Q409" s="14"/>
      <c r="R409" s="14"/>
      <c r="S409" s="14"/>
      <c r="T409" s="14"/>
      <c r="U409" s="14"/>
      <c r="V409" s="14"/>
      <c r="W409" s="14"/>
      <c r="X409" s="14"/>
      <c r="Y409" s="14"/>
      <c r="Z409" s="14"/>
      <c r="AI409" s="53"/>
    </row>
    <row r="410" spans="6:35" ht="12.75">
      <c r="F410" s="14"/>
      <c r="G410" s="14"/>
      <c r="H410" s="53"/>
      <c r="I410" s="14"/>
      <c r="J410" s="14"/>
      <c r="K410" s="14"/>
      <c r="L410" s="53"/>
      <c r="M410" s="14"/>
      <c r="N410" s="14"/>
      <c r="O410" s="14"/>
      <c r="P410" s="14"/>
      <c r="Q410" s="14"/>
      <c r="R410" s="14"/>
      <c r="S410" s="14"/>
      <c r="T410" s="14"/>
      <c r="U410" s="14"/>
      <c r="V410" s="14"/>
      <c r="W410" s="14"/>
      <c r="X410" s="14"/>
      <c r="Y410" s="14"/>
      <c r="Z410" s="14"/>
      <c r="AI410" s="53"/>
    </row>
    <row r="411" spans="6:35" ht="12.75">
      <c r="F411" s="14"/>
      <c r="G411" s="14"/>
      <c r="H411" s="53"/>
      <c r="I411" s="14"/>
      <c r="J411" s="14"/>
      <c r="K411" s="14"/>
      <c r="L411" s="53"/>
      <c r="M411" s="14"/>
      <c r="N411" s="14"/>
      <c r="O411" s="14"/>
      <c r="P411" s="14"/>
      <c r="Q411" s="14"/>
      <c r="R411" s="14"/>
      <c r="S411" s="14"/>
      <c r="T411" s="14"/>
      <c r="U411" s="14"/>
      <c r="V411" s="14"/>
      <c r="W411" s="14"/>
      <c r="X411" s="14"/>
      <c r="Y411" s="14"/>
      <c r="Z411" s="14"/>
      <c r="AI411" s="53"/>
    </row>
    <row r="412" spans="6:35" ht="12.75">
      <c r="F412" s="14"/>
      <c r="G412" s="14"/>
      <c r="H412" s="53"/>
      <c r="I412" s="14"/>
      <c r="J412" s="14"/>
      <c r="K412" s="14"/>
      <c r="L412" s="53"/>
      <c r="M412" s="14"/>
      <c r="N412" s="14"/>
      <c r="O412" s="14"/>
      <c r="P412" s="14"/>
      <c r="Q412" s="14"/>
      <c r="R412" s="14"/>
      <c r="S412" s="14"/>
      <c r="T412" s="14"/>
      <c r="U412" s="14"/>
      <c r="V412" s="14"/>
      <c r="W412" s="14"/>
      <c r="X412" s="14"/>
      <c r="Y412" s="14"/>
      <c r="Z412" s="14"/>
      <c r="AI412" s="53"/>
    </row>
    <row r="413" spans="6:35" ht="12.75">
      <c r="F413" s="14"/>
      <c r="G413" s="14"/>
      <c r="H413" s="53"/>
      <c r="I413" s="14"/>
      <c r="J413" s="14"/>
      <c r="K413" s="14"/>
      <c r="L413" s="53"/>
      <c r="M413" s="14"/>
      <c r="N413" s="14"/>
      <c r="O413" s="14"/>
      <c r="P413" s="14"/>
      <c r="Q413" s="14"/>
      <c r="R413" s="14"/>
      <c r="S413" s="14"/>
      <c r="T413" s="14"/>
      <c r="U413" s="14"/>
      <c r="V413" s="14"/>
      <c r="W413" s="14"/>
      <c r="X413" s="14"/>
      <c r="Y413" s="14"/>
      <c r="Z413" s="14"/>
      <c r="AI413" s="53"/>
    </row>
    <row r="414" spans="6:35" ht="12.75">
      <c r="F414" s="14"/>
      <c r="G414" s="14"/>
      <c r="H414" s="53"/>
      <c r="I414" s="14"/>
      <c r="J414" s="14"/>
      <c r="K414" s="14"/>
      <c r="L414" s="53"/>
      <c r="M414" s="14"/>
      <c r="N414" s="14"/>
      <c r="O414" s="14"/>
      <c r="P414" s="14"/>
      <c r="Q414" s="14"/>
      <c r="R414" s="14"/>
      <c r="S414" s="14"/>
      <c r="T414" s="14"/>
      <c r="U414" s="14"/>
      <c r="V414" s="14"/>
      <c r="W414" s="14"/>
      <c r="X414" s="14"/>
      <c r="Y414" s="14"/>
      <c r="Z414" s="14"/>
      <c r="AI414" s="53"/>
    </row>
    <row r="415" spans="6:35" ht="12.75">
      <c r="F415" s="14"/>
      <c r="G415" s="14"/>
      <c r="H415" s="53"/>
      <c r="I415" s="14"/>
      <c r="J415" s="14"/>
      <c r="K415" s="14"/>
      <c r="L415" s="53"/>
      <c r="M415" s="14"/>
      <c r="N415" s="14"/>
      <c r="O415" s="14"/>
      <c r="P415" s="14"/>
      <c r="Q415" s="14"/>
      <c r="R415" s="14"/>
      <c r="S415" s="14"/>
      <c r="T415" s="14"/>
      <c r="U415" s="14"/>
      <c r="V415" s="14"/>
      <c r="W415" s="14"/>
      <c r="X415" s="14"/>
      <c r="Y415" s="14"/>
      <c r="Z415" s="14"/>
      <c r="AI415" s="53"/>
    </row>
    <row r="416" spans="6:35" ht="12.75">
      <c r="F416" s="14"/>
      <c r="G416" s="14"/>
      <c r="H416" s="53"/>
      <c r="I416" s="14"/>
      <c r="J416" s="14"/>
      <c r="K416" s="14"/>
      <c r="L416" s="53"/>
      <c r="M416" s="14"/>
      <c r="N416" s="14"/>
      <c r="O416" s="14"/>
      <c r="P416" s="14"/>
      <c r="Q416" s="14"/>
      <c r="R416" s="14"/>
      <c r="S416" s="14"/>
      <c r="T416" s="14"/>
      <c r="U416" s="14"/>
      <c r="V416" s="14"/>
      <c r="W416" s="14"/>
      <c r="X416" s="14"/>
      <c r="Y416" s="14"/>
      <c r="Z416" s="14"/>
      <c r="AI416" s="53"/>
    </row>
    <row r="417" spans="6:35" ht="12.75">
      <c r="F417" s="14"/>
      <c r="G417" s="14"/>
      <c r="H417" s="53"/>
      <c r="I417" s="14"/>
      <c r="J417" s="14"/>
      <c r="K417" s="14"/>
      <c r="L417" s="53"/>
      <c r="M417" s="14"/>
      <c r="N417" s="14"/>
      <c r="O417" s="14"/>
      <c r="P417" s="14"/>
      <c r="Q417" s="14"/>
      <c r="R417" s="14"/>
      <c r="S417" s="14"/>
      <c r="T417" s="14"/>
      <c r="U417" s="14"/>
      <c r="V417" s="14"/>
      <c r="W417" s="14"/>
      <c r="X417" s="14"/>
      <c r="Y417" s="14"/>
      <c r="Z417" s="14"/>
      <c r="AI417" s="53"/>
    </row>
    <row r="418" spans="6:35" ht="12.75">
      <c r="F418" s="14"/>
      <c r="G418" s="14"/>
      <c r="H418" s="53"/>
      <c r="I418" s="14"/>
      <c r="J418" s="14"/>
      <c r="K418" s="14"/>
      <c r="L418" s="53"/>
      <c r="M418" s="14"/>
      <c r="N418" s="14"/>
      <c r="O418" s="14"/>
      <c r="P418" s="14"/>
      <c r="Q418" s="14"/>
      <c r="R418" s="14"/>
      <c r="S418" s="14"/>
      <c r="T418" s="14"/>
      <c r="U418" s="14"/>
      <c r="V418" s="14"/>
      <c r="W418" s="14"/>
      <c r="X418" s="14"/>
      <c r="Y418" s="14"/>
      <c r="Z418" s="14"/>
      <c r="AI418" s="53"/>
    </row>
    <row r="419" spans="6:35" ht="12.75">
      <c r="F419" s="14"/>
      <c r="G419" s="14"/>
      <c r="H419" s="53"/>
      <c r="I419" s="14"/>
      <c r="J419" s="14"/>
      <c r="K419" s="14"/>
      <c r="L419" s="53"/>
      <c r="M419" s="14"/>
      <c r="N419" s="14"/>
      <c r="O419" s="14"/>
      <c r="P419" s="14"/>
      <c r="Q419" s="14"/>
      <c r="R419" s="14"/>
      <c r="S419" s="14"/>
      <c r="T419" s="14"/>
      <c r="U419" s="14"/>
      <c r="V419" s="14"/>
      <c r="W419" s="14"/>
      <c r="X419" s="14"/>
      <c r="Y419" s="14"/>
      <c r="Z419" s="14"/>
      <c r="AI419" s="53"/>
    </row>
    <row r="420" spans="6:35" ht="12.75">
      <c r="F420" s="14"/>
      <c r="G420" s="14"/>
      <c r="H420" s="53"/>
      <c r="I420" s="14"/>
      <c r="J420" s="14"/>
      <c r="K420" s="14"/>
      <c r="L420" s="53"/>
      <c r="M420" s="14"/>
      <c r="N420" s="14"/>
      <c r="O420" s="14"/>
      <c r="P420" s="14"/>
      <c r="Q420" s="14"/>
      <c r="R420" s="14"/>
      <c r="S420" s="14"/>
      <c r="T420" s="14"/>
      <c r="U420" s="14"/>
      <c r="V420" s="14"/>
      <c r="W420" s="14"/>
      <c r="X420" s="14"/>
      <c r="Y420" s="14"/>
      <c r="Z420" s="14"/>
      <c r="AI420" s="53"/>
    </row>
    <row r="421" spans="6:35" ht="12.75">
      <c r="F421" s="14"/>
      <c r="G421" s="14"/>
      <c r="H421" s="53"/>
      <c r="I421" s="14"/>
      <c r="J421" s="14"/>
      <c r="K421" s="14"/>
      <c r="L421" s="53"/>
      <c r="M421" s="14"/>
      <c r="N421" s="14"/>
      <c r="O421" s="14"/>
      <c r="P421" s="14"/>
      <c r="Q421" s="14"/>
      <c r="R421" s="14"/>
      <c r="S421" s="14"/>
      <c r="T421" s="14"/>
      <c r="U421" s="14"/>
      <c r="V421" s="14"/>
      <c r="W421" s="14"/>
      <c r="X421" s="14"/>
      <c r="Y421" s="14"/>
      <c r="Z421" s="14"/>
      <c r="AI421" s="53"/>
    </row>
    <row r="422" spans="6:35" ht="12.75">
      <c r="F422" s="14"/>
      <c r="G422" s="14"/>
      <c r="H422" s="53"/>
      <c r="I422" s="14"/>
      <c r="J422" s="14"/>
      <c r="K422" s="14"/>
      <c r="L422" s="53"/>
      <c r="M422" s="14"/>
      <c r="N422" s="14"/>
      <c r="O422" s="14"/>
      <c r="P422" s="14"/>
      <c r="Q422" s="14"/>
      <c r="R422" s="14"/>
      <c r="S422" s="14"/>
      <c r="T422" s="14"/>
      <c r="U422" s="14"/>
      <c r="V422" s="14"/>
      <c r="W422" s="14"/>
      <c r="X422" s="14"/>
      <c r="Y422" s="14"/>
      <c r="Z422" s="14"/>
      <c r="AI422" s="53"/>
    </row>
    <row r="423" spans="6:35" ht="12.75">
      <c r="F423" s="14"/>
      <c r="G423" s="14"/>
      <c r="H423" s="53"/>
      <c r="I423" s="14"/>
      <c r="J423" s="14"/>
      <c r="K423" s="14"/>
      <c r="L423" s="53"/>
      <c r="M423" s="14"/>
      <c r="N423" s="14"/>
      <c r="O423" s="14"/>
      <c r="P423" s="14"/>
      <c r="Q423" s="14"/>
      <c r="R423" s="14"/>
      <c r="S423" s="14"/>
      <c r="T423" s="14"/>
      <c r="U423" s="14"/>
      <c r="V423" s="14"/>
      <c r="W423" s="14"/>
      <c r="X423" s="14"/>
      <c r="Y423" s="14"/>
      <c r="Z423" s="14"/>
      <c r="AI423" s="53"/>
    </row>
    <row r="424" spans="6:35" ht="12.75">
      <c r="F424" s="14"/>
      <c r="G424" s="14"/>
      <c r="H424" s="53"/>
      <c r="I424" s="14"/>
      <c r="J424" s="14"/>
      <c r="K424" s="14"/>
      <c r="L424" s="53"/>
      <c r="M424" s="14"/>
      <c r="N424" s="14"/>
      <c r="O424" s="14"/>
      <c r="P424" s="14"/>
      <c r="Q424" s="14"/>
      <c r="R424" s="14"/>
      <c r="S424" s="14"/>
      <c r="T424" s="14"/>
      <c r="U424" s="14"/>
      <c r="V424" s="14"/>
      <c r="W424" s="14"/>
      <c r="X424" s="14"/>
      <c r="Y424" s="14"/>
      <c r="Z424" s="14"/>
      <c r="AI424" s="53"/>
    </row>
    <row r="425" spans="6:35" ht="12.75">
      <c r="F425" s="14"/>
      <c r="G425" s="14"/>
      <c r="H425" s="53"/>
      <c r="I425" s="14"/>
      <c r="J425" s="14"/>
      <c r="K425" s="14"/>
      <c r="L425" s="53"/>
      <c r="M425" s="14"/>
      <c r="N425" s="14"/>
      <c r="O425" s="14"/>
      <c r="P425" s="14"/>
      <c r="Q425" s="14"/>
      <c r="R425" s="14"/>
      <c r="S425" s="14"/>
      <c r="T425" s="14"/>
      <c r="U425" s="14"/>
      <c r="V425" s="14"/>
      <c r="W425" s="14"/>
      <c r="X425" s="14"/>
      <c r="Y425" s="14"/>
      <c r="Z425" s="14"/>
      <c r="AI425" s="53"/>
    </row>
    <row r="426" spans="6:35" ht="12.75">
      <c r="F426" s="14"/>
      <c r="G426" s="14"/>
      <c r="H426" s="53"/>
      <c r="I426" s="14"/>
      <c r="J426" s="14"/>
      <c r="K426" s="14"/>
      <c r="L426" s="53"/>
      <c r="M426" s="14"/>
      <c r="N426" s="14"/>
      <c r="O426" s="14"/>
      <c r="P426" s="14"/>
      <c r="Q426" s="14"/>
      <c r="R426" s="14"/>
      <c r="S426" s="14"/>
      <c r="T426" s="14"/>
      <c r="U426" s="14"/>
      <c r="V426" s="14"/>
      <c r="W426" s="14"/>
      <c r="X426" s="14"/>
      <c r="Y426" s="14"/>
      <c r="Z426" s="14"/>
      <c r="AI426" s="53"/>
    </row>
    <row r="427" spans="6:35" ht="12.75">
      <c r="F427" s="14"/>
      <c r="G427" s="14"/>
      <c r="H427" s="53"/>
      <c r="I427" s="14"/>
      <c r="J427" s="14"/>
      <c r="K427" s="14"/>
      <c r="L427" s="53"/>
      <c r="M427" s="14"/>
      <c r="N427" s="14"/>
      <c r="O427" s="14"/>
      <c r="P427" s="14"/>
      <c r="Q427" s="14"/>
      <c r="R427" s="14"/>
      <c r="S427" s="14"/>
      <c r="T427" s="14"/>
      <c r="U427" s="14"/>
      <c r="V427" s="14"/>
      <c r="W427" s="14"/>
      <c r="X427" s="14"/>
      <c r="Y427" s="14"/>
      <c r="Z427" s="14"/>
      <c r="AI427" s="53"/>
    </row>
    <row r="428" spans="6:35" ht="12.75">
      <c r="F428" s="14"/>
      <c r="G428" s="14"/>
      <c r="H428" s="53"/>
      <c r="I428" s="14"/>
      <c r="J428" s="14"/>
      <c r="K428" s="14"/>
      <c r="L428" s="53"/>
      <c r="M428" s="14"/>
      <c r="N428" s="14"/>
      <c r="O428" s="14"/>
      <c r="P428" s="14"/>
      <c r="Q428" s="14"/>
      <c r="R428" s="14"/>
      <c r="S428" s="14"/>
      <c r="T428" s="14"/>
      <c r="U428" s="14"/>
      <c r="V428" s="14"/>
      <c r="W428" s="14"/>
      <c r="X428" s="14"/>
      <c r="Y428" s="14"/>
      <c r="Z428" s="14"/>
      <c r="AI428" s="53"/>
    </row>
    <row r="429" spans="6:35" ht="12.75">
      <c r="F429" s="14"/>
      <c r="G429" s="14"/>
      <c r="H429" s="53"/>
      <c r="I429" s="14"/>
      <c r="J429" s="14"/>
      <c r="K429" s="14"/>
      <c r="L429" s="53"/>
      <c r="M429" s="14"/>
      <c r="N429" s="14"/>
      <c r="O429" s="14"/>
      <c r="P429" s="14"/>
      <c r="Q429" s="14"/>
      <c r="R429" s="14"/>
      <c r="S429" s="14"/>
      <c r="T429" s="14"/>
      <c r="U429" s="14"/>
      <c r="V429" s="14"/>
      <c r="W429" s="14"/>
      <c r="X429" s="14"/>
      <c r="Y429" s="14"/>
      <c r="Z429" s="14"/>
      <c r="AI429" s="53"/>
    </row>
    <row r="430" spans="6:35" ht="12.75">
      <c r="F430" s="14"/>
      <c r="G430" s="14"/>
      <c r="H430" s="53"/>
      <c r="I430" s="14"/>
      <c r="J430" s="14"/>
      <c r="K430" s="14"/>
      <c r="L430" s="53"/>
      <c r="M430" s="14"/>
      <c r="N430" s="14"/>
      <c r="O430" s="14"/>
      <c r="P430" s="14"/>
      <c r="Q430" s="14"/>
      <c r="R430" s="14"/>
      <c r="S430" s="14"/>
      <c r="T430" s="14"/>
      <c r="U430" s="14"/>
      <c r="V430" s="14"/>
      <c r="W430" s="14"/>
      <c r="X430" s="14"/>
      <c r="Y430" s="14"/>
      <c r="Z430" s="14"/>
      <c r="AI430" s="53"/>
    </row>
    <row r="431" spans="6:35" ht="12.75">
      <c r="F431" s="14"/>
      <c r="G431" s="14"/>
      <c r="H431" s="53"/>
      <c r="I431" s="14"/>
      <c r="J431" s="14"/>
      <c r="K431" s="14"/>
      <c r="L431" s="53"/>
      <c r="M431" s="14"/>
      <c r="N431" s="14"/>
      <c r="O431" s="14"/>
      <c r="P431" s="14"/>
      <c r="Q431" s="14"/>
      <c r="R431" s="14"/>
      <c r="S431" s="14"/>
      <c r="T431" s="14"/>
      <c r="U431" s="14"/>
      <c r="V431" s="14"/>
      <c r="W431" s="14"/>
      <c r="X431" s="14"/>
      <c r="Y431" s="14"/>
      <c r="Z431" s="14"/>
      <c r="AI431" s="53"/>
    </row>
    <row r="432" spans="6:35" ht="12.75">
      <c r="F432" s="14"/>
      <c r="G432" s="14"/>
      <c r="H432" s="53"/>
      <c r="I432" s="14"/>
      <c r="J432" s="14"/>
      <c r="K432" s="14"/>
      <c r="L432" s="53"/>
      <c r="M432" s="14"/>
      <c r="N432" s="14"/>
      <c r="O432" s="14"/>
      <c r="P432" s="14"/>
      <c r="Q432" s="14"/>
      <c r="R432" s="14"/>
      <c r="S432" s="14"/>
      <c r="T432" s="14"/>
      <c r="U432" s="14"/>
      <c r="V432" s="14"/>
      <c r="W432" s="14"/>
      <c r="X432" s="14"/>
      <c r="Y432" s="14"/>
      <c r="Z432" s="14"/>
      <c r="AI432" s="53"/>
    </row>
    <row r="433" spans="6:35" ht="12.75">
      <c r="F433" s="14"/>
      <c r="G433" s="14"/>
      <c r="H433" s="53"/>
      <c r="I433" s="14"/>
      <c r="J433" s="14"/>
      <c r="K433" s="14"/>
      <c r="L433" s="53"/>
      <c r="M433" s="14"/>
      <c r="N433" s="14"/>
      <c r="O433" s="14"/>
      <c r="P433" s="14"/>
      <c r="Q433" s="14"/>
      <c r="R433" s="14"/>
      <c r="S433" s="14"/>
      <c r="T433" s="14"/>
      <c r="U433" s="14"/>
      <c r="V433" s="14"/>
      <c r="W433" s="14"/>
      <c r="X433" s="14"/>
      <c r="Y433" s="14"/>
      <c r="Z433" s="14"/>
      <c r="AI433" s="53"/>
    </row>
    <row r="434" spans="6:35" ht="12.75">
      <c r="F434" s="14"/>
      <c r="G434" s="14"/>
      <c r="H434" s="53"/>
      <c r="I434" s="14"/>
      <c r="J434" s="14"/>
      <c r="K434" s="14"/>
      <c r="L434" s="53"/>
      <c r="M434" s="14"/>
      <c r="N434" s="14"/>
      <c r="O434" s="14"/>
      <c r="P434" s="14"/>
      <c r="Q434" s="14"/>
      <c r="R434" s="14"/>
      <c r="S434" s="14"/>
      <c r="T434" s="14"/>
      <c r="U434" s="14"/>
      <c r="V434" s="14"/>
      <c r="W434" s="14"/>
      <c r="X434" s="14"/>
      <c r="Y434" s="14"/>
      <c r="Z434" s="14"/>
      <c r="AI434" s="53"/>
    </row>
    <row r="435" spans="6:35" ht="12.75">
      <c r="F435" s="14"/>
      <c r="G435" s="14"/>
      <c r="H435" s="53"/>
      <c r="I435" s="14"/>
      <c r="J435" s="14"/>
      <c r="K435" s="14"/>
      <c r="L435" s="53"/>
      <c r="M435" s="14"/>
      <c r="N435" s="14"/>
      <c r="O435" s="14"/>
      <c r="P435" s="14"/>
      <c r="Q435" s="14"/>
      <c r="R435" s="14"/>
      <c r="S435" s="14"/>
      <c r="T435" s="14"/>
      <c r="U435" s="14"/>
      <c r="V435" s="14"/>
      <c r="W435" s="14"/>
      <c r="X435" s="14"/>
      <c r="Y435" s="14"/>
      <c r="Z435" s="14"/>
      <c r="AI435" s="53"/>
    </row>
    <row r="436" spans="6:35" ht="12.75">
      <c r="F436" s="14"/>
      <c r="G436" s="14"/>
      <c r="H436" s="53"/>
      <c r="I436" s="14"/>
      <c r="J436" s="14"/>
      <c r="K436" s="14"/>
      <c r="L436" s="53"/>
      <c r="M436" s="14"/>
      <c r="N436" s="14"/>
      <c r="O436" s="14"/>
      <c r="P436" s="14"/>
      <c r="Q436" s="14"/>
      <c r="R436" s="14"/>
      <c r="S436" s="14"/>
      <c r="T436" s="14"/>
      <c r="U436" s="14"/>
      <c r="V436" s="14"/>
      <c r="W436" s="14"/>
      <c r="X436" s="14"/>
      <c r="Y436" s="14"/>
      <c r="Z436" s="14"/>
      <c r="AI436" s="53"/>
    </row>
    <row r="437" spans="6:35" ht="12.75">
      <c r="F437" s="14"/>
      <c r="G437" s="14"/>
      <c r="H437" s="53"/>
      <c r="I437" s="14"/>
      <c r="J437" s="14"/>
      <c r="K437" s="14"/>
      <c r="L437" s="53"/>
      <c r="M437" s="14"/>
      <c r="N437" s="14"/>
      <c r="O437" s="14"/>
      <c r="P437" s="14"/>
      <c r="Q437" s="14"/>
      <c r="R437" s="14"/>
      <c r="S437" s="14"/>
      <c r="T437" s="14"/>
      <c r="U437" s="14"/>
      <c r="V437" s="14"/>
      <c r="W437" s="14"/>
      <c r="X437" s="14"/>
      <c r="Y437" s="14"/>
      <c r="Z437" s="14"/>
      <c r="AI437" s="53"/>
    </row>
    <row r="438" spans="6:35" ht="12.75">
      <c r="F438" s="14"/>
      <c r="G438" s="14"/>
      <c r="H438" s="53"/>
      <c r="I438" s="14"/>
      <c r="J438" s="14"/>
      <c r="K438" s="14"/>
      <c r="L438" s="53"/>
      <c r="M438" s="14"/>
      <c r="N438" s="14"/>
      <c r="O438" s="14"/>
      <c r="P438" s="14"/>
      <c r="Q438" s="14"/>
      <c r="R438" s="14"/>
      <c r="S438" s="14"/>
      <c r="T438" s="14"/>
      <c r="U438" s="14"/>
      <c r="V438" s="14"/>
      <c r="W438" s="14"/>
      <c r="X438" s="14"/>
      <c r="Y438" s="14"/>
      <c r="Z438" s="14"/>
      <c r="AI438" s="53"/>
    </row>
    <row r="439" spans="6:35" ht="12.75">
      <c r="F439" s="14"/>
      <c r="G439" s="14"/>
      <c r="H439" s="53"/>
      <c r="I439" s="14"/>
      <c r="J439" s="14"/>
      <c r="K439" s="14"/>
      <c r="L439" s="53"/>
      <c r="M439" s="14"/>
      <c r="N439" s="14"/>
      <c r="O439" s="14"/>
      <c r="P439" s="14"/>
      <c r="Q439" s="14"/>
      <c r="R439" s="14"/>
      <c r="S439" s="14"/>
      <c r="T439" s="14"/>
      <c r="U439" s="14"/>
      <c r="V439" s="14"/>
      <c r="W439" s="14"/>
      <c r="X439" s="14"/>
      <c r="Y439" s="14"/>
      <c r="Z439" s="14"/>
      <c r="AI439" s="53"/>
    </row>
    <row r="440" spans="6:35" ht="12.75">
      <c r="F440" s="14"/>
      <c r="G440" s="14"/>
      <c r="H440" s="53"/>
      <c r="I440" s="14"/>
      <c r="J440" s="14"/>
      <c r="K440" s="14"/>
      <c r="L440" s="53"/>
      <c r="M440" s="14"/>
      <c r="N440" s="14"/>
      <c r="O440" s="14"/>
      <c r="P440" s="14"/>
      <c r="Q440" s="14"/>
      <c r="R440" s="14"/>
      <c r="S440" s="14"/>
      <c r="T440" s="14"/>
      <c r="U440" s="14"/>
      <c r="V440" s="14"/>
      <c r="W440" s="14"/>
      <c r="X440" s="14"/>
      <c r="Y440" s="14"/>
      <c r="Z440" s="14"/>
      <c r="AI440" s="53"/>
    </row>
    <row r="441" spans="6:35" ht="12.75">
      <c r="F441" s="14"/>
      <c r="G441" s="14"/>
      <c r="H441" s="53"/>
      <c r="I441" s="14"/>
      <c r="J441" s="14"/>
      <c r="K441" s="14"/>
      <c r="L441" s="53"/>
      <c r="M441" s="14"/>
      <c r="N441" s="14"/>
      <c r="O441" s="14"/>
      <c r="P441" s="14"/>
      <c r="Q441" s="14"/>
      <c r="R441" s="14"/>
      <c r="S441" s="14"/>
      <c r="T441" s="14"/>
      <c r="U441" s="14"/>
      <c r="V441" s="14"/>
      <c r="W441" s="14"/>
      <c r="X441" s="14"/>
      <c r="Y441" s="14"/>
      <c r="Z441" s="14"/>
      <c r="AI441" s="53"/>
    </row>
    <row r="442" spans="6:35" ht="12.75">
      <c r="F442" s="14"/>
      <c r="G442" s="14"/>
      <c r="H442" s="53"/>
      <c r="I442" s="14"/>
      <c r="J442" s="14"/>
      <c r="K442" s="14"/>
      <c r="L442" s="53"/>
      <c r="M442" s="14"/>
      <c r="N442" s="14"/>
      <c r="O442" s="14"/>
      <c r="P442" s="14"/>
      <c r="Q442" s="14"/>
      <c r="R442" s="14"/>
      <c r="S442" s="14"/>
      <c r="T442" s="14"/>
      <c r="U442" s="14"/>
      <c r="V442" s="14"/>
      <c r="W442" s="14"/>
      <c r="X442" s="14"/>
      <c r="Y442" s="14"/>
      <c r="Z442" s="14"/>
      <c r="AI442" s="53"/>
    </row>
    <row r="443" spans="6:35" ht="12.75">
      <c r="F443" s="14"/>
      <c r="G443" s="14"/>
      <c r="H443" s="53"/>
      <c r="I443" s="14"/>
      <c r="J443" s="14"/>
      <c r="K443" s="14"/>
      <c r="L443" s="53"/>
      <c r="M443" s="14"/>
      <c r="N443" s="14"/>
      <c r="O443" s="14"/>
      <c r="P443" s="14"/>
      <c r="Q443" s="14"/>
      <c r="R443" s="14"/>
      <c r="S443" s="14"/>
      <c r="T443" s="14"/>
      <c r="U443" s="14"/>
      <c r="V443" s="14"/>
      <c r="W443" s="14"/>
      <c r="X443" s="14"/>
      <c r="Y443" s="14"/>
      <c r="Z443" s="14"/>
      <c r="AI443" s="53"/>
    </row>
    <row r="444" spans="6:35" ht="12.75">
      <c r="F444" s="14"/>
      <c r="G444" s="14"/>
      <c r="H444" s="53"/>
      <c r="I444" s="14"/>
      <c r="J444" s="14"/>
      <c r="K444" s="14"/>
      <c r="L444" s="53"/>
      <c r="M444" s="14"/>
      <c r="N444" s="14"/>
      <c r="O444" s="14"/>
      <c r="P444" s="14"/>
      <c r="Q444" s="14"/>
      <c r="R444" s="14"/>
      <c r="S444" s="14"/>
      <c r="T444" s="14"/>
      <c r="U444" s="14"/>
      <c r="V444" s="14"/>
      <c r="W444" s="14"/>
      <c r="X444" s="14"/>
      <c r="Y444" s="14"/>
      <c r="Z444" s="14"/>
      <c r="AI444" s="53"/>
    </row>
    <row r="445" spans="6:35" ht="12.75">
      <c r="F445" s="14"/>
      <c r="G445" s="14"/>
      <c r="H445" s="53"/>
      <c r="I445" s="14"/>
      <c r="J445" s="14"/>
      <c r="K445" s="14"/>
      <c r="L445" s="53"/>
      <c r="M445" s="14"/>
      <c r="N445" s="14"/>
      <c r="O445" s="14"/>
      <c r="P445" s="14"/>
      <c r="Q445" s="14"/>
      <c r="R445" s="14"/>
      <c r="S445" s="14"/>
      <c r="T445" s="14"/>
      <c r="U445" s="14"/>
      <c r="V445" s="14"/>
      <c r="W445" s="14"/>
      <c r="X445" s="14"/>
      <c r="Y445" s="14"/>
      <c r="Z445" s="14"/>
      <c r="AI445" s="53"/>
    </row>
    <row r="446" spans="6:35" ht="12.75">
      <c r="F446" s="14"/>
      <c r="G446" s="14"/>
      <c r="H446" s="53"/>
      <c r="I446" s="14"/>
      <c r="J446" s="14"/>
      <c r="K446" s="14"/>
      <c r="L446" s="53"/>
      <c r="M446" s="14"/>
      <c r="N446" s="14"/>
      <c r="O446" s="14"/>
      <c r="P446" s="14"/>
      <c r="Q446" s="14"/>
      <c r="R446" s="14"/>
      <c r="S446" s="14"/>
      <c r="T446" s="14"/>
      <c r="U446" s="14"/>
      <c r="V446" s="14"/>
      <c r="W446" s="14"/>
      <c r="X446" s="14"/>
      <c r="Y446" s="14"/>
      <c r="Z446" s="14"/>
      <c r="AI446" s="53"/>
    </row>
    <row r="447" spans="6:35" ht="12.75">
      <c r="F447" s="14"/>
      <c r="G447" s="14"/>
      <c r="H447" s="53"/>
      <c r="I447" s="14"/>
      <c r="J447" s="14"/>
      <c r="K447" s="14"/>
      <c r="L447" s="53"/>
      <c r="M447" s="14"/>
      <c r="N447" s="14"/>
      <c r="O447" s="14"/>
      <c r="P447" s="14"/>
      <c r="Q447" s="14"/>
      <c r="R447" s="14"/>
      <c r="S447" s="14"/>
      <c r="T447" s="14"/>
      <c r="U447" s="14"/>
      <c r="V447" s="14"/>
      <c r="W447" s="14"/>
      <c r="X447" s="14"/>
      <c r="Y447" s="14"/>
      <c r="Z447" s="14"/>
      <c r="AI447" s="53"/>
    </row>
    <row r="448" spans="6:35" ht="12.75">
      <c r="F448" s="14"/>
      <c r="G448" s="14"/>
      <c r="H448" s="53"/>
      <c r="I448" s="14"/>
      <c r="J448" s="14"/>
      <c r="K448" s="14"/>
      <c r="L448" s="53"/>
      <c r="M448" s="14"/>
      <c r="N448" s="14"/>
      <c r="O448" s="14"/>
      <c r="P448" s="14"/>
      <c r="Q448" s="14"/>
      <c r="R448" s="14"/>
      <c r="S448" s="14"/>
      <c r="T448" s="14"/>
      <c r="U448" s="14"/>
      <c r="V448" s="14"/>
      <c r="W448" s="14"/>
      <c r="X448" s="14"/>
      <c r="Y448" s="14"/>
      <c r="Z448" s="14"/>
      <c r="AI448" s="53"/>
    </row>
    <row r="449" spans="6:35" ht="12.75">
      <c r="F449" s="14"/>
      <c r="G449" s="14"/>
      <c r="H449" s="53"/>
      <c r="I449" s="14"/>
      <c r="J449" s="14"/>
      <c r="K449" s="14"/>
      <c r="L449" s="53"/>
      <c r="M449" s="14"/>
      <c r="N449" s="14"/>
      <c r="O449" s="14"/>
      <c r="P449" s="14"/>
      <c r="Q449" s="14"/>
      <c r="R449" s="14"/>
      <c r="S449" s="14"/>
      <c r="T449" s="14"/>
      <c r="U449" s="14"/>
      <c r="V449" s="14"/>
      <c r="W449" s="14"/>
      <c r="X449" s="14"/>
      <c r="Y449" s="14"/>
      <c r="Z449" s="14"/>
      <c r="AI449" s="53"/>
    </row>
    <row r="450" spans="6:35" ht="12.75">
      <c r="F450" s="14"/>
      <c r="G450" s="14"/>
      <c r="H450" s="53"/>
      <c r="I450" s="14"/>
      <c r="J450" s="14"/>
      <c r="K450" s="14"/>
      <c r="L450" s="53"/>
      <c r="M450" s="14"/>
      <c r="N450" s="14"/>
      <c r="O450" s="14"/>
      <c r="P450" s="14"/>
      <c r="Q450" s="14"/>
      <c r="R450" s="14"/>
      <c r="S450" s="14"/>
      <c r="T450" s="14"/>
      <c r="U450" s="14"/>
      <c r="V450" s="14"/>
      <c r="W450" s="14"/>
      <c r="X450" s="14"/>
      <c r="Y450" s="14"/>
      <c r="Z450" s="14"/>
      <c r="AI450" s="53"/>
    </row>
    <row r="451" spans="6:35" ht="12.75">
      <c r="F451" s="14"/>
      <c r="G451" s="14"/>
      <c r="H451" s="53"/>
      <c r="I451" s="14"/>
      <c r="J451" s="14"/>
      <c r="K451" s="14"/>
      <c r="L451" s="53"/>
      <c r="M451" s="14"/>
      <c r="N451" s="14"/>
      <c r="O451" s="14"/>
      <c r="P451" s="14"/>
      <c r="Q451" s="14"/>
      <c r="R451" s="14"/>
      <c r="S451" s="14"/>
      <c r="T451" s="14"/>
      <c r="U451" s="14"/>
      <c r="V451" s="14"/>
      <c r="W451" s="14"/>
      <c r="X451" s="14"/>
      <c r="Y451" s="14"/>
      <c r="Z451" s="14"/>
      <c r="AI451" s="53"/>
    </row>
    <row r="452" spans="6:35" ht="12.75">
      <c r="F452" s="14"/>
      <c r="G452" s="14"/>
      <c r="H452" s="53"/>
      <c r="I452" s="14"/>
      <c r="J452" s="14"/>
      <c r="K452" s="14"/>
      <c r="L452" s="53"/>
      <c r="M452" s="14"/>
      <c r="N452" s="14"/>
      <c r="O452" s="14"/>
      <c r="P452" s="14"/>
      <c r="Q452" s="14"/>
      <c r="R452" s="14"/>
      <c r="S452" s="14"/>
      <c r="T452" s="14"/>
      <c r="U452" s="14"/>
      <c r="V452" s="14"/>
      <c r="W452" s="14"/>
      <c r="X452" s="14"/>
      <c r="Y452" s="14"/>
      <c r="Z452" s="14"/>
      <c r="AI452" s="53"/>
    </row>
    <row r="453" spans="6:35" ht="12.75">
      <c r="F453" s="14"/>
      <c r="G453" s="14"/>
      <c r="H453" s="53"/>
      <c r="I453" s="14"/>
      <c r="J453" s="14"/>
      <c r="K453" s="14"/>
      <c r="L453" s="53"/>
      <c r="M453" s="14"/>
      <c r="N453" s="14"/>
      <c r="O453" s="14"/>
      <c r="P453" s="14"/>
      <c r="Q453" s="14"/>
      <c r="R453" s="14"/>
      <c r="S453" s="14"/>
      <c r="T453" s="14"/>
      <c r="U453" s="14"/>
      <c r="V453" s="14"/>
      <c r="W453" s="14"/>
      <c r="X453" s="14"/>
      <c r="Y453" s="14"/>
      <c r="Z453" s="14"/>
      <c r="AI453" s="53"/>
    </row>
    <row r="454" spans="6:35" ht="12.75">
      <c r="F454" s="14"/>
      <c r="G454" s="14"/>
      <c r="H454" s="53"/>
      <c r="I454" s="14"/>
      <c r="J454" s="14"/>
      <c r="K454" s="14"/>
      <c r="L454" s="53"/>
      <c r="M454" s="14"/>
      <c r="N454" s="14"/>
      <c r="O454" s="14"/>
      <c r="P454" s="14"/>
      <c r="Q454" s="14"/>
      <c r="R454" s="14"/>
      <c r="S454" s="14"/>
      <c r="T454" s="14"/>
      <c r="U454" s="14"/>
      <c r="V454" s="14"/>
      <c r="W454" s="14"/>
      <c r="X454" s="14"/>
      <c r="Y454" s="14"/>
      <c r="Z454" s="14"/>
      <c r="AI454" s="53"/>
    </row>
    <row r="455" spans="6:35" ht="12.75">
      <c r="F455" s="14"/>
      <c r="G455" s="14"/>
      <c r="H455" s="53"/>
      <c r="I455" s="14"/>
      <c r="J455" s="14"/>
      <c r="K455" s="14"/>
      <c r="L455" s="53"/>
      <c r="M455" s="14"/>
      <c r="N455" s="14"/>
      <c r="O455" s="14"/>
      <c r="P455" s="14"/>
      <c r="Q455" s="14"/>
      <c r="R455" s="14"/>
      <c r="S455" s="14"/>
      <c r="T455" s="14"/>
      <c r="U455" s="14"/>
      <c r="V455" s="14"/>
      <c r="W455" s="14"/>
      <c r="X455" s="14"/>
      <c r="Y455" s="14"/>
      <c r="Z455" s="14"/>
      <c r="AI455" s="53"/>
    </row>
    <row r="456" spans="6:35" ht="12.75">
      <c r="F456" s="14"/>
      <c r="G456" s="14"/>
      <c r="H456" s="53"/>
      <c r="I456" s="14"/>
      <c r="J456" s="14"/>
      <c r="K456" s="14"/>
      <c r="L456" s="53"/>
      <c r="M456" s="14"/>
      <c r="N456" s="14"/>
      <c r="O456" s="14"/>
      <c r="P456" s="14"/>
      <c r="Q456" s="14"/>
      <c r="R456" s="14"/>
      <c r="S456" s="14"/>
      <c r="T456" s="14"/>
      <c r="U456" s="14"/>
      <c r="V456" s="14"/>
      <c r="W456" s="14"/>
      <c r="X456" s="14"/>
      <c r="Y456" s="14"/>
      <c r="Z456" s="14"/>
      <c r="AI456" s="53"/>
    </row>
    <row r="457" spans="6:35" ht="12.75">
      <c r="F457" s="14"/>
      <c r="G457" s="14"/>
      <c r="H457" s="53"/>
      <c r="I457" s="14"/>
      <c r="J457" s="14"/>
      <c r="K457" s="14"/>
      <c r="L457" s="53"/>
      <c r="M457" s="14"/>
      <c r="N457" s="14"/>
      <c r="O457" s="14"/>
      <c r="P457" s="14"/>
      <c r="Q457" s="14"/>
      <c r="R457" s="14"/>
      <c r="S457" s="14"/>
      <c r="T457" s="14"/>
      <c r="U457" s="14"/>
      <c r="V457" s="14"/>
      <c r="W457" s="14"/>
      <c r="X457" s="14"/>
      <c r="Y457" s="14"/>
      <c r="Z457" s="14"/>
      <c r="AI457" s="53"/>
    </row>
    <row r="458" spans="6:35" ht="12.75">
      <c r="F458" s="14"/>
      <c r="G458" s="14"/>
      <c r="H458" s="53"/>
      <c r="I458" s="14"/>
      <c r="J458" s="14"/>
      <c r="K458" s="14"/>
      <c r="L458" s="53"/>
      <c r="M458" s="14"/>
      <c r="N458" s="14"/>
      <c r="O458" s="14"/>
      <c r="P458" s="14"/>
      <c r="Q458" s="14"/>
      <c r="R458" s="14"/>
      <c r="S458" s="14"/>
      <c r="T458" s="14"/>
      <c r="U458" s="14"/>
      <c r="V458" s="14"/>
      <c r="W458" s="14"/>
      <c r="X458" s="14"/>
      <c r="Y458" s="14"/>
      <c r="Z458" s="14"/>
      <c r="AI458" s="53"/>
    </row>
    <row r="459" spans="6:35" ht="12.75">
      <c r="F459" s="14"/>
      <c r="G459" s="14"/>
      <c r="H459" s="53"/>
      <c r="I459" s="14"/>
      <c r="J459" s="14"/>
      <c r="K459" s="14"/>
      <c r="L459" s="53"/>
      <c r="M459" s="14"/>
      <c r="N459" s="14"/>
      <c r="O459" s="14"/>
      <c r="P459" s="14"/>
      <c r="Q459" s="14"/>
      <c r="R459" s="14"/>
      <c r="S459" s="14"/>
      <c r="T459" s="14"/>
      <c r="U459" s="14"/>
      <c r="V459" s="14"/>
      <c r="W459" s="14"/>
      <c r="X459" s="14"/>
      <c r="Y459" s="14"/>
      <c r="Z459" s="14"/>
      <c r="AI459" s="53"/>
    </row>
    <row r="460" spans="6:35" ht="12.75">
      <c r="F460" s="14"/>
      <c r="G460" s="14"/>
      <c r="H460" s="53"/>
      <c r="I460" s="14"/>
      <c r="J460" s="14"/>
      <c r="K460" s="14"/>
      <c r="L460" s="53"/>
      <c r="M460" s="14"/>
      <c r="N460" s="14"/>
      <c r="O460" s="14"/>
      <c r="P460" s="14"/>
      <c r="Q460" s="14"/>
      <c r="R460" s="14"/>
      <c r="S460" s="14"/>
      <c r="T460" s="14"/>
      <c r="U460" s="14"/>
      <c r="V460" s="14"/>
      <c r="W460" s="14"/>
      <c r="X460" s="14"/>
      <c r="Y460" s="14"/>
      <c r="Z460" s="14"/>
      <c r="AI460" s="53"/>
    </row>
    <row r="461" spans="6:35" ht="12.75">
      <c r="F461" s="14"/>
      <c r="G461" s="14"/>
      <c r="H461" s="53"/>
      <c r="I461" s="14"/>
      <c r="J461" s="14"/>
      <c r="K461" s="14"/>
      <c r="L461" s="53"/>
      <c r="M461" s="14"/>
      <c r="N461" s="14"/>
      <c r="O461" s="14"/>
      <c r="P461" s="14"/>
      <c r="Q461" s="14"/>
      <c r="R461" s="14"/>
      <c r="S461" s="14"/>
      <c r="T461" s="14"/>
      <c r="U461" s="14"/>
      <c r="V461" s="14"/>
      <c r="W461" s="14"/>
      <c r="X461" s="14"/>
      <c r="Y461" s="14"/>
      <c r="Z461" s="14"/>
      <c r="AI461" s="53"/>
    </row>
    <row r="462" spans="6:35" ht="12.75">
      <c r="F462" s="14"/>
      <c r="G462" s="14"/>
      <c r="H462" s="53"/>
      <c r="I462" s="14"/>
      <c r="J462" s="14"/>
      <c r="K462" s="14"/>
      <c r="L462" s="53"/>
      <c r="M462" s="14"/>
      <c r="N462" s="14"/>
      <c r="O462" s="14"/>
      <c r="P462" s="14"/>
      <c r="Q462" s="14"/>
      <c r="R462" s="14"/>
      <c r="S462" s="14"/>
      <c r="T462" s="14"/>
      <c r="U462" s="14"/>
      <c r="V462" s="14"/>
      <c r="W462" s="14"/>
      <c r="X462" s="14"/>
      <c r="Y462" s="14"/>
      <c r="Z462" s="14"/>
      <c r="AI462" s="53"/>
    </row>
    <row r="463" spans="6:35" ht="12.75">
      <c r="F463" s="14"/>
      <c r="G463" s="14"/>
      <c r="H463" s="53"/>
      <c r="I463" s="14"/>
      <c r="J463" s="14"/>
      <c r="K463" s="14"/>
      <c r="L463" s="53"/>
      <c r="M463" s="14"/>
      <c r="N463" s="14"/>
      <c r="O463" s="14"/>
      <c r="P463" s="14"/>
      <c r="Q463" s="14"/>
      <c r="R463" s="14"/>
      <c r="S463" s="14"/>
      <c r="T463" s="14"/>
      <c r="U463" s="14"/>
      <c r="V463" s="14"/>
      <c r="W463" s="14"/>
      <c r="X463" s="14"/>
      <c r="Y463" s="14"/>
      <c r="Z463" s="14"/>
      <c r="AI463" s="53"/>
    </row>
    <row r="464" spans="6:35" ht="12.75">
      <c r="F464" s="14"/>
      <c r="G464" s="14"/>
      <c r="H464" s="53"/>
      <c r="I464" s="14"/>
      <c r="J464" s="14"/>
      <c r="K464" s="14"/>
      <c r="L464" s="53"/>
      <c r="M464" s="14"/>
      <c r="N464" s="14"/>
      <c r="O464" s="14"/>
      <c r="P464" s="14"/>
      <c r="Q464" s="14"/>
      <c r="R464" s="14"/>
      <c r="S464" s="14"/>
      <c r="T464" s="14"/>
      <c r="U464" s="14"/>
      <c r="V464" s="14"/>
      <c r="W464" s="14"/>
      <c r="X464" s="14"/>
      <c r="Y464" s="14"/>
      <c r="Z464" s="14"/>
      <c r="AI464" s="53"/>
    </row>
    <row r="465" spans="6:35" ht="12.75">
      <c r="F465" s="14"/>
      <c r="G465" s="14"/>
      <c r="H465" s="53"/>
      <c r="I465" s="14"/>
      <c r="J465" s="14"/>
      <c r="K465" s="14"/>
      <c r="L465" s="53"/>
      <c r="M465" s="14"/>
      <c r="N465" s="14"/>
      <c r="O465" s="14"/>
      <c r="P465" s="14"/>
      <c r="Q465" s="14"/>
      <c r="R465" s="14"/>
      <c r="S465" s="14"/>
      <c r="T465" s="14"/>
      <c r="U465" s="14"/>
      <c r="V465" s="14"/>
      <c r="W465" s="14"/>
      <c r="X465" s="14"/>
      <c r="Y465" s="14"/>
      <c r="Z465" s="14"/>
      <c r="AI465" s="53"/>
    </row>
    <row r="466" spans="6:35" ht="12.75">
      <c r="F466" s="14"/>
      <c r="G466" s="14"/>
      <c r="H466" s="53"/>
      <c r="I466" s="14"/>
      <c r="J466" s="14"/>
      <c r="K466" s="14"/>
      <c r="L466" s="53"/>
      <c r="M466" s="14"/>
      <c r="N466" s="14"/>
      <c r="O466" s="14"/>
      <c r="P466" s="14"/>
      <c r="Q466" s="14"/>
      <c r="R466" s="14"/>
      <c r="S466" s="14"/>
      <c r="T466" s="14"/>
      <c r="U466" s="14"/>
      <c r="V466" s="14"/>
      <c r="W466" s="14"/>
      <c r="X466" s="14"/>
      <c r="Y466" s="14"/>
      <c r="Z466" s="14"/>
      <c r="AI466" s="53"/>
    </row>
    <row r="467" spans="6:35" ht="12.75">
      <c r="F467" s="14"/>
      <c r="G467" s="14"/>
      <c r="H467" s="53"/>
      <c r="I467" s="14"/>
      <c r="J467" s="14"/>
      <c r="K467" s="14"/>
      <c r="L467" s="53"/>
      <c r="M467" s="14"/>
      <c r="N467" s="14"/>
      <c r="O467" s="14"/>
      <c r="P467" s="14"/>
      <c r="Q467" s="14"/>
      <c r="R467" s="14"/>
      <c r="S467" s="14"/>
      <c r="T467" s="14"/>
      <c r="U467" s="14"/>
      <c r="V467" s="14"/>
      <c r="W467" s="14"/>
      <c r="X467" s="14"/>
      <c r="Y467" s="14"/>
      <c r="Z467" s="14"/>
      <c r="AI467" s="53"/>
    </row>
    <row r="468" spans="6:35" ht="12.75">
      <c r="F468" s="14"/>
      <c r="G468" s="14"/>
      <c r="H468" s="53"/>
      <c r="I468" s="14"/>
      <c r="J468" s="14"/>
      <c r="K468" s="14"/>
      <c r="L468" s="53"/>
      <c r="M468" s="14"/>
      <c r="N468" s="14"/>
      <c r="O468" s="14"/>
      <c r="P468" s="14"/>
      <c r="Q468" s="14"/>
      <c r="R468" s="14"/>
      <c r="S468" s="14"/>
      <c r="T468" s="14"/>
      <c r="U468" s="14"/>
      <c r="V468" s="14"/>
      <c r="W468" s="14"/>
      <c r="X468" s="14"/>
      <c r="Y468" s="14"/>
      <c r="Z468" s="14"/>
      <c r="AI468" s="53"/>
    </row>
    <row r="469" spans="6:35" ht="12.75">
      <c r="F469" s="14"/>
      <c r="G469" s="14"/>
      <c r="H469" s="53"/>
      <c r="I469" s="14"/>
      <c r="J469" s="14"/>
      <c r="K469" s="14"/>
      <c r="L469" s="53"/>
      <c r="M469" s="14"/>
      <c r="N469" s="14"/>
      <c r="O469" s="14"/>
      <c r="P469" s="14"/>
      <c r="Q469" s="14"/>
      <c r="R469" s="14"/>
      <c r="S469" s="14"/>
      <c r="T469" s="14"/>
      <c r="U469" s="14"/>
      <c r="V469" s="14"/>
      <c r="W469" s="14"/>
      <c r="X469" s="14"/>
      <c r="Y469" s="14"/>
      <c r="Z469" s="14"/>
      <c r="AI469" s="53"/>
    </row>
    <row r="470" spans="6:35" ht="12.75">
      <c r="F470" s="14"/>
      <c r="G470" s="14"/>
      <c r="H470" s="53"/>
      <c r="I470" s="14"/>
      <c r="J470" s="14"/>
      <c r="K470" s="14"/>
      <c r="L470" s="53"/>
      <c r="M470" s="14"/>
      <c r="N470" s="14"/>
      <c r="O470" s="14"/>
      <c r="P470" s="14"/>
      <c r="Q470" s="14"/>
      <c r="R470" s="14"/>
      <c r="S470" s="14"/>
      <c r="T470" s="14"/>
      <c r="U470" s="14"/>
      <c r="V470" s="14"/>
      <c r="W470" s="14"/>
      <c r="X470" s="14"/>
      <c r="Y470" s="14"/>
      <c r="Z470" s="14"/>
      <c r="AI470" s="53"/>
    </row>
    <row r="471" spans="6:35" ht="12.75">
      <c r="F471" s="14"/>
      <c r="G471" s="14"/>
      <c r="H471" s="53"/>
      <c r="I471" s="14"/>
      <c r="J471" s="14"/>
      <c r="K471" s="14"/>
      <c r="L471" s="53"/>
      <c r="M471" s="14"/>
      <c r="N471" s="14"/>
      <c r="O471" s="14"/>
      <c r="P471" s="14"/>
      <c r="Q471" s="14"/>
      <c r="R471" s="14"/>
      <c r="S471" s="14"/>
      <c r="T471" s="14"/>
      <c r="U471" s="14"/>
      <c r="V471" s="14"/>
      <c r="W471" s="14"/>
      <c r="X471" s="14"/>
      <c r="Y471" s="14"/>
      <c r="Z471" s="14"/>
      <c r="AI471" s="53"/>
    </row>
    <row r="472" spans="6:35" ht="12.75">
      <c r="F472" s="14"/>
      <c r="G472" s="14"/>
      <c r="H472" s="53"/>
      <c r="I472" s="14"/>
      <c r="J472" s="14"/>
      <c r="K472" s="14"/>
      <c r="L472" s="53"/>
      <c r="M472" s="14"/>
      <c r="N472" s="14"/>
      <c r="O472" s="14"/>
      <c r="P472" s="14"/>
      <c r="Q472" s="14"/>
      <c r="R472" s="14"/>
      <c r="S472" s="14"/>
      <c r="T472" s="14"/>
      <c r="U472" s="14"/>
      <c r="V472" s="14"/>
      <c r="W472" s="14"/>
      <c r="X472" s="14"/>
      <c r="Y472" s="14"/>
      <c r="Z472" s="14"/>
      <c r="AI472" s="53"/>
    </row>
    <row r="473" spans="6:35" ht="12.75">
      <c r="F473" s="14"/>
      <c r="G473" s="14"/>
      <c r="H473" s="53"/>
      <c r="I473" s="14"/>
      <c r="J473" s="14"/>
      <c r="K473" s="14"/>
      <c r="L473" s="53"/>
      <c r="M473" s="14"/>
      <c r="N473" s="14"/>
      <c r="O473" s="14"/>
      <c r="P473" s="14"/>
      <c r="Q473" s="14"/>
      <c r="R473" s="14"/>
      <c r="S473" s="14"/>
      <c r="T473" s="14"/>
      <c r="U473" s="14"/>
      <c r="V473" s="14"/>
      <c r="W473" s="14"/>
      <c r="X473" s="14"/>
      <c r="Y473" s="14"/>
      <c r="Z473" s="14"/>
      <c r="AI473" s="53"/>
    </row>
    <row r="474" spans="6:35" ht="12.75">
      <c r="F474" s="14"/>
      <c r="G474" s="14"/>
      <c r="H474" s="53"/>
      <c r="I474" s="14"/>
      <c r="J474" s="14"/>
      <c r="K474" s="14"/>
      <c r="L474" s="53"/>
      <c r="M474" s="14"/>
      <c r="N474" s="14"/>
      <c r="O474" s="14"/>
      <c r="P474" s="14"/>
      <c r="Q474" s="14"/>
      <c r="R474" s="14"/>
      <c r="S474" s="14"/>
      <c r="T474" s="14"/>
      <c r="U474" s="14"/>
      <c r="V474" s="14"/>
      <c r="W474" s="14"/>
      <c r="X474" s="14"/>
      <c r="Y474" s="14"/>
      <c r="Z474" s="14"/>
      <c r="AI474" s="53"/>
    </row>
    <row r="475" spans="6:35" ht="12.75">
      <c r="F475" s="14"/>
      <c r="G475" s="14"/>
      <c r="H475" s="53"/>
      <c r="I475" s="14"/>
      <c r="J475" s="14"/>
      <c r="K475" s="14"/>
      <c r="L475" s="53"/>
      <c r="M475" s="14"/>
      <c r="N475" s="14"/>
      <c r="O475" s="14"/>
      <c r="P475" s="14"/>
      <c r="Q475" s="14"/>
      <c r="R475" s="14"/>
      <c r="S475" s="14"/>
      <c r="T475" s="14"/>
      <c r="U475" s="14"/>
      <c r="V475" s="14"/>
      <c r="W475" s="14"/>
      <c r="X475" s="14"/>
      <c r="Y475" s="14"/>
      <c r="Z475" s="14"/>
      <c r="AI475" s="53"/>
    </row>
    <row r="476" spans="6:35" ht="12.75">
      <c r="F476" s="14"/>
      <c r="G476" s="14"/>
      <c r="H476" s="53"/>
      <c r="I476" s="14"/>
      <c r="J476" s="14"/>
      <c r="K476" s="14"/>
      <c r="L476" s="53"/>
      <c r="M476" s="14"/>
      <c r="N476" s="14"/>
      <c r="O476" s="14"/>
      <c r="P476" s="14"/>
      <c r="Q476" s="14"/>
      <c r="R476" s="14"/>
      <c r="S476" s="14"/>
      <c r="T476" s="14"/>
      <c r="U476" s="14"/>
      <c r="V476" s="14"/>
      <c r="W476" s="14"/>
      <c r="X476" s="14"/>
      <c r="Y476" s="14"/>
      <c r="Z476" s="14"/>
      <c r="AI476" s="53"/>
    </row>
    <row r="477" spans="6:35" ht="12.75">
      <c r="F477" s="14"/>
      <c r="G477" s="14"/>
      <c r="H477" s="53"/>
      <c r="I477" s="14"/>
      <c r="J477" s="14"/>
      <c r="K477" s="14"/>
      <c r="L477" s="53"/>
      <c r="M477" s="14"/>
      <c r="N477" s="14"/>
      <c r="O477" s="14"/>
      <c r="P477" s="14"/>
      <c r="Q477" s="14"/>
      <c r="R477" s="14"/>
      <c r="S477" s="14"/>
      <c r="T477" s="14"/>
      <c r="U477" s="14"/>
      <c r="V477" s="14"/>
      <c r="W477" s="14"/>
      <c r="X477" s="14"/>
      <c r="Y477" s="14"/>
      <c r="Z477" s="14"/>
      <c r="AI477" s="53"/>
    </row>
    <row r="478" spans="6:35" ht="12.75">
      <c r="F478" s="14"/>
      <c r="G478" s="14"/>
      <c r="H478" s="53"/>
      <c r="I478" s="14"/>
      <c r="J478" s="14"/>
      <c r="K478" s="14"/>
      <c r="L478" s="53"/>
      <c r="M478" s="14"/>
      <c r="N478" s="14"/>
      <c r="O478" s="14"/>
      <c r="P478" s="14"/>
      <c r="Q478" s="14"/>
      <c r="R478" s="14"/>
      <c r="S478" s="14"/>
      <c r="T478" s="14"/>
      <c r="U478" s="14"/>
      <c r="V478" s="14"/>
      <c r="W478" s="14"/>
      <c r="X478" s="14"/>
      <c r="Y478" s="14"/>
      <c r="Z478" s="14"/>
      <c r="AI478" s="53"/>
    </row>
    <row r="479" spans="6:35" ht="12.75">
      <c r="F479" s="14"/>
      <c r="G479" s="14"/>
      <c r="H479" s="53"/>
      <c r="I479" s="14"/>
      <c r="J479" s="14"/>
      <c r="K479" s="14"/>
      <c r="L479" s="53"/>
      <c r="M479" s="14"/>
      <c r="N479" s="14"/>
      <c r="O479" s="14"/>
      <c r="P479" s="14"/>
      <c r="Q479" s="14"/>
      <c r="R479" s="14"/>
      <c r="S479" s="14"/>
      <c r="T479" s="14"/>
      <c r="U479" s="14"/>
      <c r="V479" s="14"/>
      <c r="W479" s="14"/>
      <c r="X479" s="14"/>
      <c r="Y479" s="14"/>
      <c r="Z479" s="14"/>
      <c r="AI479" s="53"/>
    </row>
    <row r="480" spans="6:35" ht="12.75">
      <c r="F480" s="14"/>
      <c r="G480" s="14"/>
      <c r="H480" s="53"/>
      <c r="I480" s="14"/>
      <c r="J480" s="14"/>
      <c r="K480" s="14"/>
      <c r="L480" s="53"/>
      <c r="M480" s="14"/>
      <c r="N480" s="14"/>
      <c r="O480" s="14"/>
      <c r="P480" s="14"/>
      <c r="Q480" s="14"/>
      <c r="R480" s="14"/>
      <c r="S480" s="14"/>
      <c r="T480" s="14"/>
      <c r="U480" s="14"/>
      <c r="V480" s="14"/>
      <c r="W480" s="14"/>
      <c r="X480" s="14"/>
      <c r="Y480" s="14"/>
      <c r="Z480" s="14"/>
      <c r="AI480" s="53"/>
    </row>
    <row r="481" spans="6:35" ht="12.75">
      <c r="F481" s="14"/>
      <c r="G481" s="14"/>
      <c r="H481" s="53"/>
      <c r="I481" s="14"/>
      <c r="J481" s="14"/>
      <c r="K481" s="14"/>
      <c r="L481" s="53"/>
      <c r="M481" s="14"/>
      <c r="N481" s="14"/>
      <c r="O481" s="14"/>
      <c r="P481" s="14"/>
      <c r="Q481" s="14"/>
      <c r="R481" s="14"/>
      <c r="S481" s="14"/>
      <c r="T481" s="14"/>
      <c r="U481" s="14"/>
      <c r="V481" s="14"/>
      <c r="W481" s="14"/>
      <c r="X481" s="14"/>
      <c r="Y481" s="14"/>
      <c r="Z481" s="14"/>
      <c r="AI481" s="53"/>
    </row>
    <row r="482" spans="6:35" ht="12.75">
      <c r="F482" s="14"/>
      <c r="G482" s="14"/>
      <c r="H482" s="53"/>
      <c r="I482" s="14"/>
      <c r="J482" s="14"/>
      <c r="K482" s="14"/>
      <c r="L482" s="53"/>
      <c r="M482" s="14"/>
      <c r="N482" s="14"/>
      <c r="O482" s="14"/>
      <c r="P482" s="14"/>
      <c r="Q482" s="14"/>
      <c r="R482" s="14"/>
      <c r="S482" s="14"/>
      <c r="T482" s="14"/>
      <c r="U482" s="14"/>
      <c r="V482" s="14"/>
      <c r="W482" s="14"/>
      <c r="X482" s="14"/>
      <c r="Y482" s="14"/>
      <c r="Z482" s="14"/>
      <c r="AI482" s="53"/>
    </row>
    <row r="483" spans="6:35" ht="12.75">
      <c r="F483" s="14"/>
      <c r="G483" s="14"/>
      <c r="H483" s="53"/>
      <c r="I483" s="14"/>
      <c r="J483" s="14"/>
      <c r="K483" s="14"/>
      <c r="L483" s="53"/>
      <c r="M483" s="14"/>
      <c r="N483" s="14"/>
      <c r="O483" s="14"/>
      <c r="P483" s="14"/>
      <c r="Q483" s="14"/>
      <c r="R483" s="14"/>
      <c r="S483" s="14"/>
      <c r="T483" s="14"/>
      <c r="U483" s="14"/>
      <c r="V483" s="14"/>
      <c r="W483" s="14"/>
      <c r="X483" s="14"/>
      <c r="Y483" s="14"/>
      <c r="Z483" s="14"/>
      <c r="AI483" s="53"/>
    </row>
    <row r="484" spans="6:35" ht="12.75">
      <c r="F484" s="14"/>
      <c r="G484" s="14"/>
      <c r="H484" s="53"/>
      <c r="I484" s="14"/>
      <c r="J484" s="14"/>
      <c r="K484" s="14"/>
      <c r="L484" s="53"/>
      <c r="M484" s="14"/>
      <c r="N484" s="14"/>
      <c r="O484" s="14"/>
      <c r="P484" s="14"/>
      <c r="Q484" s="14"/>
      <c r="R484" s="14"/>
      <c r="S484" s="14"/>
      <c r="T484" s="14"/>
      <c r="U484" s="14"/>
      <c r="V484" s="14"/>
      <c r="W484" s="14"/>
      <c r="X484" s="14"/>
      <c r="Y484" s="14"/>
      <c r="Z484" s="14"/>
      <c r="AI484" s="53"/>
    </row>
    <row r="485" spans="6:35" ht="12.75">
      <c r="F485" s="14"/>
      <c r="G485" s="14"/>
      <c r="H485" s="53"/>
      <c r="I485" s="14"/>
      <c r="J485" s="14"/>
      <c r="K485" s="14"/>
      <c r="L485" s="53"/>
      <c r="M485" s="14"/>
      <c r="N485" s="14"/>
      <c r="O485" s="14"/>
      <c r="P485" s="14"/>
      <c r="Q485" s="14"/>
      <c r="R485" s="14"/>
      <c r="S485" s="14"/>
      <c r="T485" s="14"/>
      <c r="U485" s="14"/>
      <c r="V485" s="14"/>
      <c r="W485" s="14"/>
      <c r="X485" s="14"/>
      <c r="Y485" s="14"/>
      <c r="Z485" s="14"/>
      <c r="AI485" s="53"/>
    </row>
    <row r="486" spans="6:35" ht="12.75">
      <c r="F486" s="14"/>
      <c r="G486" s="14"/>
      <c r="H486" s="53"/>
      <c r="I486" s="14"/>
      <c r="J486" s="14"/>
      <c r="K486" s="14"/>
      <c r="L486" s="53"/>
      <c r="M486" s="14"/>
      <c r="N486" s="14"/>
      <c r="O486" s="14"/>
      <c r="P486" s="14"/>
      <c r="Q486" s="14"/>
      <c r="R486" s="14"/>
      <c r="S486" s="14"/>
      <c r="T486" s="14"/>
      <c r="U486" s="14"/>
      <c r="V486" s="14"/>
      <c r="W486" s="14"/>
      <c r="X486" s="14"/>
      <c r="Y486" s="14"/>
      <c r="Z486" s="14"/>
      <c r="AI486" s="53"/>
    </row>
    <row r="487" spans="6:35" ht="12.75">
      <c r="F487" s="14"/>
      <c r="G487" s="14"/>
      <c r="H487" s="53"/>
      <c r="I487" s="14"/>
      <c r="J487" s="14"/>
      <c r="K487" s="14"/>
      <c r="L487" s="53"/>
      <c r="M487" s="14"/>
      <c r="N487" s="14"/>
      <c r="O487" s="14"/>
      <c r="P487" s="14"/>
      <c r="Q487" s="14"/>
      <c r="R487" s="14"/>
      <c r="S487" s="14"/>
      <c r="T487" s="14"/>
      <c r="U487" s="14"/>
      <c r="V487" s="14"/>
      <c r="W487" s="14"/>
      <c r="X487" s="14"/>
      <c r="Y487" s="14"/>
      <c r="Z487" s="14"/>
      <c r="AI487" s="53"/>
    </row>
    <row r="488" spans="6:35" ht="12.75">
      <c r="F488" s="14"/>
      <c r="G488" s="14"/>
      <c r="H488" s="53"/>
      <c r="I488" s="14"/>
      <c r="J488" s="14"/>
      <c r="K488" s="14"/>
      <c r="L488" s="53"/>
      <c r="M488" s="14"/>
      <c r="N488" s="14"/>
      <c r="O488" s="14"/>
      <c r="P488" s="14"/>
      <c r="Q488" s="14"/>
      <c r="R488" s="14"/>
      <c r="S488" s="14"/>
      <c r="T488" s="14"/>
      <c r="U488" s="14"/>
      <c r="V488" s="14"/>
      <c r="W488" s="14"/>
      <c r="X488" s="14"/>
      <c r="Y488" s="14"/>
      <c r="Z488" s="14"/>
      <c r="AI488" s="53"/>
    </row>
    <row r="489" spans="6:35" ht="12.75">
      <c r="F489" s="14"/>
      <c r="G489" s="14"/>
      <c r="H489" s="53"/>
      <c r="I489" s="14"/>
      <c r="J489" s="14"/>
      <c r="K489" s="14"/>
      <c r="L489" s="53"/>
      <c r="M489" s="14"/>
      <c r="N489" s="14"/>
      <c r="O489" s="14"/>
      <c r="P489" s="14"/>
      <c r="Q489" s="14"/>
      <c r="R489" s="14"/>
      <c r="S489" s="14"/>
      <c r="T489" s="14"/>
      <c r="U489" s="14"/>
      <c r="V489" s="14"/>
      <c r="W489" s="14"/>
      <c r="X489" s="14"/>
      <c r="Y489" s="14"/>
      <c r="Z489" s="14"/>
      <c r="AI489" s="53"/>
    </row>
    <row r="490" spans="6:35" ht="12.75">
      <c r="F490" s="14"/>
      <c r="G490" s="14"/>
      <c r="H490" s="53"/>
      <c r="I490" s="14"/>
      <c r="J490" s="14"/>
      <c r="K490" s="14"/>
      <c r="L490" s="53"/>
      <c r="M490" s="14"/>
      <c r="N490" s="14"/>
      <c r="O490" s="14"/>
      <c r="P490" s="14"/>
      <c r="Q490" s="14"/>
      <c r="R490" s="14"/>
      <c r="S490" s="14"/>
      <c r="T490" s="14"/>
      <c r="U490" s="14"/>
      <c r="V490" s="14"/>
      <c r="W490" s="14"/>
      <c r="X490" s="14"/>
      <c r="Y490" s="14"/>
      <c r="Z490" s="14"/>
      <c r="AI490" s="53"/>
    </row>
    <row r="491" spans="6:35" ht="12.75">
      <c r="F491" s="14"/>
      <c r="G491" s="14"/>
      <c r="H491" s="53"/>
      <c r="I491" s="14"/>
      <c r="J491" s="14"/>
      <c r="K491" s="14"/>
      <c r="L491" s="53"/>
      <c r="M491" s="14"/>
      <c r="N491" s="14"/>
      <c r="O491" s="14"/>
      <c r="P491" s="14"/>
      <c r="Q491" s="14"/>
      <c r="R491" s="14"/>
      <c r="S491" s="14"/>
      <c r="T491" s="14"/>
      <c r="U491" s="14"/>
      <c r="V491" s="14"/>
      <c r="W491" s="14"/>
      <c r="X491" s="14"/>
      <c r="Y491" s="14"/>
      <c r="Z491" s="14"/>
      <c r="AI491" s="53"/>
    </row>
    <row r="492" spans="6:35" ht="12.75">
      <c r="F492" s="14"/>
      <c r="G492" s="14"/>
      <c r="H492" s="53"/>
      <c r="I492" s="14"/>
      <c r="J492" s="14"/>
      <c r="K492" s="14"/>
      <c r="L492" s="53"/>
      <c r="M492" s="14"/>
      <c r="N492" s="14"/>
      <c r="O492" s="14"/>
      <c r="P492" s="14"/>
      <c r="Q492" s="14"/>
      <c r="R492" s="14"/>
      <c r="S492" s="14"/>
      <c r="T492" s="14"/>
      <c r="U492" s="14"/>
      <c r="V492" s="14"/>
      <c r="W492" s="14"/>
      <c r="X492" s="14"/>
      <c r="Y492" s="14"/>
      <c r="Z492" s="14"/>
      <c r="AI492" s="53"/>
    </row>
    <row r="493" spans="6:35" ht="12.75">
      <c r="F493" s="14"/>
      <c r="G493" s="14"/>
      <c r="H493" s="53"/>
      <c r="I493" s="14"/>
      <c r="J493" s="14"/>
      <c r="K493" s="14"/>
      <c r="L493" s="53"/>
      <c r="M493" s="14"/>
      <c r="N493" s="14"/>
      <c r="O493" s="14"/>
      <c r="P493" s="14"/>
      <c r="Q493" s="14"/>
      <c r="R493" s="14"/>
      <c r="S493" s="14"/>
      <c r="T493" s="14"/>
      <c r="U493" s="14"/>
      <c r="V493" s="14"/>
      <c r="W493" s="14"/>
      <c r="X493" s="14"/>
      <c r="Y493" s="14"/>
      <c r="Z493" s="14"/>
      <c r="AI493" s="53"/>
    </row>
    <row r="494" spans="6:35" ht="12.75">
      <c r="F494" s="14"/>
      <c r="G494" s="14"/>
      <c r="H494" s="53"/>
      <c r="I494" s="14"/>
      <c r="J494" s="14"/>
      <c r="K494" s="14"/>
      <c r="L494" s="53"/>
      <c r="M494" s="14"/>
      <c r="N494" s="14"/>
      <c r="O494" s="14"/>
      <c r="P494" s="14"/>
      <c r="Q494" s="14"/>
      <c r="R494" s="14"/>
      <c r="S494" s="14"/>
      <c r="T494" s="14"/>
      <c r="U494" s="14"/>
      <c r="V494" s="14"/>
      <c r="W494" s="14"/>
      <c r="X494" s="14"/>
      <c r="Y494" s="14"/>
      <c r="Z494" s="14"/>
      <c r="AI494" s="53"/>
    </row>
    <row r="495" spans="6:35" ht="12.75">
      <c r="F495" s="14"/>
      <c r="G495" s="14"/>
      <c r="H495" s="53"/>
      <c r="I495" s="14"/>
      <c r="J495" s="14"/>
      <c r="K495" s="14"/>
      <c r="L495" s="53"/>
      <c r="M495" s="14"/>
      <c r="N495" s="14"/>
      <c r="O495" s="14"/>
      <c r="P495" s="14"/>
      <c r="Q495" s="14"/>
      <c r="R495" s="14"/>
      <c r="S495" s="14"/>
      <c r="T495" s="14"/>
      <c r="U495" s="14"/>
      <c r="V495" s="14"/>
      <c r="W495" s="14"/>
      <c r="X495" s="14"/>
      <c r="Y495" s="14"/>
      <c r="Z495" s="14"/>
      <c r="AI495" s="53"/>
    </row>
    <row r="496" spans="6:35" ht="12.75">
      <c r="F496" s="14"/>
      <c r="G496" s="14"/>
      <c r="H496" s="53"/>
      <c r="I496" s="14"/>
      <c r="J496" s="14"/>
      <c r="K496" s="14"/>
      <c r="L496" s="53"/>
      <c r="M496" s="14"/>
      <c r="N496" s="14"/>
      <c r="O496" s="14"/>
      <c r="P496" s="14"/>
      <c r="Q496" s="14"/>
      <c r="R496" s="14"/>
      <c r="S496" s="14"/>
      <c r="T496" s="14"/>
      <c r="U496" s="14"/>
      <c r="V496" s="14"/>
      <c r="W496" s="14"/>
      <c r="X496" s="14"/>
      <c r="Y496" s="14"/>
      <c r="Z496" s="14"/>
      <c r="AI496" s="53"/>
    </row>
    <row r="497" spans="6:35" ht="12.75">
      <c r="F497" s="14"/>
      <c r="G497" s="14"/>
      <c r="H497" s="53"/>
      <c r="I497" s="14"/>
      <c r="J497" s="14"/>
      <c r="K497" s="14"/>
      <c r="L497" s="53"/>
      <c r="M497" s="14"/>
      <c r="N497" s="14"/>
      <c r="O497" s="14"/>
      <c r="P497" s="14"/>
      <c r="Q497" s="14"/>
      <c r="R497" s="14"/>
      <c r="S497" s="14"/>
      <c r="T497" s="14"/>
      <c r="U497" s="14"/>
      <c r="V497" s="14"/>
      <c r="W497" s="14"/>
      <c r="X497" s="14"/>
      <c r="Y497" s="14"/>
      <c r="Z497" s="14"/>
      <c r="AI497" s="53"/>
    </row>
    <row r="498" spans="6:35" ht="12.75">
      <c r="F498" s="14"/>
      <c r="G498" s="14"/>
      <c r="H498" s="53"/>
      <c r="I498" s="14"/>
      <c r="J498" s="14"/>
      <c r="K498" s="14"/>
      <c r="L498" s="53"/>
      <c r="M498" s="14"/>
      <c r="N498" s="14"/>
      <c r="O498" s="14"/>
      <c r="P498" s="14"/>
      <c r="Q498" s="14"/>
      <c r="R498" s="14"/>
      <c r="S498" s="14"/>
      <c r="T498" s="14"/>
      <c r="U498" s="14"/>
      <c r="V498" s="14"/>
      <c r="W498" s="14"/>
      <c r="X498" s="14"/>
      <c r="Y498" s="14"/>
      <c r="Z498" s="14"/>
      <c r="AI498" s="53"/>
    </row>
    <row r="499" spans="6:35" ht="12.75">
      <c r="F499" s="14"/>
      <c r="G499" s="14"/>
      <c r="H499" s="53"/>
      <c r="I499" s="14"/>
      <c r="J499" s="14"/>
      <c r="K499" s="14"/>
      <c r="L499" s="53"/>
      <c r="M499" s="14"/>
      <c r="N499" s="14"/>
      <c r="O499" s="14"/>
      <c r="P499" s="14"/>
      <c r="Q499" s="14"/>
      <c r="R499" s="14"/>
      <c r="S499" s="14"/>
      <c r="T499" s="14"/>
      <c r="U499" s="14"/>
      <c r="V499" s="14"/>
      <c r="W499" s="14"/>
      <c r="X499" s="14"/>
      <c r="Y499" s="14"/>
      <c r="Z499" s="14"/>
      <c r="AI499" s="53"/>
    </row>
    <row r="500" spans="6:35" ht="12.75">
      <c r="F500" s="14"/>
      <c r="G500" s="14"/>
      <c r="H500" s="53"/>
      <c r="I500" s="14"/>
      <c r="J500" s="14"/>
      <c r="K500" s="14"/>
      <c r="L500" s="53"/>
      <c r="M500" s="14"/>
      <c r="N500" s="14"/>
      <c r="O500" s="14"/>
      <c r="P500" s="14"/>
      <c r="Q500" s="14"/>
      <c r="R500" s="14"/>
      <c r="S500" s="14"/>
      <c r="T500" s="14"/>
      <c r="U500" s="14"/>
      <c r="V500" s="14"/>
      <c r="W500" s="14"/>
      <c r="X500" s="14"/>
      <c r="Y500" s="14"/>
      <c r="Z500" s="14"/>
      <c r="AI500" s="53"/>
    </row>
    <row r="501" spans="6:35" ht="12.75">
      <c r="F501" s="14"/>
      <c r="G501" s="14"/>
      <c r="H501" s="53"/>
      <c r="I501" s="14"/>
      <c r="J501" s="14"/>
      <c r="K501" s="14"/>
      <c r="L501" s="53"/>
      <c r="M501" s="14"/>
      <c r="N501" s="14"/>
      <c r="O501" s="14"/>
      <c r="P501" s="14"/>
      <c r="Q501" s="14"/>
      <c r="R501" s="14"/>
      <c r="S501" s="14"/>
      <c r="T501" s="14"/>
      <c r="U501" s="14"/>
      <c r="V501" s="14"/>
      <c r="W501" s="14"/>
      <c r="X501" s="14"/>
      <c r="Y501" s="14"/>
      <c r="Z501" s="14"/>
      <c r="AI501" s="53"/>
    </row>
    <row r="502" spans="6:35" ht="12.75">
      <c r="F502" s="14"/>
      <c r="G502" s="14"/>
      <c r="H502" s="53"/>
      <c r="I502" s="14"/>
      <c r="J502" s="14"/>
      <c r="K502" s="14"/>
      <c r="L502" s="53"/>
      <c r="M502" s="14"/>
      <c r="N502" s="14"/>
      <c r="O502" s="14"/>
      <c r="P502" s="14"/>
      <c r="Q502" s="14"/>
      <c r="R502" s="14"/>
      <c r="S502" s="14"/>
      <c r="T502" s="14"/>
      <c r="U502" s="14"/>
      <c r="V502" s="14"/>
      <c r="W502" s="14"/>
      <c r="X502" s="14"/>
      <c r="Y502" s="14"/>
      <c r="Z502" s="14"/>
      <c r="AI502" s="53"/>
    </row>
    <row r="503" spans="6:35" ht="12.75">
      <c r="F503" s="14"/>
      <c r="G503" s="14"/>
      <c r="H503" s="53"/>
      <c r="I503" s="14"/>
      <c r="J503" s="14"/>
      <c r="K503" s="14"/>
      <c r="L503" s="53"/>
      <c r="M503" s="14"/>
      <c r="N503" s="14"/>
      <c r="O503" s="14"/>
      <c r="P503" s="14"/>
      <c r="Q503" s="14"/>
      <c r="R503" s="14"/>
      <c r="S503" s="14"/>
      <c r="T503" s="14"/>
      <c r="U503" s="14"/>
      <c r="V503" s="14"/>
      <c r="W503" s="14"/>
      <c r="X503" s="14"/>
      <c r="Y503" s="14"/>
      <c r="Z503" s="14"/>
      <c r="AI503" s="53"/>
    </row>
    <row r="504" spans="6:35" ht="12.75">
      <c r="F504" s="14"/>
      <c r="G504" s="14"/>
      <c r="H504" s="53"/>
      <c r="I504" s="14"/>
      <c r="J504" s="14"/>
      <c r="K504" s="14"/>
      <c r="L504" s="53"/>
      <c r="M504" s="14"/>
      <c r="N504" s="14"/>
      <c r="O504" s="14"/>
      <c r="P504" s="14"/>
      <c r="Q504" s="14"/>
      <c r="R504" s="14"/>
      <c r="S504" s="14"/>
      <c r="T504" s="14"/>
      <c r="U504" s="14"/>
      <c r="V504" s="14"/>
      <c r="W504" s="14"/>
      <c r="X504" s="14"/>
      <c r="Y504" s="14"/>
      <c r="Z504" s="14"/>
      <c r="AI504" s="53"/>
    </row>
    <row r="505" spans="6:35" ht="12.75">
      <c r="F505" s="14"/>
      <c r="G505" s="14"/>
      <c r="H505" s="53"/>
      <c r="I505" s="14"/>
      <c r="J505" s="14"/>
      <c r="K505" s="14"/>
      <c r="L505" s="53"/>
      <c r="M505" s="14"/>
      <c r="N505" s="14"/>
      <c r="O505" s="14"/>
      <c r="P505" s="14"/>
      <c r="Q505" s="14"/>
      <c r="R505" s="14"/>
      <c r="S505" s="14"/>
      <c r="T505" s="14"/>
      <c r="U505" s="14"/>
      <c r="V505" s="14"/>
      <c r="W505" s="14"/>
      <c r="X505" s="14"/>
      <c r="Y505" s="14"/>
      <c r="Z505" s="14"/>
      <c r="AI505" s="53"/>
    </row>
    <row r="506" spans="6:35" ht="12.75">
      <c r="F506" s="14"/>
      <c r="G506" s="14"/>
      <c r="H506" s="53"/>
      <c r="I506" s="14"/>
      <c r="J506" s="14"/>
      <c r="K506" s="14"/>
      <c r="L506" s="53"/>
      <c r="M506" s="14"/>
      <c r="N506" s="14"/>
      <c r="O506" s="14"/>
      <c r="P506" s="14"/>
      <c r="Q506" s="14"/>
      <c r="R506" s="14"/>
      <c r="S506" s="14"/>
      <c r="T506" s="14"/>
      <c r="U506" s="14"/>
      <c r="V506" s="14"/>
      <c r="W506" s="14"/>
      <c r="X506" s="14"/>
      <c r="Y506" s="14"/>
      <c r="Z506" s="14"/>
      <c r="AI506" s="53"/>
    </row>
    <row r="507" spans="6:35" ht="12.75">
      <c r="F507" s="14"/>
      <c r="G507" s="14"/>
      <c r="H507" s="53"/>
      <c r="I507" s="14"/>
      <c r="J507" s="14"/>
      <c r="K507" s="14"/>
      <c r="L507" s="53"/>
      <c r="M507" s="14"/>
      <c r="N507" s="14"/>
      <c r="O507" s="14"/>
      <c r="P507" s="14"/>
      <c r="Q507" s="14"/>
      <c r="R507" s="14"/>
      <c r="S507" s="14"/>
      <c r="T507" s="14"/>
      <c r="U507" s="14"/>
      <c r="V507" s="14"/>
      <c r="W507" s="14"/>
      <c r="X507" s="14"/>
      <c r="Y507" s="14"/>
      <c r="Z507" s="14"/>
      <c r="AI507" s="53"/>
    </row>
    <row r="508" spans="6:35" ht="12.75">
      <c r="F508" s="14"/>
      <c r="G508" s="14"/>
      <c r="H508" s="53"/>
      <c r="I508" s="14"/>
      <c r="J508" s="14"/>
      <c r="K508" s="14"/>
      <c r="L508" s="53"/>
      <c r="M508" s="14"/>
      <c r="N508" s="14"/>
      <c r="O508" s="14"/>
      <c r="P508" s="14"/>
      <c r="Q508" s="14"/>
      <c r="R508" s="14"/>
      <c r="S508" s="14"/>
      <c r="T508" s="14"/>
      <c r="U508" s="14"/>
      <c r="V508" s="14"/>
      <c r="W508" s="14"/>
      <c r="X508" s="14"/>
      <c r="Y508" s="14"/>
      <c r="Z508" s="14"/>
      <c r="AI508" s="53"/>
    </row>
    <row r="509" spans="6:35" ht="12.75">
      <c r="F509" s="14"/>
      <c r="G509" s="14"/>
      <c r="H509" s="53"/>
      <c r="I509" s="14"/>
      <c r="J509" s="14"/>
      <c r="K509" s="14"/>
      <c r="L509" s="53"/>
      <c r="M509" s="14"/>
      <c r="N509" s="14"/>
      <c r="O509" s="14"/>
      <c r="P509" s="14"/>
      <c r="Q509" s="14"/>
      <c r="R509" s="14"/>
      <c r="S509" s="14"/>
      <c r="T509" s="14"/>
      <c r="U509" s="14"/>
      <c r="V509" s="14"/>
      <c r="W509" s="14"/>
      <c r="X509" s="14"/>
      <c r="Y509" s="14"/>
      <c r="Z509" s="14"/>
      <c r="AI509" s="53"/>
    </row>
    <row r="510" spans="6:35" ht="12.75">
      <c r="F510" s="14"/>
      <c r="G510" s="14"/>
      <c r="H510" s="53"/>
      <c r="I510" s="14"/>
      <c r="J510" s="14"/>
      <c r="K510" s="14"/>
      <c r="L510" s="53"/>
      <c r="M510" s="14"/>
      <c r="N510" s="14"/>
      <c r="O510" s="14"/>
      <c r="P510" s="14"/>
      <c r="Q510" s="14"/>
      <c r="R510" s="14"/>
      <c r="S510" s="14"/>
      <c r="T510" s="14"/>
      <c r="U510" s="14"/>
      <c r="V510" s="14"/>
      <c r="W510" s="14"/>
      <c r="X510" s="14"/>
      <c r="Y510" s="14"/>
      <c r="Z510" s="14"/>
      <c r="AI510" s="53"/>
    </row>
    <row r="511" spans="6:35" ht="12.75">
      <c r="F511" s="14"/>
      <c r="G511" s="14"/>
      <c r="H511" s="53"/>
      <c r="I511" s="14"/>
      <c r="J511" s="14"/>
      <c r="K511" s="14"/>
      <c r="L511" s="53"/>
      <c r="M511" s="14"/>
      <c r="N511" s="14"/>
      <c r="O511" s="14"/>
      <c r="P511" s="14"/>
      <c r="Q511" s="14"/>
      <c r="R511" s="14"/>
      <c r="S511" s="14"/>
      <c r="T511" s="14"/>
      <c r="U511" s="14"/>
      <c r="V511" s="14"/>
      <c r="W511" s="14"/>
      <c r="X511" s="14"/>
      <c r="Y511" s="14"/>
      <c r="Z511" s="14"/>
      <c r="AI511" s="53"/>
    </row>
    <row r="512" spans="6:35" ht="12.75">
      <c r="F512" s="14"/>
      <c r="G512" s="14"/>
      <c r="H512" s="53"/>
      <c r="I512" s="14"/>
      <c r="J512" s="14"/>
      <c r="K512" s="14"/>
      <c r="L512" s="53"/>
      <c r="M512" s="14"/>
      <c r="N512" s="14"/>
      <c r="O512" s="14"/>
      <c r="P512" s="14"/>
      <c r="Q512" s="14"/>
      <c r="R512" s="14"/>
      <c r="S512" s="14"/>
      <c r="T512" s="14"/>
      <c r="U512" s="14"/>
      <c r="V512" s="14"/>
      <c r="W512" s="14"/>
      <c r="X512" s="14"/>
      <c r="Y512" s="14"/>
      <c r="Z512" s="14"/>
      <c r="AI512" s="53"/>
    </row>
    <row r="513" spans="6:35" ht="12.75">
      <c r="F513" s="14"/>
      <c r="G513" s="14"/>
      <c r="H513" s="53"/>
      <c r="I513" s="14"/>
      <c r="J513" s="14"/>
      <c r="K513" s="14"/>
      <c r="L513" s="53"/>
      <c r="M513" s="14"/>
      <c r="N513" s="14"/>
      <c r="O513" s="14"/>
      <c r="P513" s="14"/>
      <c r="Q513" s="14"/>
      <c r="R513" s="14"/>
      <c r="S513" s="14"/>
      <c r="T513" s="14"/>
      <c r="U513" s="14"/>
      <c r="V513" s="14"/>
      <c r="W513" s="14"/>
      <c r="X513" s="14"/>
      <c r="Y513" s="14"/>
      <c r="Z513" s="14"/>
      <c r="AI513" s="53"/>
    </row>
    <row r="514" spans="6:35" ht="12.75">
      <c r="F514" s="14"/>
      <c r="G514" s="14"/>
      <c r="H514" s="53"/>
      <c r="I514" s="14"/>
      <c r="J514" s="14"/>
      <c r="K514" s="14"/>
      <c r="L514" s="53"/>
      <c r="M514" s="14"/>
      <c r="N514" s="14"/>
      <c r="O514" s="14"/>
      <c r="P514" s="14"/>
      <c r="Q514" s="14"/>
      <c r="R514" s="14"/>
      <c r="S514" s="14"/>
      <c r="T514" s="14"/>
      <c r="U514" s="14"/>
      <c r="V514" s="14"/>
      <c r="W514" s="14"/>
      <c r="X514" s="14"/>
      <c r="Y514" s="14"/>
      <c r="Z514" s="14"/>
      <c r="AI514" s="53"/>
    </row>
    <row r="515" spans="6:35" ht="12.75">
      <c r="F515" s="14"/>
      <c r="G515" s="14"/>
      <c r="H515" s="53"/>
      <c r="I515" s="14"/>
      <c r="J515" s="14"/>
      <c r="K515" s="14"/>
      <c r="L515" s="53"/>
      <c r="M515" s="14"/>
      <c r="N515" s="14"/>
      <c r="O515" s="14"/>
      <c r="P515" s="14"/>
      <c r="Q515" s="14"/>
      <c r="R515" s="14"/>
      <c r="S515" s="14"/>
      <c r="T515" s="14"/>
      <c r="U515" s="14"/>
      <c r="V515" s="14"/>
      <c r="W515" s="14"/>
      <c r="X515" s="14"/>
      <c r="Y515" s="14"/>
      <c r="Z515" s="14"/>
      <c r="AI515" s="53"/>
    </row>
    <row r="516" spans="6:35" ht="12.75">
      <c r="F516" s="14"/>
      <c r="G516" s="14"/>
      <c r="H516" s="53"/>
      <c r="I516" s="14"/>
      <c r="J516" s="14"/>
      <c r="K516" s="14"/>
      <c r="L516" s="53"/>
      <c r="M516" s="14"/>
      <c r="N516" s="14"/>
      <c r="O516" s="14"/>
      <c r="P516" s="14"/>
      <c r="Q516" s="14"/>
      <c r="R516" s="14"/>
      <c r="S516" s="14"/>
      <c r="T516" s="14"/>
      <c r="U516" s="14"/>
      <c r="V516" s="14"/>
      <c r="W516" s="14"/>
      <c r="X516" s="14"/>
      <c r="Y516" s="14"/>
      <c r="Z516" s="14"/>
      <c r="AI516" s="53"/>
    </row>
    <row r="517" spans="6:35" ht="12.75">
      <c r="F517" s="14"/>
      <c r="G517" s="14"/>
      <c r="H517" s="53"/>
      <c r="I517" s="14"/>
      <c r="J517" s="14"/>
      <c r="K517" s="14"/>
      <c r="L517" s="53"/>
      <c r="M517" s="14"/>
      <c r="N517" s="14"/>
      <c r="O517" s="14"/>
      <c r="P517" s="14"/>
      <c r="Q517" s="14"/>
      <c r="R517" s="14"/>
      <c r="S517" s="14"/>
      <c r="T517" s="14"/>
      <c r="U517" s="14"/>
      <c r="V517" s="14"/>
      <c r="W517" s="14"/>
      <c r="X517" s="14"/>
      <c r="Y517" s="14"/>
      <c r="Z517" s="14"/>
      <c r="AI517" s="53"/>
    </row>
    <row r="518" spans="6:35" ht="12.75">
      <c r="F518" s="14"/>
      <c r="G518" s="14"/>
      <c r="H518" s="53"/>
      <c r="I518" s="14"/>
      <c r="J518" s="14"/>
      <c r="K518" s="14"/>
      <c r="L518" s="53"/>
      <c r="M518" s="14"/>
      <c r="N518" s="14"/>
      <c r="O518" s="14"/>
      <c r="P518" s="14"/>
      <c r="Q518" s="14"/>
      <c r="R518" s="14"/>
      <c r="S518" s="14"/>
      <c r="T518" s="14"/>
      <c r="U518" s="14"/>
      <c r="V518" s="14"/>
      <c r="W518" s="14"/>
      <c r="X518" s="14"/>
      <c r="Y518" s="14"/>
      <c r="Z518" s="14"/>
      <c r="AI518" s="53"/>
    </row>
    <row r="519" spans="6:35" ht="12.75">
      <c r="F519" s="14"/>
      <c r="G519" s="14"/>
      <c r="H519" s="53"/>
      <c r="I519" s="14"/>
      <c r="J519" s="14"/>
      <c r="K519" s="14"/>
      <c r="L519" s="53"/>
      <c r="M519" s="14"/>
      <c r="N519" s="14"/>
      <c r="O519" s="14"/>
      <c r="P519" s="14"/>
      <c r="Q519" s="14"/>
      <c r="R519" s="14"/>
      <c r="S519" s="14"/>
      <c r="T519" s="14"/>
      <c r="U519" s="14"/>
      <c r="V519" s="14"/>
      <c r="W519" s="14"/>
      <c r="X519" s="14"/>
      <c r="Y519" s="14"/>
      <c r="Z519" s="14"/>
      <c r="AI519" s="53"/>
    </row>
    <row r="520" spans="6:35" ht="12.75">
      <c r="F520" s="14"/>
      <c r="G520" s="14"/>
      <c r="H520" s="53"/>
      <c r="I520" s="14"/>
      <c r="J520" s="14"/>
      <c r="K520" s="14"/>
      <c r="L520" s="53"/>
      <c r="M520" s="14"/>
      <c r="N520" s="14"/>
      <c r="O520" s="14"/>
      <c r="P520" s="14"/>
      <c r="Q520" s="14"/>
      <c r="R520" s="14"/>
      <c r="S520" s="14"/>
      <c r="T520" s="14"/>
      <c r="U520" s="14"/>
      <c r="V520" s="14"/>
      <c r="W520" s="14"/>
      <c r="X520" s="14"/>
      <c r="Y520" s="14"/>
      <c r="Z520" s="14"/>
      <c r="AI520" s="53"/>
    </row>
    <row r="521" spans="6:35" ht="12.75">
      <c r="F521" s="14"/>
      <c r="G521" s="14"/>
      <c r="H521" s="53"/>
      <c r="I521" s="14"/>
      <c r="J521" s="14"/>
      <c r="K521" s="14"/>
      <c r="L521" s="53"/>
      <c r="M521" s="14"/>
      <c r="N521" s="14"/>
      <c r="O521" s="14"/>
      <c r="P521" s="14"/>
      <c r="Q521" s="14"/>
      <c r="R521" s="14"/>
      <c r="S521" s="14"/>
      <c r="T521" s="14"/>
      <c r="U521" s="14"/>
      <c r="V521" s="14"/>
      <c r="W521" s="14"/>
      <c r="X521" s="14"/>
      <c r="Y521" s="14"/>
      <c r="Z521" s="14"/>
      <c r="AI521" s="53"/>
    </row>
    <row r="522" spans="6:35" ht="12.75">
      <c r="F522" s="14"/>
      <c r="G522" s="14"/>
      <c r="H522" s="53"/>
      <c r="I522" s="14"/>
      <c r="J522" s="14"/>
      <c r="K522" s="14"/>
      <c r="L522" s="53"/>
      <c r="M522" s="14"/>
      <c r="N522" s="14"/>
      <c r="O522" s="14"/>
      <c r="P522" s="14"/>
      <c r="Q522" s="14"/>
      <c r="R522" s="14"/>
      <c r="S522" s="14"/>
      <c r="T522" s="14"/>
      <c r="U522" s="14"/>
      <c r="V522" s="14"/>
      <c r="W522" s="14"/>
      <c r="X522" s="14"/>
      <c r="Y522" s="14"/>
      <c r="Z522" s="14"/>
      <c r="AI522" s="53"/>
    </row>
    <row r="523" spans="6:35" ht="12.75">
      <c r="F523" s="14"/>
      <c r="G523" s="14"/>
      <c r="H523" s="53"/>
      <c r="I523" s="14"/>
      <c r="J523" s="14"/>
      <c r="K523" s="14"/>
      <c r="L523" s="53"/>
      <c r="M523" s="14"/>
      <c r="N523" s="14"/>
      <c r="O523" s="14"/>
      <c r="P523" s="14"/>
      <c r="Q523" s="14"/>
      <c r="R523" s="14"/>
      <c r="S523" s="14"/>
      <c r="T523" s="14"/>
      <c r="U523" s="14"/>
      <c r="V523" s="14"/>
      <c r="W523" s="14"/>
      <c r="X523" s="14"/>
      <c r="Y523" s="14"/>
      <c r="Z523" s="14"/>
      <c r="AI523" s="53"/>
    </row>
    <row r="524" spans="6:35" ht="12.75">
      <c r="F524" s="14"/>
      <c r="G524" s="14"/>
      <c r="H524" s="53"/>
      <c r="I524" s="14"/>
      <c r="J524" s="14"/>
      <c r="K524" s="14"/>
      <c r="L524" s="53"/>
      <c r="M524" s="14"/>
      <c r="N524" s="14"/>
      <c r="O524" s="14"/>
      <c r="P524" s="14"/>
      <c r="Q524" s="14"/>
      <c r="R524" s="14"/>
      <c r="S524" s="14"/>
      <c r="T524" s="14"/>
      <c r="U524" s="14"/>
      <c r="V524" s="14"/>
      <c r="W524" s="14"/>
      <c r="X524" s="14"/>
      <c r="Y524" s="14"/>
      <c r="Z524" s="14"/>
      <c r="AI524" s="53"/>
    </row>
    <row r="525" spans="6:35" ht="12.75">
      <c r="F525" s="14"/>
      <c r="G525" s="14"/>
      <c r="H525" s="53"/>
      <c r="I525" s="14"/>
      <c r="J525" s="14"/>
      <c r="K525" s="14"/>
      <c r="L525" s="53"/>
      <c r="M525" s="14"/>
      <c r="N525" s="14"/>
      <c r="O525" s="14"/>
      <c r="P525" s="14"/>
      <c r="Q525" s="14"/>
      <c r="R525" s="14"/>
      <c r="S525" s="14"/>
      <c r="T525" s="14"/>
      <c r="U525" s="14"/>
      <c r="V525" s="14"/>
      <c r="W525" s="14"/>
      <c r="X525" s="14"/>
      <c r="Y525" s="14"/>
      <c r="Z525" s="14"/>
      <c r="AI525" s="53"/>
    </row>
    <row r="526" spans="6:35" ht="12.75">
      <c r="F526" s="14"/>
      <c r="G526" s="14"/>
      <c r="H526" s="53"/>
      <c r="I526" s="14"/>
      <c r="J526" s="14"/>
      <c r="K526" s="14"/>
      <c r="L526" s="53"/>
      <c r="M526" s="14"/>
      <c r="N526" s="14"/>
      <c r="O526" s="14"/>
      <c r="P526" s="14"/>
      <c r="Q526" s="14"/>
      <c r="R526" s="14"/>
      <c r="S526" s="14"/>
      <c r="T526" s="14"/>
      <c r="U526" s="14"/>
      <c r="V526" s="14"/>
      <c r="W526" s="14"/>
      <c r="X526" s="14"/>
      <c r="Y526" s="14"/>
      <c r="Z526" s="14"/>
      <c r="AI526" s="53"/>
    </row>
    <row r="527" spans="6:35" ht="12.75">
      <c r="F527" s="14"/>
      <c r="G527" s="14"/>
      <c r="H527" s="53"/>
      <c r="I527" s="14"/>
      <c r="J527" s="14"/>
      <c r="K527" s="14"/>
      <c r="L527" s="53"/>
      <c r="M527" s="14"/>
      <c r="N527" s="14"/>
      <c r="O527" s="14"/>
      <c r="P527" s="14"/>
      <c r="Q527" s="14"/>
      <c r="R527" s="14"/>
      <c r="S527" s="14"/>
      <c r="T527" s="14"/>
      <c r="U527" s="14"/>
      <c r="V527" s="14"/>
      <c r="W527" s="14"/>
      <c r="X527" s="14"/>
      <c r="Y527" s="14"/>
      <c r="Z527" s="14"/>
      <c r="AI527" s="53"/>
    </row>
    <row r="528" spans="6:35" ht="12.75">
      <c r="F528" s="14"/>
      <c r="G528" s="14"/>
      <c r="H528" s="53"/>
      <c r="I528" s="14"/>
      <c r="J528" s="14"/>
      <c r="K528" s="14"/>
      <c r="L528" s="53"/>
      <c r="M528" s="14"/>
      <c r="N528" s="14"/>
      <c r="O528" s="14"/>
      <c r="P528" s="14"/>
      <c r="Q528" s="14"/>
      <c r="R528" s="14"/>
      <c r="S528" s="14"/>
      <c r="T528" s="14"/>
      <c r="U528" s="14"/>
      <c r="V528" s="14"/>
      <c r="W528" s="14"/>
      <c r="X528" s="14"/>
      <c r="Y528" s="14"/>
      <c r="Z528" s="14"/>
      <c r="AI528" s="53"/>
    </row>
    <row r="529" spans="6:35" ht="12.75">
      <c r="F529" s="14"/>
      <c r="G529" s="14"/>
      <c r="H529" s="53"/>
      <c r="I529" s="14"/>
      <c r="J529" s="14"/>
      <c r="K529" s="14"/>
      <c r="L529" s="53"/>
      <c r="M529" s="14"/>
      <c r="N529" s="14"/>
      <c r="O529" s="14"/>
      <c r="P529" s="14"/>
      <c r="Q529" s="14"/>
      <c r="R529" s="14"/>
      <c r="S529" s="14"/>
      <c r="T529" s="14"/>
      <c r="U529" s="14"/>
      <c r="V529" s="14"/>
      <c r="W529" s="14"/>
      <c r="X529" s="14"/>
      <c r="Y529" s="14"/>
      <c r="Z529" s="14"/>
      <c r="AI529" s="53"/>
    </row>
    <row r="530" spans="6:35" ht="12.75">
      <c r="F530" s="14"/>
      <c r="G530" s="14"/>
      <c r="H530" s="53"/>
      <c r="I530" s="14"/>
      <c r="J530" s="14"/>
      <c r="K530" s="14"/>
      <c r="L530" s="53"/>
      <c r="M530" s="14"/>
      <c r="N530" s="14"/>
      <c r="O530" s="14"/>
      <c r="P530" s="14"/>
      <c r="Q530" s="14"/>
      <c r="R530" s="14"/>
      <c r="S530" s="14"/>
      <c r="T530" s="14"/>
      <c r="U530" s="14"/>
      <c r="V530" s="14"/>
      <c r="W530" s="14"/>
      <c r="X530" s="14"/>
      <c r="Y530" s="14"/>
      <c r="Z530" s="14"/>
      <c r="AI530" s="53"/>
    </row>
    <row r="531" spans="6:35" ht="12.75">
      <c r="F531" s="14"/>
      <c r="G531" s="14"/>
      <c r="H531" s="53"/>
      <c r="I531" s="14"/>
      <c r="J531" s="14"/>
      <c r="K531" s="14"/>
      <c r="L531" s="53"/>
      <c r="M531" s="14"/>
      <c r="N531" s="14"/>
      <c r="O531" s="14"/>
      <c r="P531" s="14"/>
      <c r="Q531" s="14"/>
      <c r="R531" s="14"/>
      <c r="S531" s="14"/>
      <c r="T531" s="14"/>
      <c r="U531" s="14"/>
      <c r="V531" s="14"/>
      <c r="W531" s="14"/>
      <c r="X531" s="14"/>
      <c r="Y531" s="14"/>
      <c r="Z531" s="14"/>
      <c r="AI531" s="53"/>
    </row>
    <row r="532" spans="6:35" ht="12.75">
      <c r="F532" s="14"/>
      <c r="G532" s="14"/>
      <c r="H532" s="53"/>
      <c r="I532" s="14"/>
      <c r="J532" s="14"/>
      <c r="K532" s="14"/>
      <c r="L532" s="53"/>
      <c r="M532" s="14"/>
      <c r="N532" s="14"/>
      <c r="O532" s="14"/>
      <c r="P532" s="14"/>
      <c r="Q532" s="14"/>
      <c r="R532" s="14"/>
      <c r="S532" s="14"/>
      <c r="T532" s="14"/>
      <c r="U532" s="14"/>
      <c r="V532" s="14"/>
      <c r="W532" s="14"/>
      <c r="X532" s="14"/>
      <c r="Y532" s="14"/>
      <c r="Z532" s="14"/>
      <c r="AI532" s="53"/>
    </row>
    <row r="533" spans="6:35" ht="12.75">
      <c r="F533" s="14"/>
      <c r="G533" s="14"/>
      <c r="H533" s="53"/>
      <c r="I533" s="14"/>
      <c r="J533" s="14"/>
      <c r="K533" s="14"/>
      <c r="L533" s="53"/>
      <c r="M533" s="14"/>
      <c r="N533" s="14"/>
      <c r="O533" s="14"/>
      <c r="P533" s="14"/>
      <c r="Q533" s="14"/>
      <c r="R533" s="14"/>
      <c r="S533" s="14"/>
      <c r="T533" s="14"/>
      <c r="U533" s="14"/>
      <c r="V533" s="14"/>
      <c r="W533" s="14"/>
      <c r="X533" s="14"/>
      <c r="Y533" s="14"/>
      <c r="Z533" s="14"/>
      <c r="AI533" s="53"/>
    </row>
    <row r="534" spans="6:35" ht="12.75">
      <c r="F534" s="14"/>
      <c r="G534" s="14"/>
      <c r="H534" s="53"/>
      <c r="I534" s="14"/>
      <c r="J534" s="14"/>
      <c r="K534" s="14"/>
      <c r="L534" s="53"/>
      <c r="M534" s="14"/>
      <c r="N534" s="14"/>
      <c r="O534" s="14"/>
      <c r="P534" s="14"/>
      <c r="Q534" s="14"/>
      <c r="R534" s="14"/>
      <c r="S534" s="14"/>
      <c r="T534" s="14"/>
      <c r="U534" s="14"/>
      <c r="V534" s="14"/>
      <c r="W534" s="14"/>
      <c r="X534" s="14"/>
      <c r="Y534" s="14"/>
      <c r="Z534" s="14"/>
      <c r="AI534" s="53"/>
    </row>
    <row r="535" spans="6:35" ht="12.75">
      <c r="F535" s="14"/>
      <c r="G535" s="14"/>
      <c r="H535" s="53"/>
      <c r="I535" s="14"/>
      <c r="J535" s="14"/>
      <c r="K535" s="14"/>
      <c r="L535" s="53"/>
      <c r="M535" s="14"/>
      <c r="N535" s="14"/>
      <c r="O535" s="14"/>
      <c r="P535" s="14"/>
      <c r="Q535" s="14"/>
      <c r="R535" s="14"/>
      <c r="S535" s="14"/>
      <c r="T535" s="14"/>
      <c r="U535" s="14"/>
      <c r="V535" s="14"/>
      <c r="W535" s="14"/>
      <c r="X535" s="14"/>
      <c r="Y535" s="14"/>
      <c r="Z535" s="14"/>
      <c r="AI535" s="53"/>
    </row>
    <row r="536" spans="6:35" ht="12.75">
      <c r="F536" s="14"/>
      <c r="G536" s="14"/>
      <c r="H536" s="53"/>
      <c r="I536" s="14"/>
      <c r="J536" s="14"/>
      <c r="K536" s="14"/>
      <c r="L536" s="53"/>
      <c r="M536" s="14"/>
      <c r="N536" s="14"/>
      <c r="O536" s="14"/>
      <c r="P536" s="14"/>
      <c r="Q536" s="14"/>
      <c r="R536" s="14"/>
      <c r="S536" s="14"/>
      <c r="T536" s="14"/>
      <c r="U536" s="14"/>
      <c r="V536" s="14"/>
      <c r="W536" s="14"/>
      <c r="X536" s="14"/>
      <c r="Y536" s="14"/>
      <c r="Z536" s="14"/>
      <c r="AI536" s="53"/>
    </row>
    <row r="537" spans="6:35" ht="12.75">
      <c r="F537" s="14"/>
      <c r="G537" s="14"/>
      <c r="H537" s="53"/>
      <c r="I537" s="14"/>
      <c r="J537" s="14"/>
      <c r="K537" s="14"/>
      <c r="L537" s="53"/>
      <c r="M537" s="14"/>
      <c r="N537" s="14"/>
      <c r="O537" s="14"/>
      <c r="P537" s="14"/>
      <c r="Q537" s="14"/>
      <c r="R537" s="14"/>
      <c r="S537" s="14"/>
      <c r="T537" s="14"/>
      <c r="U537" s="14"/>
      <c r="V537" s="14"/>
      <c r="W537" s="14"/>
      <c r="X537" s="14"/>
      <c r="Y537" s="14"/>
      <c r="Z537" s="14"/>
      <c r="AI537" s="53"/>
    </row>
    <row r="538" spans="6:35" ht="12.75">
      <c r="F538" s="14"/>
      <c r="G538" s="14"/>
      <c r="H538" s="53"/>
      <c r="I538" s="14"/>
      <c r="J538" s="14"/>
      <c r="K538" s="14"/>
      <c r="L538" s="53"/>
      <c r="M538" s="14"/>
      <c r="N538" s="14"/>
      <c r="O538" s="14"/>
      <c r="P538" s="14"/>
      <c r="Q538" s="14"/>
      <c r="R538" s="14"/>
      <c r="S538" s="14"/>
      <c r="T538" s="14"/>
      <c r="U538" s="14"/>
      <c r="V538" s="14"/>
      <c r="W538" s="14"/>
      <c r="X538" s="14"/>
      <c r="Y538" s="14"/>
      <c r="Z538" s="14"/>
      <c r="AI538" s="53"/>
    </row>
    <row r="539" spans="6:35" ht="12.75">
      <c r="F539" s="14"/>
      <c r="G539" s="14"/>
      <c r="H539" s="53"/>
      <c r="I539" s="14"/>
      <c r="J539" s="14"/>
      <c r="K539" s="14"/>
      <c r="L539" s="53"/>
      <c r="M539" s="14"/>
      <c r="N539" s="14"/>
      <c r="O539" s="14"/>
      <c r="P539" s="14"/>
      <c r="Q539" s="14"/>
      <c r="R539" s="14"/>
      <c r="S539" s="14"/>
      <c r="T539" s="14"/>
      <c r="U539" s="14"/>
      <c r="V539" s="14"/>
      <c r="W539" s="14"/>
      <c r="X539" s="14"/>
      <c r="Y539" s="14"/>
      <c r="Z539" s="14"/>
      <c r="AI539" s="53"/>
    </row>
    <row r="540" spans="6:35" ht="12.75">
      <c r="F540" s="14"/>
      <c r="G540" s="14"/>
      <c r="H540" s="53"/>
      <c r="I540" s="14"/>
      <c r="J540" s="14"/>
      <c r="K540" s="14"/>
      <c r="L540" s="53"/>
      <c r="M540" s="14"/>
      <c r="N540" s="14"/>
      <c r="O540" s="14"/>
      <c r="P540" s="14"/>
      <c r="Q540" s="14"/>
      <c r="R540" s="14"/>
      <c r="S540" s="14"/>
      <c r="T540" s="14"/>
      <c r="U540" s="14"/>
      <c r="V540" s="14"/>
      <c r="W540" s="14"/>
      <c r="X540" s="14"/>
      <c r="Y540" s="14"/>
      <c r="Z540" s="14"/>
      <c r="AI540" s="53"/>
    </row>
    <row r="541" spans="6:35" ht="12.75">
      <c r="F541" s="14"/>
      <c r="G541" s="14"/>
      <c r="H541" s="53"/>
      <c r="I541" s="14"/>
      <c r="J541" s="14"/>
      <c r="K541" s="14"/>
      <c r="L541" s="53"/>
      <c r="M541" s="14"/>
      <c r="N541" s="14"/>
      <c r="O541" s="14"/>
      <c r="P541" s="14"/>
      <c r="Q541" s="14"/>
      <c r="R541" s="14"/>
      <c r="S541" s="14"/>
      <c r="T541" s="14"/>
      <c r="U541" s="14"/>
      <c r="V541" s="14"/>
      <c r="W541" s="14"/>
      <c r="X541" s="14"/>
      <c r="Y541" s="14"/>
      <c r="Z541" s="14"/>
      <c r="AI541" s="53"/>
    </row>
    <row r="542" spans="6:35" ht="12.75">
      <c r="F542" s="14"/>
      <c r="G542" s="14"/>
      <c r="H542" s="53"/>
      <c r="I542" s="14"/>
      <c r="J542" s="14"/>
      <c r="K542" s="14"/>
      <c r="L542" s="53"/>
      <c r="M542" s="14"/>
      <c r="N542" s="14"/>
      <c r="O542" s="14"/>
      <c r="P542" s="14"/>
      <c r="Q542" s="14"/>
      <c r="R542" s="14"/>
      <c r="S542" s="14"/>
      <c r="T542" s="14"/>
      <c r="U542" s="14"/>
      <c r="V542" s="14"/>
      <c r="W542" s="14"/>
      <c r="X542" s="14"/>
      <c r="Y542" s="14"/>
      <c r="Z542" s="14"/>
      <c r="AI542" s="53"/>
    </row>
    <row r="543" spans="6:35" ht="12.75">
      <c r="F543" s="14"/>
      <c r="G543" s="14"/>
      <c r="H543" s="53"/>
      <c r="I543" s="14"/>
      <c r="J543" s="14"/>
      <c r="K543" s="14"/>
      <c r="L543" s="53"/>
      <c r="M543" s="14"/>
      <c r="N543" s="14"/>
      <c r="O543" s="14"/>
      <c r="P543" s="14"/>
      <c r="Q543" s="14"/>
      <c r="R543" s="14"/>
      <c r="S543" s="14"/>
      <c r="T543" s="14"/>
      <c r="U543" s="14"/>
      <c r="V543" s="14"/>
      <c r="W543" s="14"/>
      <c r="X543" s="14"/>
      <c r="Y543" s="14"/>
      <c r="Z543" s="14"/>
      <c r="AI543" s="53"/>
    </row>
    <row r="544" spans="6:35" ht="12.75">
      <c r="F544" s="14"/>
      <c r="G544" s="14"/>
      <c r="H544" s="53"/>
      <c r="I544" s="14"/>
      <c r="J544" s="14"/>
      <c r="K544" s="14"/>
      <c r="L544" s="53"/>
      <c r="M544" s="14"/>
      <c r="N544" s="14"/>
      <c r="O544" s="14"/>
      <c r="P544" s="14"/>
      <c r="Q544" s="14"/>
      <c r="R544" s="14"/>
      <c r="S544" s="14"/>
      <c r="T544" s="14"/>
      <c r="U544" s="14"/>
      <c r="V544" s="14"/>
      <c r="W544" s="14"/>
      <c r="X544" s="14"/>
      <c r="Y544" s="14"/>
      <c r="Z544" s="14"/>
      <c r="AI544" s="53"/>
    </row>
    <row r="545" spans="6:35" ht="12.75">
      <c r="F545" s="14"/>
      <c r="G545" s="14"/>
      <c r="H545" s="53"/>
      <c r="I545" s="14"/>
      <c r="J545" s="14"/>
      <c r="K545" s="14"/>
      <c r="L545" s="53"/>
      <c r="M545" s="14"/>
      <c r="N545" s="14"/>
      <c r="O545" s="14"/>
      <c r="P545" s="14"/>
      <c r="Q545" s="14"/>
      <c r="R545" s="14"/>
      <c r="S545" s="14"/>
      <c r="T545" s="14"/>
      <c r="U545" s="14"/>
      <c r="V545" s="14"/>
      <c r="W545" s="14"/>
      <c r="X545" s="14"/>
      <c r="Y545" s="14"/>
      <c r="Z545" s="14"/>
      <c r="AI545" s="53"/>
    </row>
    <row r="546" spans="6:35" ht="12.75">
      <c r="F546" s="14"/>
      <c r="G546" s="14"/>
      <c r="H546" s="53"/>
      <c r="I546" s="14"/>
      <c r="J546" s="14"/>
      <c r="K546" s="14"/>
      <c r="L546" s="53"/>
      <c r="M546" s="14"/>
      <c r="N546" s="14"/>
      <c r="O546" s="14"/>
      <c r="P546" s="14"/>
      <c r="Q546" s="14"/>
      <c r="R546" s="14"/>
      <c r="S546" s="14"/>
      <c r="T546" s="14"/>
      <c r="U546" s="14"/>
      <c r="V546" s="14"/>
      <c r="W546" s="14"/>
      <c r="X546" s="14"/>
      <c r="Y546" s="14"/>
      <c r="Z546" s="14"/>
      <c r="AI546" s="53"/>
    </row>
    <row r="547" spans="6:35" ht="12.75">
      <c r="F547" s="14"/>
      <c r="G547" s="14"/>
      <c r="H547" s="53"/>
      <c r="I547" s="14"/>
      <c r="J547" s="14"/>
      <c r="K547" s="14"/>
      <c r="L547" s="53"/>
      <c r="M547" s="14"/>
      <c r="N547" s="14"/>
      <c r="O547" s="14"/>
      <c r="P547" s="14"/>
      <c r="Q547" s="14"/>
      <c r="R547" s="14"/>
      <c r="S547" s="14"/>
      <c r="T547" s="14"/>
      <c r="U547" s="14"/>
      <c r="V547" s="14"/>
      <c r="W547" s="14"/>
      <c r="X547" s="14"/>
      <c r="Y547" s="14"/>
      <c r="Z547" s="14"/>
      <c r="AI547" s="53"/>
    </row>
    <row r="548" spans="6:35" ht="12.75">
      <c r="F548" s="14"/>
      <c r="G548" s="14"/>
      <c r="H548" s="53"/>
      <c r="I548" s="14"/>
      <c r="J548" s="14"/>
      <c r="K548" s="14"/>
      <c r="L548" s="53"/>
      <c r="M548" s="14"/>
      <c r="N548" s="14"/>
      <c r="O548" s="14"/>
      <c r="P548" s="14"/>
      <c r="Q548" s="14"/>
      <c r="R548" s="14"/>
      <c r="S548" s="14"/>
      <c r="T548" s="14"/>
      <c r="U548" s="14"/>
      <c r="V548" s="14"/>
      <c r="W548" s="14"/>
      <c r="X548" s="14"/>
      <c r="Y548" s="14"/>
      <c r="Z548" s="14"/>
      <c r="AI548" s="53"/>
    </row>
    <row r="549" spans="6:35" ht="12.75">
      <c r="F549" s="14"/>
      <c r="G549" s="14"/>
      <c r="H549" s="53"/>
      <c r="I549" s="14"/>
      <c r="J549" s="14"/>
      <c r="K549" s="14"/>
      <c r="L549" s="53"/>
      <c r="M549" s="14"/>
      <c r="N549" s="14"/>
      <c r="O549" s="14"/>
      <c r="P549" s="14"/>
      <c r="Q549" s="14"/>
      <c r="R549" s="14"/>
      <c r="S549" s="14"/>
      <c r="T549" s="14"/>
      <c r="U549" s="14"/>
      <c r="V549" s="14"/>
      <c r="W549" s="14"/>
      <c r="X549" s="14"/>
      <c r="Y549" s="14"/>
      <c r="Z549" s="14"/>
      <c r="AI549" s="53"/>
    </row>
    <row r="550" spans="6:35" ht="12.75">
      <c r="F550" s="14"/>
      <c r="G550" s="14"/>
      <c r="H550" s="53"/>
      <c r="I550" s="14"/>
      <c r="J550" s="14"/>
      <c r="K550" s="14"/>
      <c r="L550" s="53"/>
      <c r="M550" s="14"/>
      <c r="N550" s="14"/>
      <c r="O550" s="14"/>
      <c r="P550" s="14"/>
      <c r="Q550" s="14"/>
      <c r="R550" s="14"/>
      <c r="S550" s="14"/>
      <c r="T550" s="14"/>
      <c r="U550" s="14"/>
      <c r="V550" s="14"/>
      <c r="W550" s="14"/>
      <c r="X550" s="14"/>
      <c r="Y550" s="14"/>
      <c r="Z550" s="14"/>
      <c r="AI550" s="53"/>
    </row>
    <row r="551" spans="6:35" ht="12.75">
      <c r="F551" s="14"/>
      <c r="G551" s="14"/>
      <c r="H551" s="53"/>
      <c r="I551" s="14"/>
      <c r="J551" s="14"/>
      <c r="K551" s="14"/>
      <c r="L551" s="53"/>
      <c r="M551" s="14"/>
      <c r="N551" s="14"/>
      <c r="O551" s="14"/>
      <c r="P551" s="14"/>
      <c r="Q551" s="14"/>
      <c r="R551" s="14"/>
      <c r="S551" s="14"/>
      <c r="T551" s="14"/>
      <c r="U551" s="14"/>
      <c r="V551" s="14"/>
      <c r="W551" s="14"/>
      <c r="X551" s="14"/>
      <c r="Y551" s="14"/>
      <c r="Z551" s="14"/>
      <c r="AI551" s="53"/>
    </row>
    <row r="552" spans="6:35" ht="12.75">
      <c r="F552" s="14"/>
      <c r="G552" s="14"/>
      <c r="H552" s="53"/>
      <c r="I552" s="14"/>
      <c r="J552" s="14"/>
      <c r="K552" s="14"/>
      <c r="L552" s="53"/>
      <c r="M552" s="14"/>
      <c r="N552" s="14"/>
      <c r="O552" s="14"/>
      <c r="P552" s="14"/>
      <c r="Q552" s="14"/>
      <c r="R552" s="14"/>
      <c r="S552" s="14"/>
      <c r="T552" s="14"/>
      <c r="U552" s="14"/>
      <c r="V552" s="14"/>
      <c r="W552" s="14"/>
      <c r="X552" s="14"/>
      <c r="Y552" s="14"/>
      <c r="Z552" s="14"/>
      <c r="AI552" s="53"/>
    </row>
    <row r="553" spans="6:35" ht="12.75">
      <c r="F553" s="14"/>
      <c r="G553" s="14"/>
      <c r="H553" s="53"/>
      <c r="I553" s="14"/>
      <c r="J553" s="14"/>
      <c r="K553" s="14"/>
      <c r="L553" s="53"/>
      <c r="M553" s="14"/>
      <c r="N553" s="14"/>
      <c r="O553" s="14"/>
      <c r="P553" s="14"/>
      <c r="Q553" s="14"/>
      <c r="R553" s="14"/>
      <c r="S553" s="14"/>
      <c r="T553" s="14"/>
      <c r="U553" s="14"/>
      <c r="V553" s="14"/>
      <c r="W553" s="14"/>
      <c r="X553" s="14"/>
      <c r="Y553" s="14"/>
      <c r="Z553" s="14"/>
      <c r="AI553" s="53"/>
    </row>
    <row r="554" spans="6:35" ht="12.75">
      <c r="F554" s="14"/>
      <c r="G554" s="14"/>
      <c r="H554" s="53"/>
      <c r="I554" s="14"/>
      <c r="J554" s="14"/>
      <c r="K554" s="14"/>
      <c r="L554" s="53"/>
      <c r="M554" s="14"/>
      <c r="N554" s="14"/>
      <c r="O554" s="14"/>
      <c r="P554" s="14"/>
      <c r="Q554" s="14"/>
      <c r="R554" s="14"/>
      <c r="S554" s="14"/>
      <c r="T554" s="14"/>
      <c r="U554" s="14"/>
      <c r="V554" s="14"/>
      <c r="W554" s="14"/>
      <c r="X554" s="14"/>
      <c r="Y554" s="14"/>
      <c r="Z554" s="14"/>
      <c r="AI554" s="53"/>
    </row>
    <row r="555" spans="6:35" ht="12.75">
      <c r="F555" s="14"/>
      <c r="G555" s="14"/>
      <c r="H555" s="53"/>
      <c r="I555" s="14"/>
      <c r="J555" s="14"/>
      <c r="K555" s="14"/>
      <c r="L555" s="53"/>
      <c r="M555" s="14"/>
      <c r="N555" s="14"/>
      <c r="O555" s="14"/>
      <c r="P555" s="14"/>
      <c r="Q555" s="14"/>
      <c r="R555" s="14"/>
      <c r="S555" s="14"/>
      <c r="T555" s="14"/>
      <c r="U555" s="14"/>
      <c r="V555" s="14"/>
      <c r="W555" s="14"/>
      <c r="X555" s="14"/>
      <c r="Y555" s="14"/>
      <c r="Z555" s="14"/>
      <c r="AI555" s="53"/>
    </row>
    <row r="556" spans="6:35" ht="12.75">
      <c r="F556" s="14"/>
      <c r="G556" s="14"/>
      <c r="H556" s="53"/>
      <c r="I556" s="14"/>
      <c r="J556" s="14"/>
      <c r="K556" s="14"/>
      <c r="L556" s="53"/>
      <c r="M556" s="14"/>
      <c r="N556" s="14"/>
      <c r="O556" s="14"/>
      <c r="P556" s="14"/>
      <c r="Q556" s="14"/>
      <c r="R556" s="14"/>
      <c r="S556" s="14"/>
      <c r="T556" s="14"/>
      <c r="U556" s="14"/>
      <c r="V556" s="14"/>
      <c r="W556" s="14"/>
      <c r="X556" s="14"/>
      <c r="Y556" s="14"/>
      <c r="Z556" s="14"/>
      <c r="AI556" s="53"/>
    </row>
    <row r="557" spans="6:35" ht="12.75">
      <c r="F557" s="14"/>
      <c r="G557" s="14"/>
      <c r="H557" s="53"/>
      <c r="I557" s="14"/>
      <c r="J557" s="14"/>
      <c r="K557" s="14"/>
      <c r="L557" s="53"/>
      <c r="M557" s="14"/>
      <c r="N557" s="14"/>
      <c r="O557" s="14"/>
      <c r="P557" s="14"/>
      <c r="Q557" s="14"/>
      <c r="R557" s="14"/>
      <c r="S557" s="14"/>
      <c r="T557" s="14"/>
      <c r="U557" s="14"/>
      <c r="V557" s="14"/>
      <c r="W557" s="14"/>
      <c r="X557" s="14"/>
      <c r="Y557" s="14"/>
      <c r="Z557" s="14"/>
      <c r="AI557" s="53"/>
    </row>
    <row r="558" spans="6:35" ht="12.75">
      <c r="F558" s="14"/>
      <c r="G558" s="14"/>
      <c r="H558" s="53"/>
      <c r="I558" s="14"/>
      <c r="J558" s="14"/>
      <c r="K558" s="14"/>
      <c r="L558" s="53"/>
      <c r="M558" s="14"/>
      <c r="N558" s="14"/>
      <c r="O558" s="14"/>
      <c r="P558" s="14"/>
      <c r="Q558" s="14"/>
      <c r="R558" s="14"/>
      <c r="S558" s="14"/>
      <c r="T558" s="14"/>
      <c r="U558" s="14"/>
      <c r="V558" s="14"/>
      <c r="W558" s="14"/>
      <c r="X558" s="14"/>
      <c r="Y558" s="14"/>
      <c r="Z558" s="14"/>
      <c r="AI558" s="53"/>
    </row>
    <row r="559" spans="6:35" ht="12.75">
      <c r="F559" s="14"/>
      <c r="G559" s="14"/>
      <c r="H559" s="53"/>
      <c r="I559" s="14"/>
      <c r="J559" s="14"/>
      <c r="K559" s="14"/>
      <c r="L559" s="53"/>
      <c r="M559" s="14"/>
      <c r="N559" s="14"/>
      <c r="O559" s="14"/>
      <c r="P559" s="14"/>
      <c r="Q559" s="14"/>
      <c r="R559" s="14"/>
      <c r="S559" s="14"/>
      <c r="T559" s="14"/>
      <c r="U559" s="14"/>
      <c r="V559" s="14"/>
      <c r="W559" s="14"/>
      <c r="X559" s="14"/>
      <c r="Y559" s="14"/>
      <c r="Z559" s="14"/>
      <c r="AI559" s="53"/>
    </row>
    <row r="560" spans="6:35" ht="12.75">
      <c r="F560" s="14"/>
      <c r="G560" s="14"/>
      <c r="H560" s="53"/>
      <c r="I560" s="14"/>
      <c r="J560" s="14"/>
      <c r="K560" s="14"/>
      <c r="L560" s="53"/>
      <c r="M560" s="14"/>
      <c r="N560" s="14"/>
      <c r="O560" s="14"/>
      <c r="P560" s="14"/>
      <c r="Q560" s="14"/>
      <c r="R560" s="14"/>
      <c r="S560" s="14"/>
      <c r="T560" s="14"/>
      <c r="U560" s="14"/>
      <c r="V560" s="14"/>
      <c r="W560" s="14"/>
      <c r="X560" s="14"/>
      <c r="Y560" s="14"/>
      <c r="Z560" s="14"/>
      <c r="AI560" s="53"/>
    </row>
    <row r="561" spans="6:35" ht="12.75">
      <c r="F561" s="14"/>
      <c r="G561" s="14"/>
      <c r="H561" s="53"/>
      <c r="I561" s="14"/>
      <c r="J561" s="14"/>
      <c r="K561" s="14"/>
      <c r="L561" s="53"/>
      <c r="M561" s="14"/>
      <c r="N561" s="14"/>
      <c r="O561" s="14"/>
      <c r="P561" s="14"/>
      <c r="Q561" s="14"/>
      <c r="R561" s="14"/>
      <c r="S561" s="14"/>
      <c r="T561" s="14"/>
      <c r="U561" s="14"/>
      <c r="V561" s="14"/>
      <c r="W561" s="14"/>
      <c r="X561" s="14"/>
      <c r="Y561" s="14"/>
      <c r="Z561" s="14"/>
      <c r="AI561" s="53"/>
    </row>
    <row r="562" spans="6:35" ht="12.75">
      <c r="F562" s="14"/>
      <c r="G562" s="14"/>
      <c r="H562" s="53"/>
      <c r="I562" s="14"/>
      <c r="J562" s="14"/>
      <c r="K562" s="14"/>
      <c r="L562" s="53"/>
      <c r="M562" s="14"/>
      <c r="N562" s="14"/>
      <c r="O562" s="14"/>
      <c r="P562" s="14"/>
      <c r="Q562" s="14"/>
      <c r="R562" s="14"/>
      <c r="S562" s="14"/>
      <c r="T562" s="14"/>
      <c r="U562" s="14"/>
      <c r="V562" s="14"/>
      <c r="W562" s="14"/>
      <c r="X562" s="14"/>
      <c r="Y562" s="14"/>
      <c r="Z562" s="14"/>
      <c r="AI562" s="53"/>
    </row>
    <row r="563" spans="6:35" ht="12.75">
      <c r="F563" s="14"/>
      <c r="G563" s="14"/>
      <c r="H563" s="53"/>
      <c r="I563" s="14"/>
      <c r="J563" s="14"/>
      <c r="K563" s="14"/>
      <c r="L563" s="53"/>
      <c r="M563" s="14"/>
      <c r="N563" s="14"/>
      <c r="O563" s="14"/>
      <c r="P563" s="14"/>
      <c r="Q563" s="14"/>
      <c r="R563" s="14"/>
      <c r="S563" s="14"/>
      <c r="T563" s="14"/>
      <c r="U563" s="14"/>
      <c r="V563" s="14"/>
      <c r="W563" s="14"/>
      <c r="X563" s="14"/>
      <c r="Y563" s="14"/>
      <c r="Z563" s="14"/>
      <c r="AI563" s="53"/>
    </row>
    <row r="564" spans="6:35" ht="12.75">
      <c r="F564" s="14"/>
      <c r="G564" s="14"/>
      <c r="H564" s="53"/>
      <c r="I564" s="14"/>
      <c r="J564" s="14"/>
      <c r="K564" s="14"/>
      <c r="L564" s="53"/>
      <c r="M564" s="14"/>
      <c r="N564" s="14"/>
      <c r="O564" s="14"/>
      <c r="P564" s="14"/>
      <c r="Q564" s="14"/>
      <c r="R564" s="14"/>
      <c r="S564" s="14"/>
      <c r="T564" s="14"/>
      <c r="U564" s="14"/>
      <c r="V564" s="14"/>
      <c r="W564" s="14"/>
      <c r="X564" s="14"/>
      <c r="Y564" s="14"/>
      <c r="Z564" s="14"/>
      <c r="AI564" s="53"/>
    </row>
    <row r="565" spans="6:35" ht="12.75">
      <c r="F565" s="14"/>
      <c r="G565" s="14"/>
      <c r="H565" s="53"/>
      <c r="I565" s="14"/>
      <c r="J565" s="14"/>
      <c r="K565" s="14"/>
      <c r="L565" s="53"/>
      <c r="M565" s="14"/>
      <c r="N565" s="14"/>
      <c r="O565" s="14"/>
      <c r="P565" s="14"/>
      <c r="Q565" s="14"/>
      <c r="R565" s="14"/>
      <c r="S565" s="14"/>
      <c r="T565" s="14"/>
      <c r="U565" s="14"/>
      <c r="V565" s="14"/>
      <c r="W565" s="14"/>
      <c r="X565" s="14"/>
      <c r="Y565" s="14"/>
      <c r="Z565" s="14"/>
      <c r="AI565" s="53"/>
    </row>
    <row r="566" spans="6:35" ht="12.75">
      <c r="F566" s="14"/>
      <c r="G566" s="14"/>
      <c r="H566" s="53"/>
      <c r="I566" s="14"/>
      <c r="J566" s="14"/>
      <c r="K566" s="14"/>
      <c r="L566" s="53"/>
      <c r="M566" s="14"/>
      <c r="N566" s="14"/>
      <c r="O566" s="14"/>
      <c r="P566" s="14"/>
      <c r="Q566" s="14"/>
      <c r="R566" s="14"/>
      <c r="S566" s="14"/>
      <c r="T566" s="14"/>
      <c r="U566" s="14"/>
      <c r="V566" s="14"/>
      <c r="W566" s="14"/>
      <c r="X566" s="14"/>
      <c r="Y566" s="14"/>
      <c r="Z566" s="14"/>
      <c r="AI566" s="53"/>
    </row>
    <row r="567" spans="6:35" ht="12.75">
      <c r="F567" s="14"/>
      <c r="G567" s="14"/>
      <c r="H567" s="53"/>
      <c r="I567" s="14"/>
      <c r="J567" s="14"/>
      <c r="K567" s="14"/>
      <c r="L567" s="53"/>
      <c r="M567" s="14"/>
      <c r="N567" s="14"/>
      <c r="O567" s="14"/>
      <c r="P567" s="14"/>
      <c r="Q567" s="14"/>
      <c r="R567" s="14"/>
      <c r="S567" s="14"/>
      <c r="T567" s="14"/>
      <c r="U567" s="14"/>
      <c r="V567" s="14"/>
      <c r="W567" s="14"/>
      <c r="X567" s="14"/>
      <c r="Y567" s="14"/>
      <c r="Z567" s="14"/>
      <c r="AI567" s="53"/>
    </row>
    <row r="568" spans="6:35" ht="12.75">
      <c r="F568" s="14"/>
      <c r="G568" s="14"/>
      <c r="H568" s="53"/>
      <c r="I568" s="14"/>
      <c r="J568" s="14"/>
      <c r="K568" s="14"/>
      <c r="L568" s="53"/>
      <c r="M568" s="14"/>
      <c r="N568" s="14"/>
      <c r="O568" s="14"/>
      <c r="P568" s="14"/>
      <c r="Q568" s="14"/>
      <c r="R568" s="14"/>
      <c r="S568" s="14"/>
      <c r="T568" s="14"/>
      <c r="U568" s="14"/>
      <c r="V568" s="14"/>
      <c r="W568" s="14"/>
      <c r="X568" s="14"/>
      <c r="Y568" s="14"/>
      <c r="Z568" s="14"/>
      <c r="AI568" s="53"/>
    </row>
    <row r="569" spans="6:35" ht="12.75">
      <c r="F569" s="14"/>
      <c r="G569" s="14"/>
      <c r="H569" s="53"/>
      <c r="I569" s="14"/>
      <c r="J569" s="14"/>
      <c r="K569" s="14"/>
      <c r="L569" s="53"/>
      <c r="M569" s="14"/>
      <c r="N569" s="14"/>
      <c r="O569" s="14"/>
      <c r="P569" s="14"/>
      <c r="Q569" s="14"/>
      <c r="R569" s="14"/>
      <c r="S569" s="14"/>
      <c r="T569" s="14"/>
      <c r="U569" s="14"/>
      <c r="V569" s="14"/>
      <c r="W569" s="14"/>
      <c r="X569" s="14"/>
      <c r="Y569" s="14"/>
      <c r="Z569" s="14"/>
      <c r="AI569" s="53"/>
    </row>
    <row r="570" spans="6:35" ht="12.75">
      <c r="F570" s="14"/>
      <c r="G570" s="14"/>
      <c r="H570" s="53"/>
      <c r="I570" s="14"/>
      <c r="J570" s="14"/>
      <c r="K570" s="14"/>
      <c r="L570" s="53"/>
      <c r="M570" s="14"/>
      <c r="N570" s="14"/>
      <c r="O570" s="14"/>
      <c r="P570" s="14"/>
      <c r="Q570" s="14"/>
      <c r="R570" s="14"/>
      <c r="S570" s="14"/>
      <c r="T570" s="14"/>
      <c r="U570" s="14"/>
      <c r="V570" s="14"/>
      <c r="W570" s="14"/>
      <c r="X570" s="14"/>
      <c r="Y570" s="14"/>
      <c r="Z570" s="14"/>
      <c r="AI570" s="53"/>
    </row>
    <row r="571" spans="6:35" ht="12.75">
      <c r="F571" s="14"/>
      <c r="G571" s="14"/>
      <c r="H571" s="53"/>
      <c r="I571" s="14"/>
      <c r="J571" s="14"/>
      <c r="K571" s="14"/>
      <c r="L571" s="53"/>
      <c r="M571" s="14"/>
      <c r="N571" s="14"/>
      <c r="O571" s="14"/>
      <c r="P571" s="14"/>
      <c r="Q571" s="14"/>
      <c r="R571" s="14"/>
      <c r="S571" s="14"/>
      <c r="T571" s="14"/>
      <c r="U571" s="14"/>
      <c r="V571" s="14"/>
      <c r="W571" s="14"/>
      <c r="X571" s="14"/>
      <c r="Y571" s="14"/>
      <c r="Z571" s="14"/>
      <c r="AI571" s="53"/>
    </row>
    <row r="572" spans="6:35" ht="12.75">
      <c r="F572" s="14"/>
      <c r="G572" s="14"/>
      <c r="H572" s="53"/>
      <c r="I572" s="14"/>
      <c r="J572" s="14"/>
      <c r="K572" s="14"/>
      <c r="L572" s="53"/>
      <c r="M572" s="14"/>
      <c r="N572" s="14"/>
      <c r="O572" s="14"/>
      <c r="P572" s="14"/>
      <c r="Q572" s="14"/>
      <c r="R572" s="14"/>
      <c r="S572" s="14"/>
      <c r="T572" s="14"/>
      <c r="U572" s="14"/>
      <c r="V572" s="14"/>
      <c r="W572" s="14"/>
      <c r="X572" s="14"/>
      <c r="Y572" s="14"/>
      <c r="Z572" s="14"/>
      <c r="AI572" s="53"/>
    </row>
    <row r="573" spans="6:35" ht="12.75">
      <c r="F573" s="14"/>
      <c r="G573" s="14"/>
      <c r="H573" s="53"/>
      <c r="I573" s="14"/>
      <c r="J573" s="14"/>
      <c r="K573" s="14"/>
      <c r="L573" s="53"/>
      <c r="M573" s="14"/>
      <c r="N573" s="14"/>
      <c r="O573" s="14"/>
      <c r="P573" s="14"/>
      <c r="Q573" s="14"/>
      <c r="R573" s="14"/>
      <c r="S573" s="14"/>
      <c r="T573" s="14"/>
      <c r="U573" s="14"/>
      <c r="V573" s="14"/>
      <c r="W573" s="14"/>
      <c r="X573" s="14"/>
      <c r="Y573" s="14"/>
      <c r="Z573" s="14"/>
      <c r="AI573" s="53"/>
    </row>
    <row r="574" spans="6:35" ht="12.75">
      <c r="F574" s="14"/>
      <c r="G574" s="14"/>
      <c r="H574" s="53"/>
      <c r="I574" s="14"/>
      <c r="J574" s="14"/>
      <c r="K574" s="14"/>
      <c r="L574" s="53"/>
      <c r="M574" s="14"/>
      <c r="N574" s="14"/>
      <c r="O574" s="14"/>
      <c r="P574" s="14"/>
      <c r="Q574" s="14"/>
      <c r="R574" s="14"/>
      <c r="S574" s="14"/>
      <c r="T574" s="14"/>
      <c r="U574" s="14"/>
      <c r="V574" s="14"/>
      <c r="W574" s="14"/>
      <c r="X574" s="14"/>
      <c r="Y574" s="14"/>
      <c r="Z574" s="14"/>
      <c r="AI574" s="53"/>
    </row>
    <row r="575" spans="6:35" ht="12.75">
      <c r="F575" s="14"/>
      <c r="G575" s="14"/>
      <c r="H575" s="53"/>
      <c r="I575" s="14"/>
      <c r="J575" s="14"/>
      <c r="K575" s="14"/>
      <c r="L575" s="53"/>
      <c r="M575" s="14"/>
      <c r="N575" s="14"/>
      <c r="O575" s="14"/>
      <c r="P575" s="14"/>
      <c r="Q575" s="14"/>
      <c r="R575" s="14"/>
      <c r="S575" s="14"/>
      <c r="T575" s="14"/>
      <c r="U575" s="14"/>
      <c r="V575" s="14"/>
      <c r="W575" s="14"/>
      <c r="X575" s="14"/>
      <c r="Y575" s="14"/>
      <c r="Z575" s="14"/>
      <c r="AI575" s="53"/>
    </row>
    <row r="576" spans="6:35" ht="12.75">
      <c r="F576" s="14"/>
      <c r="G576" s="14"/>
      <c r="H576" s="53"/>
      <c r="I576" s="14"/>
      <c r="J576" s="14"/>
      <c r="K576" s="14"/>
      <c r="L576" s="53"/>
      <c r="M576" s="14"/>
      <c r="N576" s="14"/>
      <c r="O576" s="14"/>
      <c r="P576" s="14"/>
      <c r="Q576" s="14"/>
      <c r="R576" s="14"/>
      <c r="S576" s="14"/>
      <c r="T576" s="14"/>
      <c r="U576" s="14"/>
      <c r="V576" s="14"/>
      <c r="W576" s="14"/>
      <c r="X576" s="14"/>
      <c r="Y576" s="14"/>
      <c r="Z576" s="14"/>
      <c r="AI576" s="53"/>
    </row>
    <row r="577" spans="6:35" ht="12.75">
      <c r="F577" s="14"/>
      <c r="G577" s="14"/>
      <c r="H577" s="53"/>
      <c r="I577" s="14"/>
      <c r="J577" s="14"/>
      <c r="K577" s="14"/>
      <c r="L577" s="53"/>
      <c r="M577" s="14"/>
      <c r="N577" s="14"/>
      <c r="O577" s="14"/>
      <c r="P577" s="14"/>
      <c r="Q577" s="14"/>
      <c r="R577" s="14"/>
      <c r="S577" s="14"/>
      <c r="T577" s="14"/>
      <c r="U577" s="14"/>
      <c r="V577" s="14"/>
      <c r="W577" s="14"/>
      <c r="X577" s="14"/>
      <c r="Y577" s="14"/>
      <c r="Z577" s="14"/>
      <c r="AI577" s="53"/>
    </row>
    <row r="578" spans="6:35" ht="12.75">
      <c r="F578" s="14"/>
      <c r="G578" s="14"/>
      <c r="H578" s="53"/>
      <c r="I578" s="14"/>
      <c r="J578" s="14"/>
      <c r="K578" s="14"/>
      <c r="L578" s="53"/>
      <c r="M578" s="14"/>
      <c r="N578" s="14"/>
      <c r="O578" s="14"/>
      <c r="P578" s="14"/>
      <c r="Q578" s="14"/>
      <c r="R578" s="14"/>
      <c r="S578" s="14"/>
      <c r="T578" s="14"/>
      <c r="U578" s="14"/>
      <c r="V578" s="14"/>
      <c r="W578" s="14"/>
      <c r="X578" s="14"/>
      <c r="Y578" s="14"/>
      <c r="Z578" s="14"/>
      <c r="AI578" s="53"/>
    </row>
    <row r="579" spans="6:35" ht="12.75">
      <c r="F579" s="14"/>
      <c r="G579" s="14"/>
      <c r="H579" s="53"/>
      <c r="I579" s="14"/>
      <c r="J579" s="14"/>
      <c r="K579" s="14"/>
      <c r="L579" s="53"/>
      <c r="M579" s="14"/>
      <c r="N579" s="14"/>
      <c r="O579" s="14"/>
      <c r="P579" s="14"/>
      <c r="Q579" s="14"/>
      <c r="R579" s="14"/>
      <c r="S579" s="14"/>
      <c r="T579" s="14"/>
      <c r="U579" s="14"/>
      <c r="V579" s="14"/>
      <c r="W579" s="14"/>
      <c r="X579" s="14"/>
      <c r="Y579" s="14"/>
      <c r="Z579" s="14"/>
      <c r="AI579" s="53"/>
    </row>
    <row r="580" spans="6:35" ht="12.75">
      <c r="F580" s="14"/>
      <c r="G580" s="14"/>
      <c r="H580" s="53"/>
      <c r="I580" s="14"/>
      <c r="J580" s="14"/>
      <c r="K580" s="14"/>
      <c r="L580" s="53"/>
      <c r="M580" s="14"/>
      <c r="N580" s="14"/>
      <c r="O580" s="14"/>
      <c r="P580" s="14"/>
      <c r="Q580" s="14"/>
      <c r="R580" s="14"/>
      <c r="S580" s="14"/>
      <c r="T580" s="14"/>
      <c r="U580" s="14"/>
      <c r="V580" s="14"/>
      <c r="W580" s="14"/>
      <c r="X580" s="14"/>
      <c r="Y580" s="14"/>
      <c r="Z580" s="14"/>
      <c r="AI580" s="53"/>
    </row>
    <row r="581" spans="6:35" ht="12.75">
      <c r="F581" s="14"/>
      <c r="G581" s="14"/>
      <c r="H581" s="53"/>
      <c r="I581" s="14"/>
      <c r="J581" s="14"/>
      <c r="K581" s="14"/>
      <c r="L581" s="53"/>
      <c r="M581" s="14"/>
      <c r="N581" s="14"/>
      <c r="O581" s="14"/>
      <c r="P581" s="14"/>
      <c r="Q581" s="14"/>
      <c r="R581" s="14"/>
      <c r="S581" s="14"/>
      <c r="T581" s="14"/>
      <c r="U581" s="14"/>
      <c r="V581" s="14"/>
      <c r="W581" s="14"/>
      <c r="X581" s="14"/>
      <c r="Y581" s="14"/>
      <c r="Z581" s="14"/>
      <c r="AI581" s="53"/>
    </row>
    <row r="582" spans="6:35" ht="12.75">
      <c r="F582" s="14"/>
      <c r="G582" s="14"/>
      <c r="H582" s="53"/>
      <c r="I582" s="14"/>
      <c r="J582" s="14"/>
      <c r="K582" s="14"/>
      <c r="L582" s="53"/>
      <c r="M582" s="14"/>
      <c r="N582" s="14"/>
      <c r="O582" s="14"/>
      <c r="P582" s="14"/>
      <c r="Q582" s="14"/>
      <c r="R582" s="14"/>
      <c r="S582" s="14"/>
      <c r="T582" s="14"/>
      <c r="U582" s="14"/>
      <c r="V582" s="14"/>
      <c r="W582" s="14"/>
      <c r="X582" s="14"/>
      <c r="Y582" s="14"/>
      <c r="Z582" s="14"/>
      <c r="AI582" s="53"/>
    </row>
    <row r="583" spans="6:35" ht="12.75">
      <c r="F583" s="14"/>
      <c r="G583" s="14"/>
      <c r="H583" s="53"/>
      <c r="I583" s="14"/>
      <c r="J583" s="14"/>
      <c r="K583" s="14"/>
      <c r="L583" s="53"/>
      <c r="M583" s="14"/>
      <c r="N583" s="14"/>
      <c r="O583" s="14"/>
      <c r="P583" s="14"/>
      <c r="Q583" s="14"/>
      <c r="R583" s="14"/>
      <c r="S583" s="14"/>
      <c r="T583" s="14"/>
      <c r="U583" s="14"/>
      <c r="V583" s="14"/>
      <c r="W583" s="14"/>
      <c r="X583" s="14"/>
      <c r="Y583" s="14"/>
      <c r="Z583" s="14"/>
      <c r="AI583" s="53"/>
    </row>
    <row r="584" spans="6:35" ht="12.75">
      <c r="F584" s="14"/>
      <c r="G584" s="14"/>
      <c r="H584" s="53"/>
      <c r="I584" s="14"/>
      <c r="J584" s="14"/>
      <c r="K584" s="14"/>
      <c r="L584" s="53"/>
      <c r="M584" s="14"/>
      <c r="N584" s="14"/>
      <c r="O584" s="14"/>
      <c r="P584" s="14"/>
      <c r="Q584" s="14"/>
      <c r="R584" s="14"/>
      <c r="S584" s="14"/>
      <c r="T584" s="14"/>
      <c r="U584" s="14"/>
      <c r="V584" s="14"/>
      <c r="W584" s="14"/>
      <c r="X584" s="14"/>
      <c r="Y584" s="14"/>
      <c r="Z584" s="14"/>
      <c r="AI584" s="53"/>
    </row>
    <row r="585" spans="6:35" ht="12.75">
      <c r="F585" s="14"/>
      <c r="G585" s="14"/>
      <c r="H585" s="53"/>
      <c r="I585" s="14"/>
      <c r="J585" s="14"/>
      <c r="K585" s="14"/>
      <c r="L585" s="53"/>
      <c r="M585" s="14"/>
      <c r="N585" s="14"/>
      <c r="O585" s="14"/>
      <c r="P585" s="14"/>
      <c r="Q585" s="14"/>
      <c r="R585" s="14"/>
      <c r="S585" s="14"/>
      <c r="T585" s="14"/>
      <c r="U585" s="14"/>
      <c r="V585" s="14"/>
      <c r="W585" s="14"/>
      <c r="X585" s="14"/>
      <c r="Y585" s="14"/>
      <c r="Z585" s="14"/>
      <c r="AI585" s="53"/>
    </row>
    <row r="586" spans="6:35" ht="12.75">
      <c r="F586" s="14"/>
      <c r="G586" s="14"/>
      <c r="H586" s="53"/>
      <c r="I586" s="14"/>
      <c r="J586" s="14"/>
      <c r="K586" s="14"/>
      <c r="L586" s="53"/>
      <c r="M586" s="14"/>
      <c r="N586" s="14"/>
      <c r="O586" s="14"/>
      <c r="P586" s="14"/>
      <c r="Q586" s="14"/>
      <c r="R586" s="14"/>
      <c r="S586" s="14"/>
      <c r="T586" s="14"/>
      <c r="U586" s="14"/>
      <c r="V586" s="14"/>
      <c r="W586" s="14"/>
      <c r="X586" s="14"/>
      <c r="Y586" s="14"/>
      <c r="Z586" s="14"/>
      <c r="AI586" s="53"/>
    </row>
    <row r="587" spans="6:35" ht="12.75">
      <c r="F587" s="14"/>
      <c r="G587" s="14"/>
      <c r="H587" s="53"/>
      <c r="I587" s="14"/>
      <c r="J587" s="14"/>
      <c r="K587" s="14"/>
      <c r="L587" s="53"/>
      <c r="M587" s="14"/>
      <c r="N587" s="14"/>
      <c r="O587" s="14"/>
      <c r="P587" s="14"/>
      <c r="Q587" s="14"/>
      <c r="R587" s="14"/>
      <c r="S587" s="14"/>
      <c r="T587" s="14"/>
      <c r="U587" s="14"/>
      <c r="V587" s="14"/>
      <c r="W587" s="14"/>
      <c r="X587" s="14"/>
      <c r="Y587" s="14"/>
      <c r="Z587" s="14"/>
      <c r="AI587" s="53"/>
    </row>
    <row r="588" spans="6:35" ht="12.75">
      <c r="F588" s="14"/>
      <c r="G588" s="14"/>
      <c r="H588" s="53"/>
      <c r="I588" s="14"/>
      <c r="J588" s="14"/>
      <c r="K588" s="14"/>
      <c r="L588" s="53"/>
      <c r="M588" s="14"/>
      <c r="N588" s="14"/>
      <c r="O588" s="14"/>
      <c r="P588" s="14"/>
      <c r="Q588" s="14"/>
      <c r="R588" s="14"/>
      <c r="S588" s="14"/>
      <c r="T588" s="14"/>
      <c r="U588" s="14"/>
      <c r="V588" s="14"/>
      <c r="W588" s="14"/>
      <c r="X588" s="14"/>
      <c r="Y588" s="14"/>
      <c r="Z588" s="14"/>
      <c r="AI588" s="53"/>
    </row>
    <row r="589" spans="6:35" ht="12.75">
      <c r="F589" s="14"/>
      <c r="G589" s="14"/>
      <c r="H589" s="53"/>
      <c r="I589" s="14"/>
      <c r="J589" s="14"/>
      <c r="K589" s="14"/>
      <c r="L589" s="53"/>
      <c r="M589" s="14"/>
      <c r="N589" s="14"/>
      <c r="O589" s="14"/>
      <c r="P589" s="14"/>
      <c r="Q589" s="14"/>
      <c r="R589" s="14"/>
      <c r="S589" s="14"/>
      <c r="T589" s="14"/>
      <c r="U589" s="14"/>
      <c r="V589" s="14"/>
      <c r="W589" s="14"/>
      <c r="X589" s="14"/>
      <c r="Y589" s="14"/>
      <c r="Z589" s="14"/>
      <c r="AI589" s="53"/>
    </row>
    <row r="590" spans="6:35" ht="12.75">
      <c r="F590" s="14"/>
      <c r="G590" s="14"/>
      <c r="H590" s="53"/>
      <c r="I590" s="14"/>
      <c r="J590" s="14"/>
      <c r="K590" s="14"/>
      <c r="L590" s="53"/>
      <c r="M590" s="14"/>
      <c r="N590" s="14"/>
      <c r="O590" s="14"/>
      <c r="P590" s="14"/>
      <c r="Q590" s="14"/>
      <c r="R590" s="14"/>
      <c r="S590" s="14"/>
      <c r="T590" s="14"/>
      <c r="U590" s="14"/>
      <c r="V590" s="14"/>
      <c r="W590" s="14"/>
      <c r="X590" s="14"/>
      <c r="Y590" s="14"/>
      <c r="Z590" s="14"/>
      <c r="AI590" s="53"/>
    </row>
    <row r="591" spans="6:35" ht="12.75">
      <c r="F591" s="14"/>
      <c r="G591" s="14"/>
      <c r="H591" s="53"/>
      <c r="I591" s="14"/>
      <c r="J591" s="14"/>
      <c r="K591" s="14"/>
      <c r="L591" s="53"/>
      <c r="M591" s="14"/>
      <c r="N591" s="14"/>
      <c r="O591" s="14"/>
      <c r="P591" s="14"/>
      <c r="Q591" s="14"/>
      <c r="R591" s="14"/>
      <c r="S591" s="14"/>
      <c r="T591" s="14"/>
      <c r="U591" s="14"/>
      <c r="V591" s="14"/>
      <c r="W591" s="14"/>
      <c r="X591" s="14"/>
      <c r="Y591" s="14"/>
      <c r="Z591" s="14"/>
      <c r="AI591" s="53"/>
    </row>
    <row r="592" spans="6:35" ht="12.75">
      <c r="F592" s="14"/>
      <c r="G592" s="14"/>
      <c r="H592" s="53"/>
      <c r="I592" s="14"/>
      <c r="J592" s="14"/>
      <c r="K592" s="14"/>
      <c r="L592" s="53"/>
      <c r="M592" s="14"/>
      <c r="N592" s="14"/>
      <c r="O592" s="14"/>
      <c r="P592" s="14"/>
      <c r="Q592" s="14"/>
      <c r="R592" s="14"/>
      <c r="S592" s="14"/>
      <c r="T592" s="14"/>
      <c r="U592" s="14"/>
      <c r="V592" s="14"/>
      <c r="W592" s="14"/>
      <c r="X592" s="14"/>
      <c r="Y592" s="14"/>
      <c r="Z592" s="14"/>
      <c r="AI592" s="53"/>
    </row>
    <row r="593" spans="6:35" ht="12.75">
      <c r="F593" s="14"/>
      <c r="G593" s="14"/>
      <c r="H593" s="53"/>
      <c r="I593" s="14"/>
      <c r="J593" s="14"/>
      <c r="K593" s="14"/>
      <c r="L593" s="53"/>
      <c r="M593" s="14"/>
      <c r="N593" s="14"/>
      <c r="O593" s="14"/>
      <c r="P593" s="14"/>
      <c r="Q593" s="14"/>
      <c r="R593" s="14"/>
      <c r="S593" s="14"/>
      <c r="T593" s="14"/>
      <c r="U593" s="14"/>
      <c r="V593" s="14"/>
      <c r="W593" s="14"/>
      <c r="X593" s="14"/>
      <c r="Y593" s="14"/>
      <c r="Z593" s="14"/>
      <c r="AI593" s="53"/>
    </row>
    <row r="594" spans="6:35" ht="12.75">
      <c r="F594" s="14"/>
      <c r="G594" s="14"/>
      <c r="H594" s="53"/>
      <c r="I594" s="14"/>
      <c r="J594" s="14"/>
      <c r="K594" s="14"/>
      <c r="L594" s="53"/>
      <c r="M594" s="14"/>
      <c r="N594" s="14"/>
      <c r="O594" s="14"/>
      <c r="P594" s="14"/>
      <c r="Q594" s="14"/>
      <c r="R594" s="14"/>
      <c r="S594" s="14"/>
      <c r="T594" s="14"/>
      <c r="U594" s="14"/>
      <c r="V594" s="14"/>
      <c r="W594" s="14"/>
      <c r="X594" s="14"/>
      <c r="Y594" s="14"/>
      <c r="Z594" s="14"/>
      <c r="AI594" s="53"/>
    </row>
    <row r="595" spans="6:35" ht="12.75">
      <c r="F595" s="14"/>
      <c r="G595" s="14"/>
      <c r="H595" s="53"/>
      <c r="I595" s="14"/>
      <c r="J595" s="14"/>
      <c r="K595" s="14"/>
      <c r="L595" s="53"/>
      <c r="M595" s="14"/>
      <c r="N595" s="14"/>
      <c r="O595" s="14"/>
      <c r="P595" s="14"/>
      <c r="Q595" s="14"/>
      <c r="R595" s="14"/>
      <c r="S595" s="14"/>
      <c r="T595" s="14"/>
      <c r="U595" s="14"/>
      <c r="V595" s="14"/>
      <c r="W595" s="14"/>
      <c r="X595" s="14"/>
      <c r="Y595" s="14"/>
      <c r="Z595" s="14"/>
      <c r="AI595" s="53"/>
    </row>
    <row r="596" spans="6:35" ht="12.75">
      <c r="F596" s="14"/>
      <c r="G596" s="14"/>
      <c r="H596" s="53"/>
      <c r="I596" s="14"/>
      <c r="J596" s="14"/>
      <c r="K596" s="14"/>
      <c r="L596" s="53"/>
      <c r="M596" s="14"/>
      <c r="N596" s="14"/>
      <c r="O596" s="14"/>
      <c r="P596" s="14"/>
      <c r="Q596" s="14"/>
      <c r="R596" s="14"/>
      <c r="S596" s="14"/>
      <c r="T596" s="14"/>
      <c r="U596" s="14"/>
      <c r="V596" s="14"/>
      <c r="W596" s="14"/>
      <c r="X596" s="14"/>
      <c r="Y596" s="14"/>
      <c r="Z596" s="14"/>
      <c r="AI596" s="53"/>
    </row>
    <row r="597" spans="6:35" ht="12.75">
      <c r="F597" s="14"/>
      <c r="G597" s="14"/>
      <c r="H597" s="53"/>
      <c r="I597" s="14"/>
      <c r="J597" s="14"/>
      <c r="K597" s="14"/>
      <c r="L597" s="53"/>
      <c r="M597" s="14"/>
      <c r="N597" s="14"/>
      <c r="O597" s="14"/>
      <c r="P597" s="14"/>
      <c r="Q597" s="14"/>
      <c r="R597" s="14"/>
      <c r="S597" s="14"/>
      <c r="T597" s="14"/>
      <c r="U597" s="14"/>
      <c r="V597" s="14"/>
      <c r="W597" s="14"/>
      <c r="X597" s="14"/>
      <c r="Y597" s="14"/>
      <c r="Z597" s="14"/>
      <c r="AI597" s="53"/>
    </row>
    <row r="598" spans="6:35" ht="12.75">
      <c r="F598" s="14"/>
      <c r="G598" s="14"/>
      <c r="H598" s="53"/>
      <c r="I598" s="14"/>
      <c r="J598" s="14"/>
      <c r="K598" s="14"/>
      <c r="L598" s="53"/>
      <c r="M598" s="14"/>
      <c r="N598" s="14"/>
      <c r="O598" s="14"/>
      <c r="P598" s="14"/>
      <c r="Q598" s="14"/>
      <c r="R598" s="14"/>
      <c r="S598" s="14"/>
      <c r="T598" s="14"/>
      <c r="U598" s="14"/>
      <c r="V598" s="14"/>
      <c r="W598" s="14"/>
      <c r="X598" s="14"/>
      <c r="Y598" s="14"/>
      <c r="Z598" s="14"/>
      <c r="AI598" s="53"/>
    </row>
    <row r="599" spans="6:35" ht="12.75">
      <c r="F599" s="14"/>
      <c r="G599" s="14"/>
      <c r="H599" s="53"/>
      <c r="I599" s="14"/>
      <c r="J599" s="14"/>
      <c r="K599" s="14"/>
      <c r="L599" s="53"/>
      <c r="M599" s="14"/>
      <c r="N599" s="14"/>
      <c r="O599" s="14"/>
      <c r="P599" s="14"/>
      <c r="Q599" s="14"/>
      <c r="R599" s="14"/>
      <c r="S599" s="14"/>
      <c r="T599" s="14"/>
      <c r="U599" s="14"/>
      <c r="V599" s="14"/>
      <c r="W599" s="14"/>
      <c r="X599" s="14"/>
      <c r="Y599" s="14"/>
      <c r="Z599" s="14"/>
      <c r="AI599" s="53"/>
    </row>
    <row r="600" spans="6:35" ht="12.75">
      <c r="F600" s="14"/>
      <c r="G600" s="14"/>
      <c r="H600" s="53"/>
      <c r="I600" s="14"/>
      <c r="J600" s="14"/>
      <c r="K600" s="14"/>
      <c r="L600" s="53"/>
      <c r="M600" s="14"/>
      <c r="N600" s="14"/>
      <c r="O600" s="14"/>
      <c r="P600" s="14"/>
      <c r="Q600" s="14"/>
      <c r="R600" s="14"/>
      <c r="S600" s="14"/>
      <c r="T600" s="14"/>
      <c r="U600" s="14"/>
      <c r="V600" s="14"/>
      <c r="W600" s="14"/>
      <c r="X600" s="14"/>
      <c r="Y600" s="14"/>
      <c r="Z600" s="14"/>
      <c r="AI600" s="53"/>
    </row>
    <row r="601" spans="6:35" ht="12.75">
      <c r="F601" s="14"/>
      <c r="G601" s="14"/>
      <c r="H601" s="53"/>
      <c r="I601" s="14"/>
      <c r="J601" s="14"/>
      <c r="K601" s="14"/>
      <c r="L601" s="53"/>
      <c r="M601" s="14"/>
      <c r="N601" s="14"/>
      <c r="O601" s="14"/>
      <c r="P601" s="14"/>
      <c r="Q601" s="14"/>
      <c r="R601" s="14"/>
      <c r="S601" s="14"/>
      <c r="T601" s="14"/>
      <c r="U601" s="14"/>
      <c r="V601" s="14"/>
      <c r="W601" s="14"/>
      <c r="X601" s="14"/>
      <c r="Y601" s="14"/>
      <c r="Z601" s="14"/>
      <c r="AI601" s="53"/>
    </row>
    <row r="602" spans="6:35" ht="12.75">
      <c r="F602" s="14"/>
      <c r="G602" s="14"/>
      <c r="H602" s="53"/>
      <c r="I602" s="14"/>
      <c r="J602" s="14"/>
      <c r="K602" s="14"/>
      <c r="L602" s="53"/>
      <c r="M602" s="14"/>
      <c r="N602" s="14"/>
      <c r="O602" s="14"/>
      <c r="P602" s="14"/>
      <c r="Q602" s="14"/>
      <c r="R602" s="14"/>
      <c r="S602" s="14"/>
      <c r="T602" s="14"/>
      <c r="U602" s="14"/>
      <c r="V602" s="14"/>
      <c r="W602" s="14"/>
      <c r="X602" s="14"/>
      <c r="Y602" s="14"/>
      <c r="Z602" s="14"/>
      <c r="AI602" s="53"/>
    </row>
    <row r="603" spans="6:35" ht="12.75">
      <c r="F603" s="14"/>
      <c r="G603" s="14"/>
      <c r="H603" s="53"/>
      <c r="I603" s="14"/>
      <c r="J603" s="14"/>
      <c r="K603" s="14"/>
      <c r="L603" s="53"/>
      <c r="M603" s="14"/>
      <c r="N603" s="14"/>
      <c r="O603" s="14"/>
      <c r="P603" s="14"/>
      <c r="Q603" s="14"/>
      <c r="R603" s="14"/>
      <c r="S603" s="14"/>
      <c r="T603" s="14"/>
      <c r="U603" s="14"/>
      <c r="V603" s="14"/>
      <c r="W603" s="14"/>
      <c r="X603" s="14"/>
      <c r="Y603" s="14"/>
      <c r="Z603" s="14"/>
      <c r="AI603" s="53"/>
    </row>
    <row r="604" spans="6:35" ht="12.75">
      <c r="F604" s="14"/>
      <c r="G604" s="14"/>
      <c r="H604" s="53"/>
      <c r="I604" s="14"/>
      <c r="J604" s="14"/>
      <c r="K604" s="14"/>
      <c r="L604" s="53"/>
      <c r="M604" s="14"/>
      <c r="N604" s="14"/>
      <c r="O604" s="14"/>
      <c r="P604" s="14"/>
      <c r="Q604" s="14"/>
      <c r="R604" s="14"/>
      <c r="S604" s="14"/>
      <c r="T604" s="14"/>
      <c r="U604" s="14"/>
      <c r="V604" s="14"/>
      <c r="W604" s="14"/>
      <c r="X604" s="14"/>
      <c r="Y604" s="14"/>
      <c r="Z604" s="14"/>
      <c r="AI604" s="53"/>
    </row>
    <row r="605" spans="6:35" ht="12.75">
      <c r="F605" s="14"/>
      <c r="G605" s="14"/>
      <c r="H605" s="53"/>
      <c r="I605" s="14"/>
      <c r="J605" s="14"/>
      <c r="K605" s="14"/>
      <c r="L605" s="53"/>
      <c r="M605" s="14"/>
      <c r="N605" s="14"/>
      <c r="O605" s="14"/>
      <c r="P605" s="14"/>
      <c r="Q605" s="14"/>
      <c r="R605" s="14"/>
      <c r="S605" s="14"/>
      <c r="T605" s="14"/>
      <c r="U605" s="14"/>
      <c r="V605" s="14"/>
      <c r="W605" s="14"/>
      <c r="X605" s="14"/>
      <c r="Y605" s="14"/>
      <c r="Z605" s="14"/>
      <c r="AI605" s="53"/>
    </row>
    <row r="606" spans="6:35" ht="12.75">
      <c r="F606" s="14"/>
      <c r="G606" s="14"/>
      <c r="H606" s="53"/>
      <c r="I606" s="14"/>
      <c r="J606" s="14"/>
      <c r="K606" s="14"/>
      <c r="L606" s="53"/>
      <c r="M606" s="14"/>
      <c r="N606" s="14"/>
      <c r="O606" s="14"/>
      <c r="P606" s="14"/>
      <c r="Q606" s="14"/>
      <c r="R606" s="14"/>
      <c r="S606" s="14"/>
      <c r="T606" s="14"/>
      <c r="U606" s="14"/>
      <c r="V606" s="14"/>
      <c r="W606" s="14"/>
      <c r="X606" s="14"/>
      <c r="Y606" s="14"/>
      <c r="Z606" s="14"/>
      <c r="AI606" s="53"/>
    </row>
    <row r="607" spans="6:35" ht="12.75">
      <c r="F607" s="14"/>
      <c r="G607" s="14"/>
      <c r="H607" s="53"/>
      <c r="I607" s="14"/>
      <c r="J607" s="14"/>
      <c r="K607" s="14"/>
      <c r="L607" s="53"/>
      <c r="M607" s="14"/>
      <c r="N607" s="14"/>
      <c r="O607" s="14"/>
      <c r="P607" s="14"/>
      <c r="Q607" s="14"/>
      <c r="R607" s="14"/>
      <c r="S607" s="14"/>
      <c r="T607" s="14"/>
      <c r="U607" s="14"/>
      <c r="V607" s="14"/>
      <c r="W607" s="14"/>
      <c r="X607" s="14"/>
      <c r="Y607" s="14"/>
      <c r="Z607" s="14"/>
      <c r="AI607" s="53"/>
    </row>
    <row r="608" spans="6:35" ht="12.75">
      <c r="F608" s="14"/>
      <c r="G608" s="14"/>
      <c r="H608" s="53"/>
      <c r="I608" s="14"/>
      <c r="J608" s="14"/>
      <c r="K608" s="14"/>
      <c r="L608" s="53"/>
      <c r="M608" s="14"/>
      <c r="N608" s="14"/>
      <c r="O608" s="14"/>
      <c r="P608" s="14"/>
      <c r="Q608" s="14"/>
      <c r="R608" s="14"/>
      <c r="S608" s="14"/>
      <c r="T608" s="14"/>
      <c r="U608" s="14"/>
      <c r="V608" s="14"/>
      <c r="W608" s="14"/>
      <c r="X608" s="14"/>
      <c r="Y608" s="14"/>
      <c r="Z608" s="14"/>
      <c r="AI608" s="53"/>
    </row>
    <row r="609" spans="6:35" ht="12.75">
      <c r="F609" s="14"/>
      <c r="G609" s="14"/>
      <c r="H609" s="53"/>
      <c r="I609" s="14"/>
      <c r="J609" s="14"/>
      <c r="K609" s="14"/>
      <c r="L609" s="53"/>
      <c r="M609" s="14"/>
      <c r="N609" s="14"/>
      <c r="O609" s="14"/>
      <c r="P609" s="14"/>
      <c r="Q609" s="14"/>
      <c r="R609" s="14"/>
      <c r="S609" s="14"/>
      <c r="T609" s="14"/>
      <c r="U609" s="14"/>
      <c r="V609" s="14"/>
      <c r="W609" s="14"/>
      <c r="X609" s="14"/>
      <c r="Y609" s="14"/>
      <c r="Z609" s="14"/>
      <c r="AI609" s="53"/>
    </row>
    <row r="610" spans="6:35" ht="12.75">
      <c r="F610" s="14"/>
      <c r="G610" s="14"/>
      <c r="H610" s="53"/>
      <c r="I610" s="14"/>
      <c r="J610" s="14"/>
      <c r="K610" s="14"/>
      <c r="L610" s="53"/>
      <c r="M610" s="14"/>
      <c r="N610" s="14"/>
      <c r="O610" s="14"/>
      <c r="P610" s="14"/>
      <c r="Q610" s="14"/>
      <c r="R610" s="14"/>
      <c r="S610" s="14"/>
      <c r="T610" s="14"/>
      <c r="U610" s="14"/>
      <c r="V610" s="14"/>
      <c r="W610" s="14"/>
      <c r="X610" s="14"/>
      <c r="Y610" s="14"/>
      <c r="Z610" s="14"/>
      <c r="AI610" s="53"/>
    </row>
    <row r="611" spans="6:35" ht="12.75">
      <c r="F611" s="14"/>
      <c r="G611" s="14"/>
      <c r="H611" s="53"/>
      <c r="I611" s="14"/>
      <c r="J611" s="14"/>
      <c r="K611" s="14"/>
      <c r="L611" s="53"/>
      <c r="M611" s="14"/>
      <c r="N611" s="14"/>
      <c r="O611" s="14"/>
      <c r="P611" s="14"/>
      <c r="Q611" s="14"/>
      <c r="R611" s="14"/>
      <c r="S611" s="14"/>
      <c r="T611" s="14"/>
      <c r="U611" s="14"/>
      <c r="V611" s="14"/>
      <c r="W611" s="14"/>
      <c r="X611" s="14"/>
      <c r="Y611" s="14"/>
      <c r="Z611" s="14"/>
      <c r="AI611" s="53"/>
    </row>
    <row r="612" spans="6:35" ht="12.75">
      <c r="F612" s="14"/>
      <c r="G612" s="14"/>
      <c r="H612" s="53"/>
      <c r="I612" s="14"/>
      <c r="J612" s="14"/>
      <c r="K612" s="14"/>
      <c r="L612" s="53"/>
      <c r="M612" s="14"/>
      <c r="N612" s="14"/>
      <c r="O612" s="14"/>
      <c r="P612" s="14"/>
      <c r="Q612" s="14"/>
      <c r="R612" s="14"/>
      <c r="S612" s="14"/>
      <c r="T612" s="14"/>
      <c r="U612" s="14"/>
      <c r="V612" s="14"/>
      <c r="W612" s="14"/>
      <c r="X612" s="14"/>
      <c r="Y612" s="14"/>
      <c r="Z612" s="14"/>
      <c r="AI612" s="53"/>
    </row>
    <row r="613" spans="6:35" ht="12.75">
      <c r="F613" s="14"/>
      <c r="G613" s="14"/>
      <c r="H613" s="53"/>
      <c r="I613" s="14"/>
      <c r="J613" s="14"/>
      <c r="K613" s="14"/>
      <c r="L613" s="53"/>
      <c r="M613" s="14"/>
      <c r="N613" s="14"/>
      <c r="O613" s="14"/>
      <c r="P613" s="14"/>
      <c r="Q613" s="14"/>
      <c r="R613" s="14"/>
      <c r="S613" s="14"/>
      <c r="T613" s="14"/>
      <c r="U613" s="14"/>
      <c r="V613" s="14"/>
      <c r="W613" s="14"/>
      <c r="X613" s="14"/>
      <c r="Y613" s="14"/>
      <c r="Z613" s="14"/>
      <c r="AI613" s="53"/>
    </row>
    <row r="614" spans="6:35" ht="12.75">
      <c r="F614" s="14"/>
      <c r="G614" s="14"/>
      <c r="H614" s="53"/>
      <c r="I614" s="14"/>
      <c r="J614" s="14"/>
      <c r="K614" s="14"/>
      <c r="L614" s="53"/>
      <c r="M614" s="14"/>
      <c r="N614" s="14"/>
      <c r="O614" s="14"/>
      <c r="P614" s="14"/>
      <c r="Q614" s="14"/>
      <c r="R614" s="14"/>
      <c r="S614" s="14"/>
      <c r="T614" s="14"/>
      <c r="U614" s="14"/>
      <c r="V614" s="14"/>
      <c r="W614" s="14"/>
      <c r="X614" s="14"/>
      <c r="Y614" s="14"/>
      <c r="Z614" s="14"/>
      <c r="AI614" s="53"/>
    </row>
    <row r="615" spans="6:35" ht="12.75">
      <c r="F615" s="14"/>
      <c r="G615" s="14"/>
      <c r="H615" s="53"/>
      <c r="I615" s="14"/>
      <c r="J615" s="14"/>
      <c r="K615" s="14"/>
      <c r="L615" s="53"/>
      <c r="M615" s="14"/>
      <c r="N615" s="14"/>
      <c r="O615" s="14"/>
      <c r="P615" s="14"/>
      <c r="Q615" s="14"/>
      <c r="R615" s="14"/>
      <c r="S615" s="14"/>
      <c r="T615" s="14"/>
      <c r="U615" s="14"/>
      <c r="V615" s="14"/>
      <c r="W615" s="14"/>
      <c r="X615" s="14"/>
      <c r="Y615" s="14"/>
      <c r="Z615" s="14"/>
      <c r="AI615" s="53"/>
    </row>
    <row r="616" spans="6:35" ht="12.75">
      <c r="F616" s="14"/>
      <c r="G616" s="14"/>
      <c r="H616" s="53"/>
      <c r="I616" s="14"/>
      <c r="J616" s="14"/>
      <c r="K616" s="14"/>
      <c r="L616" s="53"/>
      <c r="M616" s="14"/>
      <c r="N616" s="14"/>
      <c r="O616" s="14"/>
      <c r="P616" s="14"/>
      <c r="Q616" s="14"/>
      <c r="R616" s="14"/>
      <c r="S616" s="14"/>
      <c r="T616" s="14"/>
      <c r="U616" s="14"/>
      <c r="V616" s="14"/>
      <c r="W616" s="14"/>
      <c r="X616" s="14"/>
      <c r="Y616" s="14"/>
      <c r="Z616" s="14"/>
      <c r="AI616" s="53"/>
    </row>
    <row r="617" spans="6:35" ht="12.75">
      <c r="F617" s="14"/>
      <c r="G617" s="14"/>
      <c r="H617" s="53"/>
      <c r="I617" s="14"/>
      <c r="J617" s="14"/>
      <c r="K617" s="14"/>
      <c r="L617" s="53"/>
      <c r="M617" s="14"/>
      <c r="N617" s="14"/>
      <c r="O617" s="14"/>
      <c r="P617" s="14"/>
      <c r="Q617" s="14"/>
      <c r="R617" s="14"/>
      <c r="S617" s="14"/>
      <c r="T617" s="14"/>
      <c r="U617" s="14"/>
      <c r="V617" s="14"/>
      <c r="W617" s="14"/>
      <c r="X617" s="14"/>
      <c r="Y617" s="14"/>
      <c r="Z617" s="14"/>
      <c r="AI617" s="53"/>
    </row>
    <row r="618" spans="6:35" ht="12.75">
      <c r="F618" s="14"/>
      <c r="G618" s="14"/>
      <c r="H618" s="53"/>
      <c r="I618" s="14"/>
      <c r="J618" s="14"/>
      <c r="K618" s="14"/>
      <c r="L618" s="53"/>
      <c r="M618" s="14"/>
      <c r="N618" s="14"/>
      <c r="O618" s="14"/>
      <c r="P618" s="14"/>
      <c r="Q618" s="14"/>
      <c r="R618" s="14"/>
      <c r="S618" s="14"/>
      <c r="T618" s="14"/>
      <c r="U618" s="14"/>
      <c r="V618" s="14"/>
      <c r="W618" s="14"/>
      <c r="X618" s="14"/>
      <c r="Y618" s="14"/>
      <c r="Z618" s="14"/>
      <c r="AI618" s="53"/>
    </row>
    <row r="619" spans="6:35" ht="12.75">
      <c r="F619" s="14"/>
      <c r="G619" s="14"/>
      <c r="H619" s="53"/>
      <c r="I619" s="14"/>
      <c r="J619" s="14"/>
      <c r="K619" s="14"/>
      <c r="L619" s="53"/>
      <c r="M619" s="14"/>
      <c r="N619" s="14"/>
      <c r="O619" s="14"/>
      <c r="P619" s="14"/>
      <c r="Q619" s="14"/>
      <c r="R619" s="14"/>
      <c r="S619" s="14"/>
      <c r="T619" s="14"/>
      <c r="U619" s="14"/>
      <c r="V619" s="14"/>
      <c r="W619" s="14"/>
      <c r="X619" s="14"/>
      <c r="Y619" s="14"/>
      <c r="Z619" s="14"/>
      <c r="AI619" s="53"/>
    </row>
    <row r="620" spans="6:35" ht="12.75">
      <c r="F620" s="14"/>
      <c r="G620" s="14"/>
      <c r="H620" s="53"/>
      <c r="I620" s="14"/>
      <c r="J620" s="14"/>
      <c r="K620" s="14"/>
      <c r="L620" s="53"/>
      <c r="M620" s="14"/>
      <c r="N620" s="14"/>
      <c r="O620" s="14"/>
      <c r="P620" s="14"/>
      <c r="Q620" s="14"/>
      <c r="R620" s="14"/>
      <c r="S620" s="14"/>
      <c r="T620" s="14"/>
      <c r="U620" s="14"/>
      <c r="V620" s="14"/>
      <c r="W620" s="14"/>
      <c r="X620" s="14"/>
      <c r="Y620" s="14"/>
      <c r="Z620" s="14"/>
      <c r="AI620" s="53"/>
    </row>
    <row r="621" spans="6:35" ht="12.75">
      <c r="F621" s="14"/>
      <c r="G621" s="14"/>
      <c r="H621" s="53"/>
      <c r="I621" s="14"/>
      <c r="J621" s="14"/>
      <c r="K621" s="14"/>
      <c r="L621" s="53"/>
      <c r="M621" s="14"/>
      <c r="N621" s="14"/>
      <c r="O621" s="14"/>
      <c r="P621" s="14"/>
      <c r="Q621" s="14"/>
      <c r="R621" s="14"/>
      <c r="S621" s="14"/>
      <c r="T621" s="14"/>
      <c r="U621" s="14"/>
      <c r="V621" s="14"/>
      <c r="W621" s="14"/>
      <c r="X621" s="14"/>
      <c r="Y621" s="14"/>
      <c r="Z621" s="14"/>
      <c r="AI621" s="53"/>
    </row>
    <row r="622" spans="6:35" ht="12.75">
      <c r="F622" s="14"/>
      <c r="G622" s="14"/>
      <c r="H622" s="53"/>
      <c r="I622" s="14"/>
      <c r="J622" s="14"/>
      <c r="K622" s="14"/>
      <c r="L622" s="53"/>
      <c r="M622" s="14"/>
      <c r="N622" s="14"/>
      <c r="O622" s="14"/>
      <c r="P622" s="14"/>
      <c r="Q622" s="14"/>
      <c r="R622" s="14"/>
      <c r="S622" s="14"/>
      <c r="T622" s="14"/>
      <c r="U622" s="14"/>
      <c r="V622" s="14"/>
      <c r="W622" s="14"/>
      <c r="X622" s="14"/>
      <c r="Y622" s="14"/>
      <c r="Z622" s="14"/>
      <c r="AI622" s="53"/>
    </row>
    <row r="623" spans="6:35" ht="12.75">
      <c r="F623" s="14"/>
      <c r="G623" s="14"/>
      <c r="H623" s="53"/>
      <c r="I623" s="14"/>
      <c r="J623" s="14"/>
      <c r="K623" s="14"/>
      <c r="L623" s="53"/>
      <c r="M623" s="14"/>
      <c r="N623" s="14"/>
      <c r="O623" s="14"/>
      <c r="P623" s="14"/>
      <c r="Q623" s="14"/>
      <c r="R623" s="14"/>
      <c r="S623" s="14"/>
      <c r="T623" s="14"/>
      <c r="U623" s="14"/>
      <c r="V623" s="14"/>
      <c r="W623" s="14"/>
      <c r="X623" s="14"/>
      <c r="Y623" s="14"/>
      <c r="Z623" s="14"/>
      <c r="AI623" s="53"/>
    </row>
    <row r="624" spans="6:35" ht="12.75">
      <c r="F624" s="14"/>
      <c r="G624" s="14"/>
      <c r="H624" s="53"/>
      <c r="I624" s="14"/>
      <c r="J624" s="14"/>
      <c r="K624" s="14"/>
      <c r="L624" s="53"/>
      <c r="M624" s="14"/>
      <c r="N624" s="14"/>
      <c r="O624" s="14"/>
      <c r="P624" s="14"/>
      <c r="Q624" s="14"/>
      <c r="R624" s="14"/>
      <c r="S624" s="14"/>
      <c r="T624" s="14"/>
      <c r="U624" s="14"/>
      <c r="V624" s="14"/>
      <c r="W624" s="14"/>
      <c r="X624" s="14"/>
      <c r="Y624" s="14"/>
      <c r="Z624" s="14"/>
      <c r="AI624" s="53"/>
    </row>
    <row r="625" spans="6:35" ht="12.75">
      <c r="F625" s="14"/>
      <c r="G625" s="14"/>
      <c r="H625" s="53"/>
      <c r="I625" s="14"/>
      <c r="J625" s="14"/>
      <c r="K625" s="14"/>
      <c r="L625" s="53"/>
      <c r="M625" s="14"/>
      <c r="N625" s="14"/>
      <c r="O625" s="14"/>
      <c r="P625" s="14"/>
      <c r="Q625" s="14"/>
      <c r="R625" s="14"/>
      <c r="S625" s="14"/>
      <c r="T625" s="14"/>
      <c r="U625" s="14"/>
      <c r="V625" s="14"/>
      <c r="W625" s="14"/>
      <c r="X625" s="14"/>
      <c r="Y625" s="14"/>
      <c r="Z625" s="14"/>
      <c r="AI625" s="53"/>
    </row>
    <row r="626" spans="6:35" ht="12.75">
      <c r="F626" s="14"/>
      <c r="G626" s="14"/>
      <c r="H626" s="53"/>
      <c r="I626" s="14"/>
      <c r="J626" s="14"/>
      <c r="K626" s="14"/>
      <c r="L626" s="53"/>
      <c r="M626" s="14"/>
      <c r="N626" s="14"/>
      <c r="O626" s="14"/>
      <c r="P626" s="14"/>
      <c r="Q626" s="14"/>
      <c r="R626" s="14"/>
      <c r="S626" s="14"/>
      <c r="T626" s="14"/>
      <c r="U626" s="14"/>
      <c r="V626" s="14"/>
      <c r="W626" s="14"/>
      <c r="X626" s="14"/>
      <c r="Y626" s="14"/>
      <c r="Z626" s="14"/>
      <c r="AI626" s="53"/>
    </row>
    <row r="627" spans="6:35" ht="12.75">
      <c r="F627" s="14"/>
      <c r="G627" s="14"/>
      <c r="H627" s="53"/>
      <c r="I627" s="14"/>
      <c r="J627" s="14"/>
      <c r="K627" s="14"/>
      <c r="L627" s="53"/>
      <c r="M627" s="14"/>
      <c r="N627" s="14"/>
      <c r="O627" s="14"/>
      <c r="P627" s="14"/>
      <c r="Q627" s="14"/>
      <c r="R627" s="14"/>
      <c r="S627" s="14"/>
      <c r="T627" s="14"/>
      <c r="U627" s="14"/>
      <c r="V627" s="14"/>
      <c r="W627" s="14"/>
      <c r="X627" s="14"/>
      <c r="Y627" s="14"/>
      <c r="Z627" s="14"/>
      <c r="AI627" s="53"/>
    </row>
    <row r="628" spans="6:35" ht="12.75">
      <c r="F628" s="14"/>
      <c r="G628" s="14"/>
      <c r="H628" s="53"/>
      <c r="I628" s="14"/>
      <c r="J628" s="14"/>
      <c r="K628" s="14"/>
      <c r="L628" s="53"/>
      <c r="M628" s="14"/>
      <c r="N628" s="14"/>
      <c r="O628" s="14"/>
      <c r="P628" s="14"/>
      <c r="Q628" s="14"/>
      <c r="R628" s="14"/>
      <c r="S628" s="14"/>
      <c r="T628" s="14"/>
      <c r="U628" s="14"/>
      <c r="V628" s="14"/>
      <c r="W628" s="14"/>
      <c r="X628" s="14"/>
      <c r="Y628" s="14"/>
      <c r="Z628" s="14"/>
      <c r="AI628" s="53"/>
    </row>
    <row r="629" spans="6:35" ht="12.75">
      <c r="F629" s="14"/>
      <c r="G629" s="14"/>
      <c r="H629" s="53"/>
      <c r="I629" s="14"/>
      <c r="J629" s="14"/>
      <c r="K629" s="14"/>
      <c r="L629" s="53"/>
      <c r="M629" s="14"/>
      <c r="N629" s="14"/>
      <c r="O629" s="14"/>
      <c r="P629" s="14"/>
      <c r="Q629" s="14"/>
      <c r="R629" s="14"/>
      <c r="S629" s="14"/>
      <c r="T629" s="14"/>
      <c r="U629" s="14"/>
      <c r="V629" s="14"/>
      <c r="W629" s="14"/>
      <c r="X629" s="14"/>
      <c r="Y629" s="14"/>
      <c r="Z629" s="14"/>
      <c r="AI629" s="53"/>
    </row>
    <row r="630" spans="6:35" ht="12.75">
      <c r="F630" s="14"/>
      <c r="G630" s="14"/>
      <c r="H630" s="53"/>
      <c r="I630" s="14"/>
      <c r="J630" s="14"/>
      <c r="K630" s="14"/>
      <c r="L630" s="53"/>
      <c r="M630" s="14"/>
      <c r="N630" s="14"/>
      <c r="O630" s="14"/>
      <c r="P630" s="14"/>
      <c r="Q630" s="14"/>
      <c r="R630" s="14"/>
      <c r="S630" s="14"/>
      <c r="T630" s="14"/>
      <c r="U630" s="14"/>
      <c r="V630" s="14"/>
      <c r="W630" s="14"/>
      <c r="X630" s="14"/>
      <c r="Y630" s="14"/>
      <c r="Z630" s="14"/>
      <c r="AI630" s="53"/>
    </row>
    <row r="631" spans="6:35" ht="12.75">
      <c r="F631" s="14"/>
      <c r="G631" s="14"/>
      <c r="H631" s="53"/>
      <c r="I631" s="14"/>
      <c r="J631" s="14"/>
      <c r="K631" s="14"/>
      <c r="L631" s="53"/>
      <c r="M631" s="14"/>
      <c r="N631" s="14"/>
      <c r="O631" s="14"/>
      <c r="P631" s="14"/>
      <c r="Q631" s="14"/>
      <c r="R631" s="14"/>
      <c r="S631" s="14"/>
      <c r="T631" s="14"/>
      <c r="U631" s="14"/>
      <c r="V631" s="14"/>
      <c r="W631" s="14"/>
      <c r="X631" s="14"/>
      <c r="Y631" s="14"/>
      <c r="Z631" s="14"/>
      <c r="AI631" s="53"/>
    </row>
    <row r="632" spans="6:35" ht="12.75">
      <c r="F632" s="14"/>
      <c r="G632" s="14"/>
      <c r="H632" s="53"/>
      <c r="I632" s="14"/>
      <c r="J632" s="14"/>
      <c r="K632" s="14"/>
      <c r="L632" s="53"/>
      <c r="M632" s="14"/>
      <c r="N632" s="14"/>
      <c r="O632" s="14"/>
      <c r="P632" s="14"/>
      <c r="Q632" s="14"/>
      <c r="R632" s="14"/>
      <c r="S632" s="14"/>
      <c r="T632" s="14"/>
      <c r="U632" s="14"/>
      <c r="V632" s="14"/>
      <c r="W632" s="14"/>
      <c r="X632" s="14"/>
      <c r="Y632" s="14"/>
      <c r="Z632" s="14"/>
      <c r="AI632" s="53"/>
    </row>
    <row r="633" spans="6:35" ht="12.75">
      <c r="F633" s="14"/>
      <c r="G633" s="14"/>
      <c r="H633" s="53"/>
      <c r="I633" s="14"/>
      <c r="J633" s="14"/>
      <c r="K633" s="14"/>
      <c r="L633" s="53"/>
      <c r="M633" s="14"/>
      <c r="N633" s="14"/>
      <c r="O633" s="14"/>
      <c r="P633" s="14"/>
      <c r="Q633" s="14"/>
      <c r="R633" s="14"/>
      <c r="S633" s="14"/>
      <c r="T633" s="14"/>
      <c r="U633" s="14"/>
      <c r="V633" s="14"/>
      <c r="W633" s="14"/>
      <c r="X633" s="14"/>
      <c r="Y633" s="14"/>
      <c r="Z633" s="14"/>
      <c r="AI633" s="53"/>
    </row>
    <row r="634" spans="6:35" ht="12.75">
      <c r="F634" s="14"/>
      <c r="G634" s="14"/>
      <c r="H634" s="53"/>
      <c r="I634" s="14"/>
      <c r="J634" s="14"/>
      <c r="K634" s="14"/>
      <c r="L634" s="53"/>
      <c r="M634" s="14"/>
      <c r="N634" s="14"/>
      <c r="O634" s="14"/>
      <c r="P634" s="14"/>
      <c r="Q634" s="14"/>
      <c r="R634" s="14"/>
      <c r="S634" s="14"/>
      <c r="T634" s="14"/>
      <c r="U634" s="14"/>
      <c r="V634" s="14"/>
      <c r="W634" s="14"/>
      <c r="X634" s="14"/>
      <c r="Y634" s="14"/>
      <c r="Z634" s="14"/>
      <c r="AI634" s="53"/>
    </row>
    <row r="635" spans="6:35" ht="12.75">
      <c r="F635" s="14"/>
      <c r="G635" s="14"/>
      <c r="H635" s="53"/>
      <c r="I635" s="14"/>
      <c r="J635" s="14"/>
      <c r="K635" s="14"/>
      <c r="L635" s="53"/>
      <c r="M635" s="14"/>
      <c r="N635" s="14"/>
      <c r="O635" s="14"/>
      <c r="P635" s="14"/>
      <c r="Q635" s="14"/>
      <c r="R635" s="14"/>
      <c r="S635" s="14"/>
      <c r="T635" s="14"/>
      <c r="U635" s="14"/>
      <c r="V635" s="14"/>
      <c r="W635" s="14"/>
      <c r="X635" s="14"/>
      <c r="Y635" s="14"/>
      <c r="Z635" s="14"/>
      <c r="AI635" s="53"/>
    </row>
    <row r="636" spans="6:35" ht="12.75">
      <c r="F636" s="14"/>
      <c r="G636" s="14"/>
      <c r="H636" s="53"/>
      <c r="I636" s="14"/>
      <c r="J636" s="14"/>
      <c r="K636" s="14"/>
      <c r="L636" s="53"/>
      <c r="M636" s="14"/>
      <c r="N636" s="14"/>
      <c r="O636" s="14"/>
      <c r="P636" s="14"/>
      <c r="Q636" s="14"/>
      <c r="R636" s="14"/>
      <c r="S636" s="14"/>
      <c r="T636" s="14"/>
      <c r="U636" s="14"/>
      <c r="V636" s="14"/>
      <c r="W636" s="14"/>
      <c r="X636" s="14"/>
      <c r="Y636" s="14"/>
      <c r="Z636" s="14"/>
      <c r="AI636" s="53"/>
    </row>
    <row r="637" spans="6:35" ht="12.75">
      <c r="F637" s="14"/>
      <c r="G637" s="14"/>
      <c r="H637" s="53"/>
      <c r="I637" s="14"/>
      <c r="J637" s="14"/>
      <c r="K637" s="14"/>
      <c r="L637" s="53"/>
      <c r="M637" s="14"/>
      <c r="N637" s="14"/>
      <c r="O637" s="14"/>
      <c r="P637" s="14"/>
      <c r="Q637" s="14"/>
      <c r="R637" s="14"/>
      <c r="S637" s="14"/>
      <c r="T637" s="14"/>
      <c r="U637" s="14"/>
      <c r="V637" s="14"/>
      <c r="W637" s="14"/>
      <c r="X637" s="14"/>
      <c r="Y637" s="14"/>
      <c r="Z637" s="14"/>
      <c r="AI637" s="53"/>
    </row>
    <row r="638" spans="6:35" ht="12.75">
      <c r="F638" s="14"/>
      <c r="G638" s="14"/>
      <c r="H638" s="53"/>
      <c r="I638" s="14"/>
      <c r="J638" s="14"/>
      <c r="K638" s="14"/>
      <c r="L638" s="53"/>
      <c r="M638" s="14"/>
      <c r="N638" s="14"/>
      <c r="O638" s="14"/>
      <c r="P638" s="14"/>
      <c r="Q638" s="14"/>
      <c r="R638" s="14"/>
      <c r="S638" s="14"/>
      <c r="T638" s="14"/>
      <c r="U638" s="14"/>
      <c r="V638" s="14"/>
      <c r="W638" s="14"/>
      <c r="X638" s="14"/>
      <c r="Y638" s="14"/>
      <c r="Z638" s="14"/>
      <c r="AI638" s="53"/>
    </row>
    <row r="639" spans="6:35" ht="12.75">
      <c r="F639" s="14"/>
      <c r="G639" s="14"/>
      <c r="H639" s="53"/>
      <c r="I639" s="14"/>
      <c r="J639" s="14"/>
      <c r="K639" s="14"/>
      <c r="L639" s="53"/>
      <c r="M639" s="14"/>
      <c r="N639" s="14"/>
      <c r="O639" s="14"/>
      <c r="P639" s="14"/>
      <c r="Q639" s="14"/>
      <c r="R639" s="14"/>
      <c r="S639" s="14"/>
      <c r="T639" s="14"/>
      <c r="U639" s="14"/>
      <c r="V639" s="14"/>
      <c r="W639" s="14"/>
      <c r="X639" s="14"/>
      <c r="Y639" s="14"/>
      <c r="Z639" s="14"/>
      <c r="AI639" s="53"/>
    </row>
    <row r="640" spans="6:35" ht="12.75">
      <c r="F640" s="14"/>
      <c r="G640" s="14"/>
      <c r="H640" s="53"/>
      <c r="I640" s="14"/>
      <c r="J640" s="14"/>
      <c r="K640" s="14"/>
      <c r="L640" s="53"/>
      <c r="M640" s="14"/>
      <c r="N640" s="14"/>
      <c r="O640" s="14"/>
      <c r="P640" s="14"/>
      <c r="Q640" s="14"/>
      <c r="R640" s="14"/>
      <c r="S640" s="14"/>
      <c r="T640" s="14"/>
      <c r="U640" s="14"/>
      <c r="V640" s="14"/>
      <c r="W640" s="14"/>
      <c r="X640" s="14"/>
      <c r="Y640" s="14"/>
      <c r="Z640" s="14"/>
      <c r="AI640" s="53"/>
    </row>
    <row r="641" spans="6:35" ht="12.75">
      <c r="F641" s="14"/>
      <c r="G641" s="14"/>
      <c r="H641" s="53"/>
      <c r="I641" s="14"/>
      <c r="J641" s="14"/>
      <c r="K641" s="14"/>
      <c r="L641" s="53"/>
      <c r="M641" s="14"/>
      <c r="N641" s="14"/>
      <c r="O641" s="14"/>
      <c r="P641" s="14"/>
      <c r="Q641" s="14"/>
      <c r="R641" s="14"/>
      <c r="S641" s="14"/>
      <c r="T641" s="14"/>
      <c r="U641" s="14"/>
      <c r="V641" s="14"/>
      <c r="W641" s="14"/>
      <c r="X641" s="14"/>
      <c r="Y641" s="14"/>
      <c r="Z641" s="14"/>
      <c r="AI641" s="53"/>
    </row>
    <row r="642" spans="6:35" ht="12.75">
      <c r="F642" s="14"/>
      <c r="G642" s="14"/>
      <c r="H642" s="53"/>
      <c r="I642" s="14"/>
      <c r="J642" s="14"/>
      <c r="K642" s="14"/>
      <c r="L642" s="53"/>
      <c r="M642" s="14"/>
      <c r="N642" s="14"/>
      <c r="O642" s="14"/>
      <c r="P642" s="14"/>
      <c r="Q642" s="14"/>
      <c r="R642" s="14"/>
      <c r="S642" s="14"/>
      <c r="T642" s="14"/>
      <c r="U642" s="14"/>
      <c r="V642" s="14"/>
      <c r="W642" s="14"/>
      <c r="X642" s="14"/>
      <c r="Y642" s="14"/>
      <c r="Z642" s="14"/>
      <c r="AI642" s="53"/>
    </row>
    <row r="643" spans="6:35" ht="12.75">
      <c r="F643" s="14"/>
      <c r="G643" s="14"/>
      <c r="H643" s="53"/>
      <c r="I643" s="14"/>
      <c r="J643" s="14"/>
      <c r="K643" s="14"/>
      <c r="L643" s="53"/>
      <c r="M643" s="14"/>
      <c r="N643" s="14"/>
      <c r="O643" s="14"/>
      <c r="P643" s="14"/>
      <c r="Q643" s="14"/>
      <c r="R643" s="14"/>
      <c r="S643" s="14"/>
      <c r="T643" s="14"/>
      <c r="U643" s="14"/>
      <c r="V643" s="14"/>
      <c r="W643" s="14"/>
      <c r="X643" s="14"/>
      <c r="Y643" s="14"/>
      <c r="Z643" s="14"/>
      <c r="AI643" s="53"/>
    </row>
    <row r="644" spans="6:35" ht="12.75">
      <c r="F644" s="14"/>
      <c r="G644" s="14"/>
      <c r="H644" s="53"/>
      <c r="I644" s="14"/>
      <c r="J644" s="14"/>
      <c r="K644" s="14"/>
      <c r="L644" s="53"/>
      <c r="M644" s="14"/>
      <c r="N644" s="14"/>
      <c r="O644" s="14"/>
      <c r="P644" s="14"/>
      <c r="Q644" s="14"/>
      <c r="R644" s="14"/>
      <c r="S644" s="14"/>
      <c r="T644" s="14"/>
      <c r="U644" s="14"/>
      <c r="V644" s="14"/>
      <c r="W644" s="14"/>
      <c r="X644" s="14"/>
      <c r="Y644" s="14"/>
      <c r="Z644" s="14"/>
      <c r="AI644" s="53"/>
    </row>
    <row r="645" spans="6:35" ht="12.75">
      <c r="F645" s="14"/>
      <c r="G645" s="14"/>
      <c r="H645" s="53"/>
      <c r="I645" s="14"/>
      <c r="J645" s="14"/>
      <c r="K645" s="14"/>
      <c r="L645" s="53"/>
      <c r="M645" s="14"/>
      <c r="N645" s="14"/>
      <c r="O645" s="14"/>
      <c r="P645" s="14"/>
      <c r="Q645" s="14"/>
      <c r="R645" s="14"/>
      <c r="S645" s="14"/>
      <c r="T645" s="14"/>
      <c r="U645" s="14"/>
      <c r="V645" s="14"/>
      <c r="W645" s="14"/>
      <c r="X645" s="14"/>
      <c r="Y645" s="14"/>
      <c r="Z645" s="14"/>
      <c r="AI645" s="53"/>
    </row>
    <row r="646" spans="6:35" ht="12.75">
      <c r="F646" s="14"/>
      <c r="G646" s="14"/>
      <c r="H646" s="53"/>
      <c r="I646" s="14"/>
      <c r="J646" s="14"/>
      <c r="K646" s="14"/>
      <c r="L646" s="53"/>
      <c r="M646" s="14"/>
      <c r="N646" s="14"/>
      <c r="O646" s="14"/>
      <c r="P646" s="14"/>
      <c r="Q646" s="14"/>
      <c r="R646" s="14"/>
      <c r="S646" s="14"/>
      <c r="T646" s="14"/>
      <c r="U646" s="14"/>
      <c r="V646" s="14"/>
      <c r="W646" s="14"/>
      <c r="X646" s="14"/>
      <c r="Y646" s="14"/>
      <c r="Z646" s="14"/>
      <c r="AI646" s="53"/>
    </row>
    <row r="647" spans="6:35" ht="12.75">
      <c r="F647" s="14"/>
      <c r="G647" s="14"/>
      <c r="H647" s="53"/>
      <c r="I647" s="14"/>
      <c r="J647" s="14"/>
      <c r="K647" s="14"/>
      <c r="L647" s="53"/>
      <c r="M647" s="14"/>
      <c r="N647" s="14"/>
      <c r="O647" s="14"/>
      <c r="P647" s="14"/>
      <c r="Q647" s="14"/>
      <c r="R647" s="14"/>
      <c r="S647" s="14"/>
      <c r="T647" s="14"/>
      <c r="U647" s="14"/>
      <c r="V647" s="14"/>
      <c r="W647" s="14"/>
      <c r="X647" s="14"/>
      <c r="Y647" s="14"/>
      <c r="Z647" s="14"/>
      <c r="AI647" s="53"/>
    </row>
    <row r="648" spans="6:35" ht="12.75">
      <c r="F648" s="14"/>
      <c r="G648" s="14"/>
      <c r="H648" s="53"/>
      <c r="I648" s="14"/>
      <c r="J648" s="14"/>
      <c r="K648" s="14"/>
      <c r="L648" s="53"/>
      <c r="M648" s="14"/>
      <c r="N648" s="14"/>
      <c r="O648" s="14"/>
      <c r="P648" s="14"/>
      <c r="Q648" s="14"/>
      <c r="R648" s="14"/>
      <c r="S648" s="14"/>
      <c r="T648" s="14"/>
      <c r="U648" s="14"/>
      <c r="V648" s="14"/>
      <c r="W648" s="14"/>
      <c r="X648" s="14"/>
      <c r="Y648" s="14"/>
      <c r="Z648" s="14"/>
      <c r="AI648" s="53"/>
    </row>
    <row r="649" spans="6:35" ht="12.75">
      <c r="F649" s="14"/>
      <c r="G649" s="14"/>
      <c r="H649" s="53"/>
      <c r="I649" s="14"/>
      <c r="J649" s="14"/>
      <c r="K649" s="14"/>
      <c r="L649" s="53"/>
      <c r="M649" s="14"/>
      <c r="N649" s="14"/>
      <c r="O649" s="14"/>
      <c r="P649" s="14"/>
      <c r="Q649" s="14"/>
      <c r="R649" s="14"/>
      <c r="S649" s="14"/>
      <c r="T649" s="14"/>
      <c r="U649" s="14"/>
      <c r="V649" s="14"/>
      <c r="W649" s="14"/>
      <c r="X649" s="14"/>
      <c r="Y649" s="14"/>
      <c r="Z649" s="14"/>
      <c r="AI649" s="53"/>
    </row>
    <row r="650" spans="6:35" ht="12.75">
      <c r="F650" s="14"/>
      <c r="G650" s="14"/>
      <c r="H650" s="53"/>
      <c r="I650" s="14"/>
      <c r="J650" s="14"/>
      <c r="K650" s="14"/>
      <c r="L650" s="53"/>
      <c r="M650" s="14"/>
      <c r="N650" s="14"/>
      <c r="O650" s="14"/>
      <c r="P650" s="14"/>
      <c r="Q650" s="14"/>
      <c r="R650" s="14"/>
      <c r="S650" s="14"/>
      <c r="T650" s="14"/>
      <c r="U650" s="14"/>
      <c r="V650" s="14"/>
      <c r="W650" s="14"/>
      <c r="X650" s="14"/>
      <c r="Y650" s="14"/>
      <c r="Z650" s="14"/>
      <c r="AI650" s="53"/>
    </row>
    <row r="651" spans="6:35" ht="12.75">
      <c r="F651" s="14"/>
      <c r="G651" s="14"/>
      <c r="H651" s="53"/>
      <c r="I651" s="14"/>
      <c r="J651" s="14"/>
      <c r="K651" s="14"/>
      <c r="L651" s="53"/>
      <c r="M651" s="14"/>
      <c r="N651" s="14"/>
      <c r="O651" s="14"/>
      <c r="P651" s="14"/>
      <c r="Q651" s="14"/>
      <c r="R651" s="14"/>
      <c r="S651" s="14"/>
      <c r="T651" s="14"/>
      <c r="U651" s="14"/>
      <c r="V651" s="14"/>
      <c r="W651" s="14"/>
      <c r="X651" s="14"/>
      <c r="Y651" s="14"/>
      <c r="Z651" s="14"/>
      <c r="AI651" s="53"/>
    </row>
    <row r="652" spans="6:35" ht="12.75">
      <c r="F652" s="14"/>
      <c r="G652" s="14"/>
      <c r="H652" s="53"/>
      <c r="I652" s="14"/>
      <c r="J652" s="14"/>
      <c r="K652" s="14"/>
      <c r="L652" s="53"/>
      <c r="M652" s="14"/>
      <c r="N652" s="14"/>
      <c r="O652" s="14"/>
      <c r="P652" s="14"/>
      <c r="Q652" s="14"/>
      <c r="R652" s="14"/>
      <c r="S652" s="14"/>
      <c r="T652" s="14"/>
      <c r="U652" s="14"/>
      <c r="V652" s="14"/>
      <c r="W652" s="14"/>
      <c r="X652" s="14"/>
      <c r="Y652" s="14"/>
      <c r="Z652" s="14"/>
      <c r="AI652" s="53"/>
    </row>
    <row r="653" spans="6:35" ht="12.75">
      <c r="F653" s="14"/>
      <c r="G653" s="14"/>
      <c r="H653" s="53"/>
      <c r="I653" s="14"/>
      <c r="J653" s="14"/>
      <c r="K653" s="14"/>
      <c r="L653" s="53"/>
      <c r="M653" s="14"/>
      <c r="N653" s="14"/>
      <c r="O653" s="14"/>
      <c r="P653" s="14"/>
      <c r="Q653" s="14"/>
      <c r="R653" s="14"/>
      <c r="S653" s="14"/>
      <c r="T653" s="14"/>
      <c r="U653" s="14"/>
      <c r="V653" s="14"/>
      <c r="W653" s="14"/>
      <c r="X653" s="14"/>
      <c r="Y653" s="14"/>
      <c r="Z653" s="14"/>
      <c r="AI653" s="53"/>
    </row>
    <row r="654" spans="6:35" ht="12.75">
      <c r="F654" s="14"/>
      <c r="G654" s="14"/>
      <c r="H654" s="53"/>
      <c r="I654" s="14"/>
      <c r="J654" s="14"/>
      <c r="K654" s="14"/>
      <c r="L654" s="53"/>
      <c r="M654" s="14"/>
      <c r="N654" s="14"/>
      <c r="O654" s="14"/>
      <c r="P654" s="14"/>
      <c r="Q654" s="14"/>
      <c r="R654" s="14"/>
      <c r="S654" s="14"/>
      <c r="T654" s="14"/>
      <c r="U654" s="14"/>
      <c r="V654" s="14"/>
      <c r="W654" s="14"/>
      <c r="X654" s="14"/>
      <c r="Y654" s="14"/>
      <c r="Z654" s="14"/>
      <c r="AI654" s="53"/>
    </row>
    <row r="655" spans="6:35" ht="12.75">
      <c r="F655" s="14"/>
      <c r="G655" s="14"/>
      <c r="H655" s="53"/>
      <c r="I655" s="14"/>
      <c r="J655" s="14"/>
      <c r="K655" s="14"/>
      <c r="L655" s="53"/>
      <c r="M655" s="14"/>
      <c r="N655" s="14"/>
      <c r="O655" s="14"/>
      <c r="P655" s="14"/>
      <c r="Q655" s="14"/>
      <c r="R655" s="14"/>
      <c r="S655" s="14"/>
      <c r="T655" s="14"/>
      <c r="U655" s="14"/>
      <c r="V655" s="14"/>
      <c r="W655" s="14"/>
      <c r="X655" s="14"/>
      <c r="Y655" s="14"/>
      <c r="Z655" s="14"/>
      <c r="AI655" s="53"/>
    </row>
    <row r="656" spans="6:35" ht="12.75">
      <c r="F656" s="14"/>
      <c r="G656" s="14"/>
      <c r="H656" s="53"/>
      <c r="I656" s="14"/>
      <c r="J656" s="14"/>
      <c r="K656" s="14"/>
      <c r="L656" s="53"/>
      <c r="M656" s="14"/>
      <c r="N656" s="14"/>
      <c r="O656" s="14"/>
      <c r="P656" s="14"/>
      <c r="Q656" s="14"/>
      <c r="R656" s="14"/>
      <c r="S656" s="14"/>
      <c r="T656" s="14"/>
      <c r="U656" s="14"/>
      <c r="V656" s="14"/>
      <c r="W656" s="14"/>
      <c r="X656" s="14"/>
      <c r="Y656" s="14"/>
      <c r="Z656" s="14"/>
      <c r="AI656" s="53"/>
    </row>
    <row r="657" spans="6:35" ht="12.75">
      <c r="F657" s="14"/>
      <c r="G657" s="14"/>
      <c r="H657" s="53"/>
      <c r="I657" s="14"/>
      <c r="J657" s="14"/>
      <c r="K657" s="14"/>
      <c r="L657" s="53"/>
      <c r="M657" s="14"/>
      <c r="N657" s="14"/>
      <c r="O657" s="14"/>
      <c r="P657" s="14"/>
      <c r="Q657" s="14"/>
      <c r="R657" s="14"/>
      <c r="S657" s="14"/>
      <c r="T657" s="14"/>
      <c r="U657" s="14"/>
      <c r="V657" s="14"/>
      <c r="W657" s="14"/>
      <c r="X657" s="14"/>
      <c r="Y657" s="14"/>
      <c r="Z657" s="14"/>
      <c r="AI657" s="53"/>
    </row>
    <row r="658" spans="6:35" ht="12.75">
      <c r="F658" s="14"/>
      <c r="G658" s="14"/>
      <c r="H658" s="53"/>
      <c r="I658" s="14"/>
      <c r="J658" s="14"/>
      <c r="K658" s="14"/>
      <c r="L658" s="53"/>
      <c r="M658" s="14"/>
      <c r="N658" s="14"/>
      <c r="O658" s="14"/>
      <c r="P658" s="14"/>
      <c r="Q658" s="14"/>
      <c r="R658" s="14"/>
      <c r="S658" s="14"/>
      <c r="T658" s="14"/>
      <c r="U658" s="14"/>
      <c r="V658" s="14"/>
      <c r="W658" s="14"/>
      <c r="X658" s="14"/>
      <c r="Y658" s="14"/>
      <c r="Z658" s="14"/>
      <c r="AI658" s="53"/>
    </row>
    <row r="659" spans="6:35" ht="12.75">
      <c r="F659" s="14"/>
      <c r="G659" s="14"/>
      <c r="H659" s="53"/>
      <c r="I659" s="14"/>
      <c r="J659" s="14"/>
      <c r="K659" s="14"/>
      <c r="L659" s="53"/>
      <c r="M659" s="14"/>
      <c r="N659" s="14"/>
      <c r="O659" s="14"/>
      <c r="P659" s="14"/>
      <c r="Q659" s="14"/>
      <c r="R659" s="14"/>
      <c r="S659" s="14"/>
      <c r="T659" s="14"/>
      <c r="U659" s="14"/>
      <c r="V659" s="14"/>
      <c r="W659" s="14"/>
      <c r="X659" s="14"/>
      <c r="Y659" s="14"/>
      <c r="Z659" s="14"/>
      <c r="AI659" s="53"/>
    </row>
    <row r="660" spans="6:35" ht="12.75">
      <c r="F660" s="14"/>
      <c r="G660" s="14"/>
      <c r="H660" s="53"/>
      <c r="I660" s="14"/>
      <c r="J660" s="14"/>
      <c r="K660" s="14"/>
      <c r="L660" s="53"/>
      <c r="M660" s="14"/>
      <c r="N660" s="14"/>
      <c r="O660" s="14"/>
      <c r="P660" s="14"/>
      <c r="Q660" s="14"/>
      <c r="R660" s="14"/>
      <c r="S660" s="14"/>
      <c r="T660" s="14"/>
      <c r="U660" s="14"/>
      <c r="V660" s="14"/>
      <c r="W660" s="14"/>
      <c r="X660" s="14"/>
      <c r="Y660" s="14"/>
      <c r="Z660" s="14"/>
      <c r="AI660" s="53"/>
    </row>
    <row r="661" spans="6:35" ht="12.75">
      <c r="F661" s="14"/>
      <c r="G661" s="14"/>
      <c r="H661" s="53"/>
      <c r="I661" s="14"/>
      <c r="J661" s="14"/>
      <c r="K661" s="14"/>
      <c r="L661" s="53"/>
      <c r="M661" s="14"/>
      <c r="N661" s="14"/>
      <c r="O661" s="14"/>
      <c r="P661" s="14"/>
      <c r="Q661" s="14"/>
      <c r="R661" s="14"/>
      <c r="S661" s="14"/>
      <c r="T661" s="14"/>
      <c r="U661" s="14"/>
      <c r="V661" s="14"/>
      <c r="W661" s="14"/>
      <c r="X661" s="14"/>
      <c r="Y661" s="14"/>
      <c r="Z661" s="14"/>
      <c r="AI661" s="53"/>
    </row>
    <row r="662" spans="6:35" ht="12.75">
      <c r="F662" s="14"/>
      <c r="G662" s="14"/>
      <c r="H662" s="53"/>
      <c r="I662" s="14"/>
      <c r="J662" s="14"/>
      <c r="K662" s="14"/>
      <c r="L662" s="53"/>
      <c r="M662" s="14"/>
      <c r="N662" s="14"/>
      <c r="O662" s="14"/>
      <c r="P662" s="14"/>
      <c r="Q662" s="14"/>
      <c r="R662" s="14"/>
      <c r="S662" s="14"/>
      <c r="T662" s="14"/>
      <c r="U662" s="14"/>
      <c r="V662" s="14"/>
      <c r="W662" s="14"/>
      <c r="X662" s="14"/>
      <c r="Y662" s="14"/>
      <c r="Z662" s="14"/>
      <c r="AI662" s="53"/>
    </row>
    <row r="663" spans="6:35" ht="12.75">
      <c r="F663" s="14"/>
      <c r="G663" s="14"/>
      <c r="H663" s="53"/>
      <c r="I663" s="14"/>
      <c r="J663" s="14"/>
      <c r="K663" s="14"/>
      <c r="L663" s="53"/>
      <c r="M663" s="14"/>
      <c r="N663" s="14"/>
      <c r="O663" s="14"/>
      <c r="P663" s="14"/>
      <c r="Q663" s="14"/>
      <c r="R663" s="14"/>
      <c r="S663" s="14"/>
      <c r="T663" s="14"/>
      <c r="U663" s="14"/>
      <c r="V663" s="14"/>
      <c r="W663" s="14"/>
      <c r="X663" s="14"/>
      <c r="Y663" s="14"/>
      <c r="Z663" s="14"/>
      <c r="AI663" s="53"/>
    </row>
    <row r="664" spans="6:35" ht="12.75">
      <c r="F664" s="14"/>
      <c r="G664" s="14"/>
      <c r="H664" s="53"/>
      <c r="I664" s="14"/>
      <c r="J664" s="14"/>
      <c r="K664" s="14"/>
      <c r="L664" s="53"/>
      <c r="M664" s="14"/>
      <c r="N664" s="14"/>
      <c r="O664" s="14"/>
      <c r="P664" s="14"/>
      <c r="Q664" s="14"/>
      <c r="R664" s="14"/>
      <c r="S664" s="14"/>
      <c r="T664" s="14"/>
      <c r="U664" s="14"/>
      <c r="V664" s="14"/>
      <c r="W664" s="14"/>
      <c r="X664" s="14"/>
      <c r="Y664" s="14"/>
      <c r="Z664" s="14"/>
      <c r="AI664" s="53"/>
    </row>
    <row r="665" spans="6:35" ht="12.75">
      <c r="F665" s="14"/>
      <c r="G665" s="14"/>
      <c r="H665" s="53"/>
      <c r="I665" s="14"/>
      <c r="J665" s="14"/>
      <c r="K665" s="14"/>
      <c r="L665" s="53"/>
      <c r="M665" s="14"/>
      <c r="N665" s="14"/>
      <c r="O665" s="14"/>
      <c r="P665" s="14"/>
      <c r="Q665" s="14"/>
      <c r="R665" s="14"/>
      <c r="S665" s="14"/>
      <c r="T665" s="14"/>
      <c r="U665" s="14"/>
      <c r="V665" s="14"/>
      <c r="W665" s="14"/>
      <c r="X665" s="14"/>
      <c r="Y665" s="14"/>
      <c r="Z665" s="14"/>
      <c r="AI665" s="53"/>
    </row>
    <row r="666" spans="6:35" ht="12.75">
      <c r="F666" s="14"/>
      <c r="G666" s="14"/>
      <c r="H666" s="53"/>
      <c r="I666" s="14"/>
      <c r="J666" s="14"/>
      <c r="K666" s="14"/>
      <c r="L666" s="53"/>
      <c r="M666" s="14"/>
      <c r="N666" s="14"/>
      <c r="O666" s="14"/>
      <c r="P666" s="14"/>
      <c r="Q666" s="14"/>
      <c r="R666" s="14"/>
      <c r="S666" s="14"/>
      <c r="T666" s="14"/>
      <c r="U666" s="14"/>
      <c r="V666" s="14"/>
      <c r="W666" s="14"/>
      <c r="X666" s="14"/>
      <c r="Y666" s="14"/>
      <c r="Z666" s="14"/>
      <c r="AI666" s="53"/>
    </row>
    <row r="667" spans="6:35" ht="12.75">
      <c r="F667" s="14"/>
      <c r="G667" s="14"/>
      <c r="H667" s="53"/>
      <c r="I667" s="14"/>
      <c r="J667" s="14"/>
      <c r="K667" s="14"/>
      <c r="L667" s="53"/>
      <c r="M667" s="14"/>
      <c r="N667" s="14"/>
      <c r="O667" s="14"/>
      <c r="P667" s="14"/>
      <c r="Q667" s="14"/>
      <c r="R667" s="14"/>
      <c r="S667" s="14"/>
      <c r="T667" s="14"/>
      <c r="U667" s="14"/>
      <c r="V667" s="14"/>
      <c r="W667" s="14"/>
      <c r="X667" s="14"/>
      <c r="Y667" s="14"/>
      <c r="Z667" s="14"/>
      <c r="AI667" s="53"/>
    </row>
    <row r="668" spans="6:35" ht="12.75">
      <c r="F668" s="14"/>
      <c r="G668" s="14"/>
      <c r="H668" s="53"/>
      <c r="I668" s="14"/>
      <c r="J668" s="14"/>
      <c r="K668" s="14"/>
      <c r="L668" s="53"/>
      <c r="M668" s="14"/>
      <c r="N668" s="14"/>
      <c r="O668" s="14"/>
      <c r="P668" s="14"/>
      <c r="Q668" s="14"/>
      <c r="R668" s="14"/>
      <c r="S668" s="14"/>
      <c r="T668" s="14"/>
      <c r="U668" s="14"/>
      <c r="V668" s="14"/>
      <c r="W668" s="14"/>
      <c r="X668" s="14"/>
      <c r="Y668" s="14"/>
      <c r="Z668" s="14"/>
      <c r="AI668" s="53"/>
    </row>
    <row r="669" spans="6:35" ht="12.75">
      <c r="F669" s="14"/>
      <c r="G669" s="14"/>
      <c r="H669" s="53"/>
      <c r="I669" s="14"/>
      <c r="J669" s="14"/>
      <c r="K669" s="14"/>
      <c r="L669" s="53"/>
      <c r="M669" s="14"/>
      <c r="N669" s="14"/>
      <c r="O669" s="14"/>
      <c r="P669" s="14"/>
      <c r="Q669" s="14"/>
      <c r="R669" s="14"/>
      <c r="S669" s="14"/>
      <c r="T669" s="14"/>
      <c r="U669" s="14"/>
      <c r="V669" s="14"/>
      <c r="W669" s="14"/>
      <c r="X669" s="14"/>
      <c r="Y669" s="14"/>
      <c r="Z669" s="14"/>
      <c r="AI669" s="53"/>
    </row>
    <row r="670" spans="6:35" ht="12.75">
      <c r="F670" s="14"/>
      <c r="G670" s="14"/>
      <c r="H670" s="53"/>
      <c r="I670" s="14"/>
      <c r="J670" s="14"/>
      <c r="K670" s="14"/>
      <c r="L670" s="53"/>
      <c r="M670" s="14"/>
      <c r="N670" s="14"/>
      <c r="O670" s="14"/>
      <c r="P670" s="14"/>
      <c r="Q670" s="14"/>
      <c r="R670" s="14"/>
      <c r="S670" s="14"/>
      <c r="T670" s="14"/>
      <c r="U670" s="14"/>
      <c r="V670" s="14"/>
      <c r="W670" s="14"/>
      <c r="X670" s="14"/>
      <c r="Y670" s="14"/>
      <c r="Z670" s="14"/>
      <c r="AI670" s="53"/>
    </row>
    <row r="671" spans="6:35" ht="12.75">
      <c r="F671" s="14"/>
      <c r="G671" s="14"/>
      <c r="H671" s="53"/>
      <c r="I671" s="14"/>
      <c r="J671" s="14"/>
      <c r="K671" s="14"/>
      <c r="L671" s="53"/>
      <c r="M671" s="14"/>
      <c r="N671" s="14"/>
      <c r="O671" s="14"/>
      <c r="P671" s="14"/>
      <c r="Q671" s="14"/>
      <c r="R671" s="14"/>
      <c r="S671" s="14"/>
      <c r="T671" s="14"/>
      <c r="U671" s="14"/>
      <c r="V671" s="14"/>
      <c r="W671" s="14"/>
      <c r="X671" s="14"/>
      <c r="Y671" s="14"/>
      <c r="Z671" s="14"/>
      <c r="AI671" s="53"/>
    </row>
    <row r="672" spans="6:35" ht="12.75">
      <c r="F672" s="14"/>
      <c r="G672" s="14"/>
      <c r="H672" s="53"/>
      <c r="I672" s="14"/>
      <c r="J672" s="14"/>
      <c r="K672" s="14"/>
      <c r="L672" s="53"/>
      <c r="M672" s="14"/>
      <c r="N672" s="14"/>
      <c r="O672" s="14"/>
      <c r="P672" s="14"/>
      <c r="Q672" s="14"/>
      <c r="R672" s="14"/>
      <c r="S672" s="14"/>
      <c r="T672" s="14"/>
      <c r="U672" s="14"/>
      <c r="V672" s="14"/>
      <c r="W672" s="14"/>
      <c r="X672" s="14"/>
      <c r="Y672" s="14"/>
      <c r="Z672" s="14"/>
      <c r="AI672" s="53"/>
    </row>
    <row r="673" spans="6:35" ht="12.75">
      <c r="F673" s="14"/>
      <c r="G673" s="14"/>
      <c r="H673" s="53"/>
      <c r="I673" s="14"/>
      <c r="J673" s="14"/>
      <c r="K673" s="14"/>
      <c r="L673" s="53"/>
      <c r="M673" s="14"/>
      <c r="N673" s="14"/>
      <c r="O673" s="14"/>
      <c r="P673" s="14"/>
      <c r="Q673" s="14"/>
      <c r="R673" s="14"/>
      <c r="S673" s="14"/>
      <c r="T673" s="14"/>
      <c r="U673" s="14"/>
      <c r="V673" s="14"/>
      <c r="W673" s="14"/>
      <c r="X673" s="14"/>
      <c r="Y673" s="14"/>
      <c r="Z673" s="14"/>
      <c r="AI673" s="53"/>
    </row>
    <row r="674" spans="6:35" ht="12.75">
      <c r="F674" s="14"/>
      <c r="G674" s="14"/>
      <c r="H674" s="53"/>
      <c r="I674" s="14"/>
      <c r="J674" s="14"/>
      <c r="K674" s="14"/>
      <c r="L674" s="53"/>
      <c r="M674" s="14"/>
      <c r="N674" s="14"/>
      <c r="O674" s="14"/>
      <c r="P674" s="14"/>
      <c r="Q674" s="14"/>
      <c r="R674" s="14"/>
      <c r="S674" s="14"/>
      <c r="T674" s="14"/>
      <c r="U674" s="14"/>
      <c r="V674" s="14"/>
      <c r="W674" s="14"/>
      <c r="X674" s="14"/>
      <c r="Y674" s="14"/>
      <c r="Z674" s="14"/>
      <c r="AI674" s="53"/>
    </row>
    <row r="675" spans="6:35" ht="12.75">
      <c r="F675" s="14"/>
      <c r="G675" s="14"/>
      <c r="H675" s="53"/>
      <c r="I675" s="14"/>
      <c r="J675" s="14"/>
      <c r="K675" s="14"/>
      <c r="L675" s="53"/>
      <c r="M675" s="14"/>
      <c r="N675" s="14"/>
      <c r="O675" s="14"/>
      <c r="P675" s="14"/>
      <c r="Q675" s="14"/>
      <c r="R675" s="14"/>
      <c r="S675" s="14"/>
      <c r="T675" s="14"/>
      <c r="U675" s="14"/>
      <c r="V675" s="14"/>
      <c r="W675" s="14"/>
      <c r="X675" s="14"/>
      <c r="Y675" s="14"/>
      <c r="Z675" s="14"/>
      <c r="AI675" s="53"/>
    </row>
    <row r="676" spans="6:35" ht="12.75">
      <c r="F676" s="14"/>
      <c r="G676" s="14"/>
      <c r="H676" s="53"/>
      <c r="I676" s="14"/>
      <c r="J676" s="14"/>
      <c r="K676" s="14"/>
      <c r="L676" s="53"/>
      <c r="M676" s="14"/>
      <c r="N676" s="14"/>
      <c r="O676" s="14"/>
      <c r="P676" s="14"/>
      <c r="Q676" s="14"/>
      <c r="R676" s="14"/>
      <c r="S676" s="14"/>
      <c r="T676" s="14"/>
      <c r="U676" s="14"/>
      <c r="V676" s="14"/>
      <c r="W676" s="14"/>
      <c r="X676" s="14"/>
      <c r="Y676" s="14"/>
      <c r="Z676" s="14"/>
      <c r="AI676" s="53"/>
    </row>
    <row r="677" spans="6:35" ht="12.75">
      <c r="F677" s="14"/>
      <c r="G677" s="14"/>
      <c r="H677" s="53"/>
      <c r="I677" s="14"/>
      <c r="J677" s="14"/>
      <c r="K677" s="14"/>
      <c r="L677" s="53"/>
      <c r="M677" s="14"/>
      <c r="N677" s="14"/>
      <c r="O677" s="14"/>
      <c r="P677" s="14"/>
      <c r="Q677" s="14"/>
      <c r="R677" s="14"/>
      <c r="S677" s="14"/>
      <c r="T677" s="14"/>
      <c r="U677" s="14"/>
      <c r="V677" s="14"/>
      <c r="W677" s="14"/>
      <c r="X677" s="14"/>
      <c r="Y677" s="14"/>
      <c r="Z677" s="14"/>
      <c r="AI677" s="53"/>
    </row>
    <row r="678" spans="6:35" ht="12.75">
      <c r="F678" s="14"/>
      <c r="G678" s="14"/>
      <c r="H678" s="53"/>
      <c r="I678" s="14"/>
      <c r="J678" s="14"/>
      <c r="K678" s="14"/>
      <c r="L678" s="53"/>
      <c r="M678" s="14"/>
      <c r="N678" s="14"/>
      <c r="O678" s="14"/>
      <c r="P678" s="14"/>
      <c r="Q678" s="14"/>
      <c r="R678" s="14"/>
      <c r="S678" s="14"/>
      <c r="T678" s="14"/>
      <c r="U678" s="14"/>
      <c r="V678" s="14"/>
      <c r="W678" s="14"/>
      <c r="X678" s="14"/>
      <c r="Y678" s="14"/>
      <c r="Z678" s="14"/>
      <c r="AI678" s="53"/>
    </row>
    <row r="679" spans="6:35" ht="12.75">
      <c r="F679" s="14"/>
      <c r="G679" s="14"/>
      <c r="H679" s="53"/>
      <c r="I679" s="14"/>
      <c r="J679" s="14"/>
      <c r="K679" s="14"/>
      <c r="L679" s="53"/>
      <c r="M679" s="14"/>
      <c r="N679" s="14"/>
      <c r="O679" s="14"/>
      <c r="P679" s="14"/>
      <c r="Q679" s="14"/>
      <c r="R679" s="14"/>
      <c r="S679" s="14"/>
      <c r="T679" s="14"/>
      <c r="U679" s="14"/>
      <c r="V679" s="14"/>
      <c r="W679" s="14"/>
      <c r="X679" s="14"/>
      <c r="Y679" s="14"/>
      <c r="Z679" s="14"/>
      <c r="AI679" s="53"/>
    </row>
    <row r="680" spans="6:35" ht="12.75">
      <c r="F680" s="14"/>
      <c r="G680" s="14"/>
      <c r="H680" s="53"/>
      <c r="I680" s="14"/>
      <c r="J680" s="14"/>
      <c r="K680" s="14"/>
      <c r="L680" s="53"/>
      <c r="M680" s="14"/>
      <c r="N680" s="14"/>
      <c r="O680" s="14"/>
      <c r="P680" s="14"/>
      <c r="Q680" s="14"/>
      <c r="R680" s="14"/>
      <c r="S680" s="14"/>
      <c r="T680" s="14"/>
      <c r="U680" s="14"/>
      <c r="V680" s="14"/>
      <c r="W680" s="14"/>
      <c r="X680" s="14"/>
      <c r="Y680" s="14"/>
      <c r="Z680" s="14"/>
      <c r="AI680" s="53"/>
    </row>
    <row r="681" spans="6:35" ht="12.75">
      <c r="F681" s="14"/>
      <c r="G681" s="14"/>
      <c r="H681" s="53"/>
      <c r="I681" s="14"/>
      <c r="J681" s="14"/>
      <c r="K681" s="14"/>
      <c r="L681" s="53"/>
      <c r="M681" s="14"/>
      <c r="N681" s="14"/>
      <c r="O681" s="14"/>
      <c r="P681" s="14"/>
      <c r="Q681" s="14"/>
      <c r="R681" s="14"/>
      <c r="S681" s="14"/>
      <c r="T681" s="14"/>
      <c r="U681" s="14"/>
      <c r="V681" s="14"/>
      <c r="W681" s="14"/>
      <c r="X681" s="14"/>
      <c r="Y681" s="14"/>
      <c r="Z681" s="14"/>
      <c r="AI681" s="53"/>
    </row>
    <row r="682" spans="6:35" ht="12.75">
      <c r="F682" s="14"/>
      <c r="G682" s="14"/>
      <c r="H682" s="53"/>
      <c r="I682" s="14"/>
      <c r="J682" s="14"/>
      <c r="K682" s="14"/>
      <c r="L682" s="53"/>
      <c r="M682" s="14"/>
      <c r="N682" s="14"/>
      <c r="O682" s="14"/>
      <c r="P682" s="14"/>
      <c r="Q682" s="14"/>
      <c r="R682" s="14"/>
      <c r="S682" s="14"/>
      <c r="T682" s="14"/>
      <c r="U682" s="14"/>
      <c r="V682" s="14"/>
      <c r="W682" s="14"/>
      <c r="X682" s="14"/>
      <c r="Y682" s="14"/>
      <c r="Z682" s="14"/>
      <c r="AI682" s="53"/>
    </row>
    <row r="683" spans="6:35" ht="12.75">
      <c r="F683" s="14"/>
      <c r="G683" s="14"/>
      <c r="H683" s="53"/>
      <c r="I683" s="14"/>
      <c r="J683" s="14"/>
      <c r="K683" s="14"/>
      <c r="L683" s="53"/>
      <c r="M683" s="14"/>
      <c r="N683" s="14"/>
      <c r="O683" s="14"/>
      <c r="P683" s="14"/>
      <c r="Q683" s="14"/>
      <c r="R683" s="14"/>
      <c r="S683" s="14"/>
      <c r="T683" s="14"/>
      <c r="U683" s="14"/>
      <c r="V683" s="14"/>
      <c r="W683" s="14"/>
      <c r="X683" s="14"/>
      <c r="Y683" s="14"/>
      <c r="Z683" s="14"/>
      <c r="AI683" s="53"/>
    </row>
    <row r="684" spans="6:35" ht="12.75">
      <c r="F684" s="14"/>
      <c r="G684" s="14"/>
      <c r="H684" s="53"/>
      <c r="I684" s="14"/>
      <c r="J684" s="14"/>
      <c r="K684" s="14"/>
      <c r="L684" s="53"/>
      <c r="M684" s="14"/>
      <c r="N684" s="14"/>
      <c r="O684" s="14"/>
      <c r="P684" s="14"/>
      <c r="Q684" s="14"/>
      <c r="R684" s="14"/>
      <c r="S684" s="14"/>
      <c r="T684" s="14"/>
      <c r="U684" s="14"/>
      <c r="V684" s="14"/>
      <c r="W684" s="14"/>
      <c r="X684" s="14"/>
      <c r="Y684" s="14"/>
      <c r="Z684" s="14"/>
      <c r="AI684" s="53"/>
    </row>
    <row r="685" spans="6:35" ht="12.75">
      <c r="F685" s="14"/>
      <c r="G685" s="14"/>
      <c r="H685" s="53"/>
      <c r="I685" s="14"/>
      <c r="J685" s="14"/>
      <c r="K685" s="14"/>
      <c r="L685" s="53"/>
      <c r="M685" s="14"/>
      <c r="N685" s="14"/>
      <c r="O685" s="14"/>
      <c r="P685" s="14"/>
      <c r="Q685" s="14"/>
      <c r="R685" s="14"/>
      <c r="S685" s="14"/>
      <c r="T685" s="14"/>
      <c r="U685" s="14"/>
      <c r="V685" s="14"/>
      <c r="W685" s="14"/>
      <c r="X685" s="14"/>
      <c r="Y685" s="14"/>
      <c r="Z685" s="14"/>
      <c r="AI685" s="53"/>
    </row>
    <row r="686" spans="6:35" ht="12.75">
      <c r="F686" s="14"/>
      <c r="G686" s="14"/>
      <c r="H686" s="53"/>
      <c r="I686" s="14"/>
      <c r="J686" s="14"/>
      <c r="K686" s="14"/>
      <c r="L686" s="53"/>
      <c r="M686" s="14"/>
      <c r="N686" s="14"/>
      <c r="O686" s="14"/>
      <c r="P686" s="14"/>
      <c r="Q686" s="14"/>
      <c r="R686" s="14"/>
      <c r="S686" s="14"/>
      <c r="T686" s="14"/>
      <c r="U686" s="14"/>
      <c r="V686" s="14"/>
      <c r="W686" s="14"/>
      <c r="X686" s="14"/>
      <c r="Y686" s="14"/>
      <c r="Z686" s="14"/>
      <c r="AI686" s="53"/>
    </row>
    <row r="687" spans="6:35" ht="12.75">
      <c r="F687" s="14"/>
      <c r="G687" s="14"/>
      <c r="H687" s="53"/>
      <c r="I687" s="14"/>
      <c r="J687" s="14"/>
      <c r="K687" s="14"/>
      <c r="L687" s="53"/>
      <c r="M687" s="14"/>
      <c r="N687" s="14"/>
      <c r="O687" s="14"/>
      <c r="P687" s="14"/>
      <c r="Q687" s="14"/>
      <c r="R687" s="14"/>
      <c r="S687" s="14"/>
      <c r="T687" s="14"/>
      <c r="U687" s="14"/>
      <c r="V687" s="14"/>
      <c r="W687" s="14"/>
      <c r="X687" s="14"/>
      <c r="Y687" s="14"/>
      <c r="Z687" s="14"/>
      <c r="AI687" s="53"/>
    </row>
    <row r="688" spans="6:35" ht="12.75">
      <c r="F688" s="14"/>
      <c r="G688" s="14"/>
      <c r="H688" s="53"/>
      <c r="I688" s="14"/>
      <c r="J688" s="14"/>
      <c r="K688" s="14"/>
      <c r="L688" s="53"/>
      <c r="M688" s="14"/>
      <c r="N688" s="14"/>
      <c r="O688" s="14"/>
      <c r="P688" s="14"/>
      <c r="Q688" s="14"/>
      <c r="R688" s="14"/>
      <c r="S688" s="14"/>
      <c r="T688" s="14"/>
      <c r="U688" s="14"/>
      <c r="V688" s="14"/>
      <c r="W688" s="14"/>
      <c r="X688" s="14"/>
      <c r="Y688" s="14"/>
      <c r="Z688" s="14"/>
      <c r="AI688" s="53"/>
    </row>
    <row r="689" spans="6:35" ht="12.75">
      <c r="F689" s="14"/>
      <c r="G689" s="14"/>
      <c r="H689" s="53"/>
      <c r="I689" s="14"/>
      <c r="J689" s="14"/>
      <c r="K689" s="14"/>
      <c r="L689" s="53"/>
      <c r="M689" s="14"/>
      <c r="N689" s="14"/>
      <c r="O689" s="14"/>
      <c r="P689" s="14"/>
      <c r="Q689" s="14"/>
      <c r="R689" s="14"/>
      <c r="S689" s="14"/>
      <c r="T689" s="14"/>
      <c r="U689" s="14"/>
      <c r="V689" s="14"/>
      <c r="W689" s="14"/>
      <c r="X689" s="14"/>
      <c r="Y689" s="14"/>
      <c r="Z689" s="14"/>
      <c r="AI689" s="53"/>
    </row>
    <row r="690" spans="6:35" ht="12.75">
      <c r="F690" s="14"/>
      <c r="G690" s="14"/>
      <c r="H690" s="53"/>
      <c r="I690" s="14"/>
      <c r="J690" s="14"/>
      <c r="K690" s="14"/>
      <c r="L690" s="53"/>
      <c r="M690" s="14"/>
      <c r="N690" s="14"/>
      <c r="O690" s="14"/>
      <c r="P690" s="14"/>
      <c r="Q690" s="14"/>
      <c r="R690" s="14"/>
      <c r="S690" s="14"/>
      <c r="T690" s="14"/>
      <c r="U690" s="14"/>
      <c r="V690" s="14"/>
      <c r="W690" s="14"/>
      <c r="X690" s="14"/>
      <c r="Y690" s="14"/>
      <c r="Z690" s="14"/>
      <c r="AI690" s="53"/>
    </row>
    <row r="691" spans="6:35" ht="12.75">
      <c r="F691" s="14"/>
      <c r="G691" s="14"/>
      <c r="H691" s="53"/>
      <c r="I691" s="14"/>
      <c r="J691" s="14"/>
      <c r="K691" s="14"/>
      <c r="L691" s="53"/>
      <c r="M691" s="14"/>
      <c r="N691" s="14"/>
      <c r="O691" s="14"/>
      <c r="P691" s="14"/>
      <c r="Q691" s="14"/>
      <c r="R691" s="14"/>
      <c r="S691" s="14"/>
      <c r="T691" s="14"/>
      <c r="U691" s="14"/>
      <c r="V691" s="14"/>
      <c r="W691" s="14"/>
      <c r="X691" s="14"/>
      <c r="Y691" s="14"/>
      <c r="Z691" s="14"/>
      <c r="AI691" s="53"/>
    </row>
    <row r="692" spans="6:35" ht="12.75">
      <c r="F692" s="14"/>
      <c r="G692" s="14"/>
      <c r="H692" s="53"/>
      <c r="I692" s="14"/>
      <c r="J692" s="14"/>
      <c r="K692" s="14"/>
      <c r="L692" s="53"/>
      <c r="M692" s="14"/>
      <c r="N692" s="14"/>
      <c r="O692" s="14"/>
      <c r="P692" s="14"/>
      <c r="Q692" s="14"/>
      <c r="R692" s="14"/>
      <c r="S692" s="14"/>
      <c r="T692" s="14"/>
      <c r="U692" s="14"/>
      <c r="V692" s="14"/>
      <c r="W692" s="14"/>
      <c r="X692" s="14"/>
      <c r="Y692" s="14"/>
      <c r="Z692" s="14"/>
      <c r="AI692" s="53"/>
    </row>
    <row r="693" spans="6:35" ht="12.75">
      <c r="F693" s="14"/>
      <c r="G693" s="14"/>
      <c r="H693" s="53"/>
      <c r="I693" s="14"/>
      <c r="J693" s="14"/>
      <c r="K693" s="14"/>
      <c r="L693" s="53"/>
      <c r="M693" s="14"/>
      <c r="N693" s="14"/>
      <c r="O693" s="14"/>
      <c r="P693" s="14"/>
      <c r="Q693" s="14"/>
      <c r="R693" s="14"/>
      <c r="S693" s="14"/>
      <c r="T693" s="14"/>
      <c r="U693" s="14"/>
      <c r="V693" s="14"/>
      <c r="W693" s="14"/>
      <c r="X693" s="14"/>
      <c r="Y693" s="14"/>
      <c r="Z693" s="14"/>
      <c r="AI693" s="53"/>
    </row>
    <row r="694" spans="6:35" ht="12.75">
      <c r="F694" s="14"/>
      <c r="G694" s="14"/>
      <c r="H694" s="53"/>
      <c r="I694" s="14"/>
      <c r="J694" s="14"/>
      <c r="K694" s="14"/>
      <c r="L694" s="53"/>
      <c r="M694" s="14"/>
      <c r="N694" s="14"/>
      <c r="O694" s="14"/>
      <c r="P694" s="14"/>
      <c r="Q694" s="14"/>
      <c r="R694" s="14"/>
      <c r="S694" s="14"/>
      <c r="T694" s="14"/>
      <c r="U694" s="14"/>
      <c r="V694" s="14"/>
      <c r="W694" s="14"/>
      <c r="X694" s="14"/>
      <c r="Y694" s="14"/>
      <c r="Z694" s="14"/>
      <c r="AI694" s="53"/>
    </row>
    <row r="695" spans="6:35" ht="12.75">
      <c r="F695" s="14"/>
      <c r="G695" s="14"/>
      <c r="H695" s="53"/>
      <c r="I695" s="14"/>
      <c r="J695" s="14"/>
      <c r="K695" s="14"/>
      <c r="L695" s="53"/>
      <c r="M695" s="14"/>
      <c r="N695" s="14"/>
      <c r="O695" s="14"/>
      <c r="P695" s="14"/>
      <c r="Q695" s="14"/>
      <c r="R695" s="14"/>
      <c r="S695" s="14"/>
      <c r="T695" s="14"/>
      <c r="U695" s="14"/>
      <c r="V695" s="14"/>
      <c r="W695" s="14"/>
      <c r="X695" s="14"/>
      <c r="Y695" s="14"/>
      <c r="Z695" s="14"/>
      <c r="AI695" s="53"/>
    </row>
    <row r="696" spans="6:35" ht="12.75">
      <c r="F696" s="14"/>
      <c r="G696" s="14"/>
      <c r="H696" s="53"/>
      <c r="I696" s="14"/>
      <c r="J696" s="14"/>
      <c r="K696" s="14"/>
      <c r="L696" s="53"/>
      <c r="M696" s="14"/>
      <c r="N696" s="14"/>
      <c r="O696" s="14"/>
      <c r="P696" s="14"/>
      <c r="Q696" s="14"/>
      <c r="R696" s="14"/>
      <c r="S696" s="14"/>
      <c r="T696" s="14"/>
      <c r="U696" s="14"/>
      <c r="V696" s="14"/>
      <c r="W696" s="14"/>
      <c r="X696" s="14"/>
      <c r="Y696" s="14"/>
      <c r="Z696" s="14"/>
      <c r="AI696" s="53"/>
    </row>
    <row r="697" spans="6:35" ht="12.75">
      <c r="F697" s="14"/>
      <c r="G697" s="14"/>
      <c r="H697" s="53"/>
      <c r="I697" s="14"/>
      <c r="J697" s="14"/>
      <c r="K697" s="14"/>
      <c r="L697" s="53"/>
      <c r="M697" s="14"/>
      <c r="N697" s="14"/>
      <c r="O697" s="14"/>
      <c r="P697" s="14"/>
      <c r="Q697" s="14"/>
      <c r="R697" s="14"/>
      <c r="S697" s="14"/>
      <c r="T697" s="14"/>
      <c r="U697" s="14"/>
      <c r="V697" s="14"/>
      <c r="W697" s="14"/>
      <c r="X697" s="14"/>
      <c r="Y697" s="14"/>
      <c r="Z697" s="14"/>
      <c r="AI697" s="53"/>
    </row>
    <row r="698" spans="6:35" ht="12.75">
      <c r="F698" s="14"/>
      <c r="G698" s="14"/>
      <c r="H698" s="53"/>
      <c r="I698" s="14"/>
      <c r="J698" s="14"/>
      <c r="K698" s="14"/>
      <c r="L698" s="53"/>
      <c r="M698" s="14"/>
      <c r="N698" s="14"/>
      <c r="O698" s="14"/>
      <c r="P698" s="14"/>
      <c r="Q698" s="14"/>
      <c r="R698" s="14"/>
      <c r="S698" s="14"/>
      <c r="T698" s="14"/>
      <c r="U698" s="14"/>
      <c r="V698" s="14"/>
      <c r="W698" s="14"/>
      <c r="X698" s="14"/>
      <c r="Y698" s="14"/>
      <c r="Z698" s="14"/>
      <c r="AI698" s="53"/>
    </row>
    <row r="699" spans="6:35" ht="12.75">
      <c r="F699" s="14"/>
      <c r="G699" s="14"/>
      <c r="H699" s="53"/>
      <c r="I699" s="14"/>
      <c r="J699" s="14"/>
      <c r="K699" s="14"/>
      <c r="L699" s="53"/>
      <c r="M699" s="14"/>
      <c r="N699" s="14"/>
      <c r="O699" s="14"/>
      <c r="P699" s="14"/>
      <c r="Q699" s="14"/>
      <c r="R699" s="14"/>
      <c r="S699" s="14"/>
      <c r="T699" s="14"/>
      <c r="U699" s="14"/>
      <c r="V699" s="14"/>
      <c r="W699" s="14"/>
      <c r="X699" s="14"/>
      <c r="Y699" s="14"/>
      <c r="Z699" s="14"/>
      <c r="AI699" s="53"/>
    </row>
    <row r="700" spans="6:35" ht="12.75">
      <c r="F700" s="14"/>
      <c r="G700" s="14"/>
      <c r="H700" s="53"/>
      <c r="I700" s="14"/>
      <c r="J700" s="14"/>
      <c r="K700" s="14"/>
      <c r="L700" s="53"/>
      <c r="M700" s="14"/>
      <c r="N700" s="14"/>
      <c r="O700" s="14"/>
      <c r="P700" s="14"/>
      <c r="Q700" s="14"/>
      <c r="R700" s="14"/>
      <c r="S700" s="14"/>
      <c r="T700" s="14"/>
      <c r="U700" s="14"/>
      <c r="V700" s="14"/>
      <c r="W700" s="14"/>
      <c r="X700" s="14"/>
      <c r="Y700" s="14"/>
      <c r="Z700" s="14"/>
      <c r="AI700" s="53"/>
    </row>
    <row r="701" spans="6:35" ht="12.75">
      <c r="F701" s="14"/>
      <c r="G701" s="14"/>
      <c r="H701" s="53"/>
      <c r="I701" s="14"/>
      <c r="J701" s="14"/>
      <c r="K701" s="14"/>
      <c r="L701" s="53"/>
      <c r="M701" s="14"/>
      <c r="N701" s="14"/>
      <c r="O701" s="14"/>
      <c r="P701" s="14"/>
      <c r="Q701" s="14"/>
      <c r="R701" s="14"/>
      <c r="S701" s="14"/>
      <c r="T701" s="14"/>
      <c r="U701" s="14"/>
      <c r="V701" s="14"/>
      <c r="W701" s="14"/>
      <c r="X701" s="14"/>
      <c r="Y701" s="14"/>
      <c r="Z701" s="14"/>
      <c r="AI701" s="53"/>
    </row>
    <row r="702" spans="6:35" ht="12.75">
      <c r="F702" s="14"/>
      <c r="G702" s="14"/>
      <c r="H702" s="53"/>
      <c r="I702" s="14"/>
      <c r="J702" s="14"/>
      <c r="K702" s="14"/>
      <c r="L702" s="53"/>
      <c r="M702" s="14"/>
      <c r="N702" s="14"/>
      <c r="O702" s="14"/>
      <c r="P702" s="14"/>
      <c r="Q702" s="14"/>
      <c r="R702" s="14"/>
      <c r="S702" s="14"/>
      <c r="T702" s="14"/>
      <c r="U702" s="14"/>
      <c r="V702" s="14"/>
      <c r="W702" s="14"/>
      <c r="X702" s="14"/>
      <c r="Y702" s="14"/>
      <c r="Z702" s="14"/>
      <c r="AI702" s="53"/>
    </row>
    <row r="703" spans="6:35" ht="12.75">
      <c r="F703" s="14"/>
      <c r="G703" s="14"/>
      <c r="H703" s="53"/>
      <c r="I703" s="14"/>
      <c r="J703" s="14"/>
      <c r="K703" s="14"/>
      <c r="L703" s="53"/>
      <c r="M703" s="14"/>
      <c r="N703" s="14"/>
      <c r="O703" s="14"/>
      <c r="P703" s="14"/>
      <c r="Q703" s="14"/>
      <c r="R703" s="14"/>
      <c r="S703" s="14"/>
      <c r="T703" s="14"/>
      <c r="U703" s="14"/>
      <c r="V703" s="14"/>
      <c r="W703" s="14"/>
      <c r="X703" s="14"/>
      <c r="Y703" s="14"/>
      <c r="Z703" s="14"/>
      <c r="AI703" s="53"/>
    </row>
    <row r="704" spans="6:35" ht="12.75">
      <c r="F704" s="14"/>
      <c r="G704" s="14"/>
      <c r="H704" s="53"/>
      <c r="I704" s="14"/>
      <c r="J704" s="14"/>
      <c r="K704" s="14"/>
      <c r="L704" s="53"/>
      <c r="M704" s="14"/>
      <c r="N704" s="14"/>
      <c r="O704" s="14"/>
      <c r="P704" s="14"/>
      <c r="Q704" s="14"/>
      <c r="R704" s="14"/>
      <c r="S704" s="14"/>
      <c r="T704" s="14"/>
      <c r="U704" s="14"/>
      <c r="V704" s="14"/>
      <c r="W704" s="14"/>
      <c r="X704" s="14"/>
      <c r="Y704" s="14"/>
      <c r="Z704" s="14"/>
      <c r="AI704" s="53"/>
    </row>
    <row r="705" spans="6:35" ht="12.75">
      <c r="F705" s="14"/>
      <c r="G705" s="14"/>
      <c r="H705" s="53"/>
      <c r="I705" s="14"/>
      <c r="J705" s="14"/>
      <c r="K705" s="14"/>
      <c r="L705" s="53"/>
      <c r="M705" s="14"/>
      <c r="N705" s="14"/>
      <c r="O705" s="14"/>
      <c r="P705" s="14"/>
      <c r="Q705" s="14"/>
      <c r="R705" s="14"/>
      <c r="S705" s="14"/>
      <c r="T705" s="14"/>
      <c r="U705" s="14"/>
      <c r="V705" s="14"/>
      <c r="W705" s="14"/>
      <c r="X705" s="14"/>
      <c r="Y705" s="14"/>
      <c r="Z705" s="14"/>
      <c r="AI705" s="53"/>
    </row>
    <row r="706" spans="6:35" ht="12.75">
      <c r="F706" s="14"/>
      <c r="G706" s="14"/>
      <c r="H706" s="53"/>
      <c r="I706" s="14"/>
      <c r="J706" s="14"/>
      <c r="K706" s="14"/>
      <c r="L706" s="53"/>
      <c r="M706" s="14"/>
      <c r="N706" s="14"/>
      <c r="O706" s="14"/>
      <c r="P706" s="14"/>
      <c r="Q706" s="14"/>
      <c r="R706" s="14"/>
      <c r="S706" s="14"/>
      <c r="T706" s="14"/>
      <c r="U706" s="14"/>
      <c r="V706" s="14"/>
      <c r="W706" s="14"/>
      <c r="X706" s="14"/>
      <c r="Y706" s="14"/>
      <c r="Z706" s="14"/>
      <c r="AI706" s="53"/>
    </row>
    <row r="707" spans="6:35" ht="12.75">
      <c r="F707" s="14"/>
      <c r="G707" s="14"/>
      <c r="H707" s="53"/>
      <c r="I707" s="14"/>
      <c r="J707" s="14"/>
      <c r="K707" s="14"/>
      <c r="L707" s="53"/>
      <c r="M707" s="14"/>
      <c r="N707" s="14"/>
      <c r="O707" s="14"/>
      <c r="P707" s="14"/>
      <c r="Q707" s="14"/>
      <c r="R707" s="14"/>
      <c r="S707" s="14"/>
      <c r="T707" s="14"/>
      <c r="U707" s="14"/>
      <c r="V707" s="14"/>
      <c r="W707" s="14"/>
      <c r="X707" s="14"/>
      <c r="Y707" s="14"/>
      <c r="Z707" s="14"/>
      <c r="AI707" s="53"/>
    </row>
    <row r="708" spans="6:35" ht="12.75">
      <c r="F708" s="14"/>
      <c r="G708" s="14"/>
      <c r="H708" s="53"/>
      <c r="I708" s="14"/>
      <c r="J708" s="14"/>
      <c r="K708" s="14"/>
      <c r="L708" s="53"/>
      <c r="M708" s="14"/>
      <c r="N708" s="14"/>
      <c r="O708" s="14"/>
      <c r="P708" s="14"/>
      <c r="Q708" s="14"/>
      <c r="R708" s="14"/>
      <c r="S708" s="14"/>
      <c r="T708" s="14"/>
      <c r="U708" s="14"/>
      <c r="V708" s="14"/>
      <c r="W708" s="14"/>
      <c r="X708" s="14"/>
      <c r="Y708" s="14"/>
      <c r="Z708" s="14"/>
      <c r="AI708" s="53"/>
    </row>
    <row r="709" spans="6:35" ht="12.75">
      <c r="F709" s="14"/>
      <c r="G709" s="14"/>
      <c r="H709" s="53"/>
      <c r="I709" s="14"/>
      <c r="J709" s="14"/>
      <c r="K709" s="14"/>
      <c r="L709" s="53"/>
      <c r="M709" s="14"/>
      <c r="N709" s="14"/>
      <c r="O709" s="14"/>
      <c r="P709" s="14"/>
      <c r="Q709" s="14"/>
      <c r="R709" s="14"/>
      <c r="S709" s="14"/>
      <c r="T709" s="14"/>
      <c r="U709" s="14"/>
      <c r="V709" s="14"/>
      <c r="W709" s="14"/>
      <c r="X709" s="14"/>
      <c r="Y709" s="14"/>
      <c r="Z709" s="14"/>
      <c r="AI709" s="53"/>
    </row>
    <row r="710" spans="6:35" ht="12.75">
      <c r="F710" s="14"/>
      <c r="G710" s="14"/>
      <c r="H710" s="53"/>
      <c r="I710" s="14"/>
      <c r="J710" s="14"/>
      <c r="K710" s="14"/>
      <c r="L710" s="53"/>
      <c r="M710" s="14"/>
      <c r="N710" s="14"/>
      <c r="O710" s="14"/>
      <c r="P710" s="14"/>
      <c r="Q710" s="14"/>
      <c r="R710" s="14"/>
      <c r="S710" s="14"/>
      <c r="T710" s="14"/>
      <c r="U710" s="14"/>
      <c r="V710" s="14"/>
      <c r="W710" s="14"/>
      <c r="X710" s="14"/>
      <c r="Y710" s="14"/>
      <c r="Z710" s="14"/>
      <c r="AI710" s="53"/>
    </row>
    <row r="711" spans="6:35" ht="12.75">
      <c r="F711" s="14"/>
      <c r="G711" s="14"/>
      <c r="H711" s="53"/>
      <c r="I711" s="14"/>
      <c r="J711" s="14"/>
      <c r="K711" s="14"/>
      <c r="L711" s="53"/>
      <c r="M711" s="14"/>
      <c r="N711" s="14"/>
      <c r="O711" s="14"/>
      <c r="P711" s="14"/>
      <c r="Q711" s="14"/>
      <c r="R711" s="14"/>
      <c r="S711" s="14"/>
      <c r="T711" s="14"/>
      <c r="U711" s="14"/>
      <c r="V711" s="14"/>
      <c r="W711" s="14"/>
      <c r="X711" s="14"/>
      <c r="Y711" s="14"/>
      <c r="Z711" s="14"/>
      <c r="AI711" s="53"/>
    </row>
    <row r="712" spans="6:35" ht="12.75">
      <c r="F712" s="14"/>
      <c r="G712" s="14"/>
      <c r="H712" s="53"/>
      <c r="I712" s="14"/>
      <c r="J712" s="14"/>
      <c r="K712" s="14"/>
      <c r="L712" s="53"/>
      <c r="M712" s="14"/>
      <c r="N712" s="14"/>
      <c r="O712" s="14"/>
      <c r="P712" s="14"/>
      <c r="Q712" s="14"/>
      <c r="R712" s="14"/>
      <c r="S712" s="14"/>
      <c r="T712" s="14"/>
      <c r="U712" s="14"/>
      <c r="V712" s="14"/>
      <c r="W712" s="14"/>
      <c r="X712" s="14"/>
      <c r="Y712" s="14"/>
      <c r="Z712" s="14"/>
      <c r="AI712" s="53"/>
    </row>
    <row r="713" spans="6:35" ht="12.75">
      <c r="F713" s="14"/>
      <c r="G713" s="14"/>
      <c r="H713" s="53"/>
      <c r="I713" s="14"/>
      <c r="J713" s="14"/>
      <c r="K713" s="14"/>
      <c r="L713" s="53"/>
      <c r="M713" s="14"/>
      <c r="N713" s="14"/>
      <c r="O713" s="14"/>
      <c r="P713" s="14"/>
      <c r="Q713" s="14"/>
      <c r="R713" s="14"/>
      <c r="S713" s="14"/>
      <c r="T713" s="14"/>
      <c r="U713" s="14"/>
      <c r="V713" s="14"/>
      <c r="W713" s="14"/>
      <c r="X713" s="14"/>
      <c r="Y713" s="14"/>
      <c r="Z713" s="14"/>
      <c r="AI713" s="53"/>
    </row>
    <row r="714" spans="6:35" ht="12.75">
      <c r="F714" s="14"/>
      <c r="G714" s="14"/>
      <c r="H714" s="53"/>
      <c r="I714" s="14"/>
      <c r="J714" s="14"/>
      <c r="K714" s="14"/>
      <c r="L714" s="53"/>
      <c r="M714" s="14"/>
      <c r="N714" s="14"/>
      <c r="O714" s="14"/>
      <c r="P714" s="14"/>
      <c r="Q714" s="14"/>
      <c r="R714" s="14"/>
      <c r="S714" s="14"/>
      <c r="T714" s="14"/>
      <c r="U714" s="14"/>
      <c r="V714" s="14"/>
      <c r="W714" s="14"/>
      <c r="X714" s="14"/>
      <c r="Y714" s="14"/>
      <c r="Z714" s="14"/>
      <c r="AI714" s="53"/>
    </row>
    <row r="715" spans="6:35" ht="12.75">
      <c r="F715" s="14"/>
      <c r="G715" s="14"/>
      <c r="H715" s="53"/>
      <c r="I715" s="14"/>
      <c r="J715" s="14"/>
      <c r="K715" s="14"/>
      <c r="L715" s="53"/>
      <c r="M715" s="14"/>
      <c r="N715" s="14"/>
      <c r="O715" s="14"/>
      <c r="P715" s="14"/>
      <c r="Q715" s="14"/>
      <c r="R715" s="14"/>
      <c r="S715" s="14"/>
      <c r="T715" s="14"/>
      <c r="U715" s="14"/>
      <c r="V715" s="14"/>
      <c r="W715" s="14"/>
      <c r="X715" s="14"/>
      <c r="Y715" s="14"/>
      <c r="Z715" s="14"/>
      <c r="AI715" s="53"/>
    </row>
    <row r="716" spans="6:35" ht="12.75">
      <c r="F716" s="14"/>
      <c r="G716" s="14"/>
      <c r="H716" s="53"/>
      <c r="I716" s="14"/>
      <c r="J716" s="14"/>
      <c r="K716" s="14"/>
      <c r="L716" s="53"/>
      <c r="M716" s="14"/>
      <c r="N716" s="14"/>
      <c r="O716" s="14"/>
      <c r="P716" s="14"/>
      <c r="Q716" s="14"/>
      <c r="R716" s="14"/>
      <c r="S716" s="14"/>
      <c r="T716" s="14"/>
      <c r="U716" s="14"/>
      <c r="V716" s="14"/>
      <c r="W716" s="14"/>
      <c r="X716" s="14"/>
      <c r="Y716" s="14"/>
      <c r="Z716" s="14"/>
      <c r="AI716" s="53"/>
    </row>
    <row r="717" spans="6:35" ht="12.75">
      <c r="F717" s="14"/>
      <c r="G717" s="14"/>
      <c r="H717" s="53"/>
      <c r="I717" s="14"/>
      <c r="J717" s="14"/>
      <c r="K717" s="14"/>
      <c r="L717" s="53"/>
      <c r="M717" s="14"/>
      <c r="N717" s="14"/>
      <c r="O717" s="14"/>
      <c r="P717" s="14"/>
      <c r="Q717" s="14"/>
      <c r="R717" s="14"/>
      <c r="S717" s="14"/>
      <c r="T717" s="14"/>
      <c r="U717" s="14"/>
      <c r="V717" s="14"/>
      <c r="W717" s="14"/>
      <c r="X717" s="14"/>
      <c r="Y717" s="14"/>
      <c r="Z717" s="14"/>
      <c r="AI717" s="53"/>
    </row>
    <row r="718" spans="6:35" ht="12.75">
      <c r="F718" s="14"/>
      <c r="G718" s="14"/>
      <c r="H718" s="53"/>
      <c r="I718" s="14"/>
      <c r="J718" s="14"/>
      <c r="K718" s="14"/>
      <c r="L718" s="53"/>
      <c r="M718" s="14"/>
      <c r="N718" s="14"/>
      <c r="O718" s="14"/>
      <c r="P718" s="14"/>
      <c r="Q718" s="14"/>
      <c r="R718" s="14"/>
      <c r="S718" s="14"/>
      <c r="T718" s="14"/>
      <c r="U718" s="14"/>
      <c r="V718" s="14"/>
      <c r="W718" s="14"/>
      <c r="X718" s="14"/>
      <c r="Y718" s="14"/>
      <c r="Z718" s="14"/>
      <c r="AI718" s="53"/>
    </row>
    <row r="719" spans="6:35" ht="12.75">
      <c r="F719" s="14"/>
      <c r="G719" s="14"/>
      <c r="H719" s="53"/>
      <c r="I719" s="14"/>
      <c r="J719" s="14"/>
      <c r="K719" s="14"/>
      <c r="L719" s="53"/>
      <c r="M719" s="14"/>
      <c r="N719" s="14"/>
      <c r="O719" s="14"/>
      <c r="P719" s="14"/>
      <c r="Q719" s="14"/>
      <c r="R719" s="14"/>
      <c r="S719" s="14"/>
      <c r="T719" s="14"/>
      <c r="U719" s="14"/>
      <c r="V719" s="14"/>
      <c r="W719" s="14"/>
      <c r="X719" s="14"/>
      <c r="Y719" s="14"/>
      <c r="Z719" s="14"/>
      <c r="AI719" s="53"/>
    </row>
    <row r="720" spans="6:35" ht="12.75">
      <c r="F720" s="14"/>
      <c r="G720" s="14"/>
      <c r="H720" s="53"/>
      <c r="I720" s="14"/>
      <c r="J720" s="14"/>
      <c r="K720" s="14"/>
      <c r="L720" s="53"/>
      <c r="M720" s="14"/>
      <c r="N720" s="14"/>
      <c r="O720" s="14"/>
      <c r="P720" s="14"/>
      <c r="Q720" s="14"/>
      <c r="R720" s="14"/>
      <c r="S720" s="14"/>
      <c r="T720" s="14"/>
      <c r="U720" s="14"/>
      <c r="V720" s="14"/>
      <c r="W720" s="14"/>
      <c r="X720" s="14"/>
      <c r="Y720" s="14"/>
      <c r="Z720" s="14"/>
      <c r="AI720" s="53"/>
    </row>
    <row r="721" spans="6:35" ht="12.75">
      <c r="F721" s="14"/>
      <c r="G721" s="14"/>
      <c r="H721" s="53"/>
      <c r="I721" s="14"/>
      <c r="J721" s="14"/>
      <c r="K721" s="14"/>
      <c r="L721" s="53"/>
      <c r="M721" s="14"/>
      <c r="N721" s="14"/>
      <c r="O721" s="14"/>
      <c r="P721" s="14"/>
      <c r="Q721" s="14"/>
      <c r="R721" s="14"/>
      <c r="S721" s="14"/>
      <c r="T721" s="14"/>
      <c r="U721" s="14"/>
      <c r="V721" s="14"/>
      <c r="W721" s="14"/>
      <c r="X721" s="14"/>
      <c r="Y721" s="14"/>
      <c r="Z721" s="14"/>
      <c r="AI721" s="53"/>
    </row>
    <row r="722" spans="6:35" ht="12.75">
      <c r="F722" s="14"/>
      <c r="G722" s="14"/>
      <c r="H722" s="53"/>
      <c r="I722" s="14"/>
      <c r="J722" s="14"/>
      <c r="K722" s="14"/>
      <c r="L722" s="53"/>
      <c r="M722" s="14"/>
      <c r="N722" s="14"/>
      <c r="O722" s="14"/>
      <c r="P722" s="14"/>
      <c r="Q722" s="14"/>
      <c r="R722" s="14"/>
      <c r="S722" s="14"/>
      <c r="T722" s="14"/>
      <c r="U722" s="14"/>
      <c r="V722" s="14"/>
      <c r="W722" s="14"/>
      <c r="X722" s="14"/>
      <c r="Y722" s="14"/>
      <c r="Z722" s="14"/>
      <c r="AI722" s="53"/>
    </row>
    <row r="723" spans="6:35" ht="12.75">
      <c r="F723" s="14"/>
      <c r="G723" s="14"/>
      <c r="H723" s="53"/>
      <c r="I723" s="14"/>
      <c r="J723" s="14"/>
      <c r="K723" s="14"/>
      <c r="L723" s="53"/>
      <c r="M723" s="14"/>
      <c r="N723" s="14"/>
      <c r="O723" s="14"/>
      <c r="P723" s="14"/>
      <c r="Q723" s="14"/>
      <c r="R723" s="14"/>
      <c r="S723" s="14"/>
      <c r="T723" s="14"/>
      <c r="U723" s="14"/>
      <c r="V723" s="14"/>
      <c r="W723" s="14"/>
      <c r="X723" s="14"/>
      <c r="Y723" s="14"/>
      <c r="Z723" s="14"/>
      <c r="AI723" s="53"/>
    </row>
    <row r="724" spans="6:35" ht="12.75">
      <c r="F724" s="14"/>
      <c r="G724" s="14"/>
      <c r="H724" s="53"/>
      <c r="I724" s="14"/>
      <c r="J724" s="14"/>
      <c r="K724" s="14"/>
      <c r="L724" s="53"/>
      <c r="M724" s="14"/>
      <c r="N724" s="14"/>
      <c r="O724" s="14"/>
      <c r="P724" s="14"/>
      <c r="Q724" s="14"/>
      <c r="R724" s="14"/>
      <c r="S724" s="14"/>
      <c r="T724" s="14"/>
      <c r="U724" s="14"/>
      <c r="V724" s="14"/>
      <c r="W724" s="14"/>
      <c r="X724" s="14"/>
      <c r="Y724" s="14"/>
      <c r="Z724" s="14"/>
      <c r="AI724" s="53"/>
    </row>
    <row r="725" spans="6:35" ht="12.75">
      <c r="F725" s="14"/>
      <c r="G725" s="14"/>
      <c r="H725" s="53"/>
      <c r="I725" s="14"/>
      <c r="J725" s="14"/>
      <c r="K725" s="14"/>
      <c r="L725" s="53"/>
      <c r="M725" s="14"/>
      <c r="N725" s="14"/>
      <c r="O725" s="14"/>
      <c r="P725" s="14"/>
      <c r="Q725" s="14"/>
      <c r="R725" s="14"/>
      <c r="S725" s="14"/>
      <c r="T725" s="14"/>
      <c r="U725" s="14"/>
      <c r="V725" s="14"/>
      <c r="W725" s="14"/>
      <c r="X725" s="14"/>
      <c r="Y725" s="14"/>
      <c r="Z725" s="14"/>
      <c r="AI725" s="53"/>
    </row>
    <row r="726" spans="6:35" ht="12.75">
      <c r="F726" s="14"/>
      <c r="G726" s="14"/>
      <c r="H726" s="53"/>
      <c r="I726" s="14"/>
      <c r="J726" s="14"/>
      <c r="K726" s="14"/>
      <c r="L726" s="53"/>
      <c r="M726" s="14"/>
      <c r="N726" s="14"/>
      <c r="O726" s="14"/>
      <c r="P726" s="14"/>
      <c r="Q726" s="14"/>
      <c r="R726" s="14"/>
      <c r="S726" s="14"/>
      <c r="T726" s="14"/>
      <c r="U726" s="14"/>
      <c r="V726" s="14"/>
      <c r="W726" s="14"/>
      <c r="X726" s="14"/>
      <c r="Y726" s="14"/>
      <c r="Z726" s="14"/>
      <c r="AI726" s="53"/>
    </row>
    <row r="727" spans="6:35" ht="12.75">
      <c r="F727" s="14"/>
      <c r="G727" s="14"/>
      <c r="H727" s="53"/>
      <c r="I727" s="14"/>
      <c r="J727" s="14"/>
      <c r="K727" s="14"/>
      <c r="L727" s="53"/>
      <c r="M727" s="14"/>
      <c r="N727" s="14"/>
      <c r="O727" s="14"/>
      <c r="P727" s="14"/>
      <c r="Q727" s="14"/>
      <c r="R727" s="14"/>
      <c r="S727" s="14"/>
      <c r="T727" s="14"/>
      <c r="U727" s="14"/>
      <c r="V727" s="14"/>
      <c r="W727" s="14"/>
      <c r="X727" s="14"/>
      <c r="Y727" s="14"/>
      <c r="Z727" s="14"/>
      <c r="AI727" s="53"/>
    </row>
    <row r="728" spans="6:35" ht="12.75">
      <c r="F728" s="14"/>
      <c r="G728" s="14"/>
      <c r="H728" s="53"/>
      <c r="I728" s="14"/>
      <c r="J728" s="14"/>
      <c r="K728" s="14"/>
      <c r="L728" s="53"/>
      <c r="M728" s="14"/>
      <c r="N728" s="14"/>
      <c r="O728" s="14"/>
      <c r="P728" s="14"/>
      <c r="Q728" s="14"/>
      <c r="R728" s="14"/>
      <c r="S728" s="14"/>
      <c r="T728" s="14"/>
      <c r="U728" s="14"/>
      <c r="V728" s="14"/>
      <c r="W728" s="14"/>
      <c r="X728" s="14"/>
      <c r="Y728" s="14"/>
      <c r="Z728" s="14"/>
      <c r="AI728" s="53"/>
    </row>
    <row r="729" spans="6:35" ht="12.75">
      <c r="F729" s="14"/>
      <c r="G729" s="14"/>
      <c r="H729" s="53"/>
      <c r="I729" s="14"/>
      <c r="J729" s="14"/>
      <c r="K729" s="14"/>
      <c r="L729" s="53"/>
      <c r="M729" s="14"/>
      <c r="N729" s="14"/>
      <c r="O729" s="14"/>
      <c r="P729" s="14"/>
      <c r="Q729" s="14"/>
      <c r="R729" s="14"/>
      <c r="S729" s="14"/>
      <c r="T729" s="14"/>
      <c r="U729" s="14"/>
      <c r="V729" s="14"/>
      <c r="W729" s="14"/>
      <c r="X729" s="14"/>
      <c r="Y729" s="14"/>
      <c r="Z729" s="14"/>
      <c r="AI729" s="53"/>
    </row>
    <row r="730" spans="6:35" ht="12.75">
      <c r="F730" s="14"/>
      <c r="G730" s="14"/>
      <c r="H730" s="53"/>
      <c r="I730" s="14"/>
      <c r="J730" s="14"/>
      <c r="K730" s="14"/>
      <c r="L730" s="53"/>
      <c r="M730" s="14"/>
      <c r="N730" s="14"/>
      <c r="O730" s="14"/>
      <c r="P730" s="14"/>
      <c r="Q730" s="14"/>
      <c r="R730" s="14"/>
      <c r="S730" s="14"/>
      <c r="T730" s="14"/>
      <c r="U730" s="14"/>
      <c r="V730" s="14"/>
      <c r="W730" s="14"/>
      <c r="X730" s="14"/>
      <c r="Y730" s="14"/>
      <c r="Z730" s="14"/>
      <c r="AI730" s="53"/>
    </row>
    <row r="731" spans="6:35" ht="12.75">
      <c r="F731" s="14"/>
      <c r="G731" s="14"/>
      <c r="H731" s="53"/>
      <c r="I731" s="14"/>
      <c r="J731" s="14"/>
      <c r="K731" s="14"/>
      <c r="L731" s="53"/>
      <c r="M731" s="14"/>
      <c r="N731" s="14"/>
      <c r="O731" s="14"/>
      <c r="P731" s="14"/>
      <c r="Q731" s="14"/>
      <c r="R731" s="14"/>
      <c r="S731" s="14"/>
      <c r="T731" s="14"/>
      <c r="U731" s="14"/>
      <c r="V731" s="14"/>
      <c r="W731" s="14"/>
      <c r="X731" s="14"/>
      <c r="Y731" s="14"/>
      <c r="Z731" s="14"/>
      <c r="AI731" s="53"/>
    </row>
    <row r="732" spans="6:35" ht="12.75">
      <c r="F732" s="14"/>
      <c r="G732" s="14"/>
      <c r="H732" s="53"/>
      <c r="I732" s="14"/>
      <c r="J732" s="14"/>
      <c r="K732" s="14"/>
      <c r="L732" s="53"/>
      <c r="M732" s="14"/>
      <c r="N732" s="14"/>
      <c r="O732" s="14"/>
      <c r="P732" s="14"/>
      <c r="Q732" s="14"/>
      <c r="R732" s="14"/>
      <c r="S732" s="14"/>
      <c r="T732" s="14"/>
      <c r="U732" s="14"/>
      <c r="V732" s="14"/>
      <c r="W732" s="14"/>
      <c r="X732" s="14"/>
      <c r="Y732" s="14"/>
      <c r="Z732" s="14"/>
      <c r="AI732" s="53"/>
    </row>
    <row r="733" spans="6:35" ht="12.75">
      <c r="F733" s="14"/>
      <c r="G733" s="14"/>
      <c r="H733" s="53"/>
      <c r="I733" s="14"/>
      <c r="J733" s="14"/>
      <c r="K733" s="14"/>
      <c r="L733" s="53"/>
      <c r="M733" s="14"/>
      <c r="N733" s="14"/>
      <c r="O733" s="14"/>
      <c r="P733" s="14"/>
      <c r="Q733" s="14"/>
      <c r="R733" s="14"/>
      <c r="S733" s="14"/>
      <c r="T733" s="14"/>
      <c r="U733" s="14"/>
      <c r="V733" s="14"/>
      <c r="W733" s="14"/>
      <c r="X733" s="14"/>
      <c r="Y733" s="14"/>
      <c r="Z733" s="14"/>
      <c r="AI733" s="53"/>
    </row>
    <row r="734" spans="6:35" ht="12.75">
      <c r="F734" s="14"/>
      <c r="G734" s="14"/>
      <c r="H734" s="53"/>
      <c r="I734" s="14"/>
      <c r="J734" s="14"/>
      <c r="K734" s="14"/>
      <c r="L734" s="53"/>
      <c r="M734" s="14"/>
      <c r="N734" s="14"/>
      <c r="O734" s="14"/>
      <c r="P734" s="14"/>
      <c r="Q734" s="14"/>
      <c r="R734" s="14"/>
      <c r="S734" s="14"/>
      <c r="T734" s="14"/>
      <c r="U734" s="14"/>
      <c r="V734" s="14"/>
      <c r="W734" s="14"/>
      <c r="X734" s="14"/>
      <c r="Y734" s="14"/>
      <c r="Z734" s="14"/>
      <c r="AI734" s="53"/>
    </row>
    <row r="735" spans="6:35" ht="12.75">
      <c r="F735" s="14"/>
      <c r="G735" s="14"/>
      <c r="H735" s="53"/>
      <c r="I735" s="14"/>
      <c r="J735" s="14"/>
      <c r="K735" s="14"/>
      <c r="L735" s="53"/>
      <c r="M735" s="14"/>
      <c r="N735" s="14"/>
      <c r="O735" s="14"/>
      <c r="P735" s="14"/>
      <c r="Q735" s="14"/>
      <c r="R735" s="14"/>
      <c r="S735" s="14"/>
      <c r="T735" s="14"/>
      <c r="U735" s="14"/>
      <c r="V735" s="14"/>
      <c r="W735" s="14"/>
      <c r="X735" s="14"/>
      <c r="Y735" s="14"/>
      <c r="Z735" s="14"/>
      <c r="AI735" s="53"/>
    </row>
    <row r="736" spans="6:35" ht="12.75">
      <c r="F736" s="14"/>
      <c r="G736" s="14"/>
      <c r="H736" s="53"/>
      <c r="I736" s="14"/>
      <c r="J736" s="14"/>
      <c r="K736" s="14"/>
      <c r="L736" s="53"/>
      <c r="M736" s="14"/>
      <c r="N736" s="14"/>
      <c r="O736" s="14"/>
      <c r="P736" s="14"/>
      <c r="Q736" s="14"/>
      <c r="R736" s="14"/>
      <c r="S736" s="14"/>
      <c r="T736" s="14"/>
      <c r="U736" s="14"/>
      <c r="V736" s="14"/>
      <c r="W736" s="14"/>
      <c r="X736" s="14"/>
      <c r="Y736" s="14"/>
      <c r="Z736" s="14"/>
      <c r="AI736" s="53"/>
    </row>
    <row r="737" spans="6:35" ht="12.75">
      <c r="F737" s="14"/>
      <c r="G737" s="14"/>
      <c r="H737" s="53"/>
      <c r="I737" s="14"/>
      <c r="J737" s="14"/>
      <c r="K737" s="14"/>
      <c r="L737" s="53"/>
      <c r="M737" s="14"/>
      <c r="N737" s="14"/>
      <c r="O737" s="14"/>
      <c r="P737" s="14"/>
      <c r="Q737" s="14"/>
      <c r="R737" s="14"/>
      <c r="S737" s="14"/>
      <c r="T737" s="14"/>
      <c r="U737" s="14"/>
      <c r="V737" s="14"/>
      <c r="W737" s="14"/>
      <c r="X737" s="14"/>
      <c r="Y737" s="14"/>
      <c r="Z737" s="14"/>
      <c r="AI737" s="53"/>
    </row>
    <row r="738" spans="6:35" ht="12.75">
      <c r="F738" s="14"/>
      <c r="G738" s="14"/>
      <c r="H738" s="53"/>
      <c r="I738" s="14"/>
      <c r="J738" s="14"/>
      <c r="K738" s="14"/>
      <c r="L738" s="53"/>
      <c r="M738" s="14"/>
      <c r="N738" s="14"/>
      <c r="O738" s="14"/>
      <c r="P738" s="14"/>
      <c r="Q738" s="14"/>
      <c r="R738" s="14"/>
      <c r="S738" s="14"/>
      <c r="T738" s="14"/>
      <c r="U738" s="14"/>
      <c r="V738" s="14"/>
      <c r="W738" s="14"/>
      <c r="X738" s="14"/>
      <c r="Y738" s="14"/>
      <c r="Z738" s="14"/>
      <c r="AI738" s="53"/>
    </row>
    <row r="739" spans="6:35" ht="12.75">
      <c r="F739" s="14"/>
      <c r="G739" s="14"/>
      <c r="H739" s="53"/>
      <c r="I739" s="14"/>
      <c r="J739" s="14"/>
      <c r="K739" s="14"/>
      <c r="L739" s="53"/>
      <c r="M739" s="14"/>
      <c r="N739" s="14"/>
      <c r="O739" s="14"/>
      <c r="P739" s="14"/>
      <c r="Q739" s="14"/>
      <c r="R739" s="14"/>
      <c r="S739" s="14"/>
      <c r="T739" s="14"/>
      <c r="U739" s="14"/>
      <c r="V739" s="14"/>
      <c r="W739" s="14"/>
      <c r="X739" s="14"/>
      <c r="Y739" s="14"/>
      <c r="Z739" s="14"/>
      <c r="AI739" s="53"/>
    </row>
    <row r="740" spans="6:35" ht="12.75">
      <c r="F740" s="14"/>
      <c r="G740" s="14"/>
      <c r="H740" s="53"/>
      <c r="I740" s="14"/>
      <c r="J740" s="14"/>
      <c r="K740" s="14"/>
      <c r="L740" s="53"/>
      <c r="M740" s="14"/>
      <c r="N740" s="14"/>
      <c r="O740" s="14"/>
      <c r="P740" s="14"/>
      <c r="Q740" s="14"/>
      <c r="R740" s="14"/>
      <c r="S740" s="14"/>
      <c r="T740" s="14"/>
      <c r="U740" s="14"/>
      <c r="V740" s="14"/>
      <c r="W740" s="14"/>
      <c r="X740" s="14"/>
      <c r="Y740" s="14"/>
      <c r="Z740" s="14"/>
      <c r="AI740" s="53"/>
    </row>
    <row r="741" spans="6:35" ht="12.75">
      <c r="F741" s="14"/>
      <c r="G741" s="14"/>
      <c r="H741" s="53"/>
      <c r="I741" s="14"/>
      <c r="J741" s="14"/>
      <c r="K741" s="14"/>
      <c r="L741" s="53"/>
      <c r="M741" s="14"/>
      <c r="N741" s="14"/>
      <c r="O741" s="14"/>
      <c r="P741" s="14"/>
      <c r="Q741" s="14"/>
      <c r="R741" s="14"/>
      <c r="S741" s="14"/>
      <c r="T741" s="14"/>
      <c r="U741" s="14"/>
      <c r="V741" s="14"/>
      <c r="W741" s="14"/>
      <c r="X741" s="14"/>
      <c r="Y741" s="14"/>
      <c r="Z741" s="14"/>
      <c r="AI741" s="53"/>
    </row>
    <row r="742" spans="6:35" ht="12.75">
      <c r="F742" s="14"/>
      <c r="G742" s="14"/>
      <c r="H742" s="53"/>
      <c r="I742" s="14"/>
      <c r="J742" s="14"/>
      <c r="K742" s="14"/>
      <c r="L742" s="53"/>
      <c r="M742" s="14"/>
      <c r="N742" s="14"/>
      <c r="O742" s="14"/>
      <c r="P742" s="14"/>
      <c r="Q742" s="14"/>
      <c r="R742" s="14"/>
      <c r="S742" s="14"/>
      <c r="T742" s="14"/>
      <c r="U742" s="14"/>
      <c r="V742" s="14"/>
      <c r="W742" s="14"/>
      <c r="X742" s="14"/>
      <c r="Y742" s="14"/>
      <c r="Z742" s="14"/>
      <c r="AI742" s="53"/>
    </row>
    <row r="743" spans="6:35" ht="12.75">
      <c r="F743" s="14"/>
      <c r="G743" s="14"/>
      <c r="H743" s="53"/>
      <c r="I743" s="14"/>
      <c r="J743" s="14"/>
      <c r="K743" s="14"/>
      <c r="L743" s="53"/>
      <c r="M743" s="14"/>
      <c r="N743" s="14"/>
      <c r="O743" s="14"/>
      <c r="P743" s="14"/>
      <c r="Q743" s="14"/>
      <c r="R743" s="14"/>
      <c r="S743" s="14"/>
      <c r="T743" s="14"/>
      <c r="U743" s="14"/>
      <c r="V743" s="14"/>
      <c r="W743" s="14"/>
      <c r="X743" s="14"/>
      <c r="Y743" s="14"/>
      <c r="Z743" s="14"/>
      <c r="AI743" s="53"/>
    </row>
    <row r="744" spans="6:35" ht="12.75">
      <c r="F744" s="14"/>
      <c r="G744" s="14"/>
      <c r="H744" s="53"/>
      <c r="I744" s="14"/>
      <c r="J744" s="14"/>
      <c r="K744" s="14"/>
      <c r="L744" s="53"/>
      <c r="M744" s="14"/>
      <c r="N744" s="14"/>
      <c r="O744" s="14"/>
      <c r="P744" s="14"/>
      <c r="Q744" s="14"/>
      <c r="R744" s="14"/>
      <c r="S744" s="14"/>
      <c r="T744" s="14"/>
      <c r="U744" s="14"/>
      <c r="V744" s="14"/>
      <c r="W744" s="14"/>
      <c r="X744" s="14"/>
      <c r="Y744" s="14"/>
      <c r="Z744" s="14"/>
      <c r="AI744" s="53"/>
    </row>
    <row r="745" spans="6:35" ht="12.75">
      <c r="F745" s="14"/>
      <c r="G745" s="14"/>
      <c r="H745" s="53"/>
      <c r="I745" s="14"/>
      <c r="J745" s="14"/>
      <c r="K745" s="14"/>
      <c r="L745" s="53"/>
      <c r="M745" s="14"/>
      <c r="N745" s="14"/>
      <c r="O745" s="14"/>
      <c r="P745" s="14"/>
      <c r="Q745" s="14"/>
      <c r="R745" s="14"/>
      <c r="S745" s="14"/>
      <c r="T745" s="14"/>
      <c r="U745" s="14"/>
      <c r="V745" s="14"/>
      <c r="W745" s="14"/>
      <c r="X745" s="14"/>
      <c r="Y745" s="14"/>
      <c r="Z745" s="14"/>
      <c r="AI745" s="53"/>
    </row>
    <row r="746" spans="6:35" ht="12.75">
      <c r="F746" s="14"/>
      <c r="G746" s="14"/>
      <c r="H746" s="53"/>
      <c r="I746" s="14"/>
      <c r="J746" s="14"/>
      <c r="K746" s="14"/>
      <c r="L746" s="53"/>
      <c r="M746" s="14"/>
      <c r="N746" s="14"/>
      <c r="O746" s="14"/>
      <c r="P746" s="14"/>
      <c r="Q746" s="14"/>
      <c r="R746" s="14"/>
      <c r="S746" s="14"/>
      <c r="T746" s="14"/>
      <c r="U746" s="14"/>
      <c r="V746" s="14"/>
      <c r="W746" s="14"/>
      <c r="X746" s="14"/>
      <c r="Y746" s="14"/>
      <c r="Z746" s="14"/>
      <c r="AI746" s="53"/>
    </row>
    <row r="747" spans="6:35" ht="12.75">
      <c r="F747" s="14"/>
      <c r="G747" s="14"/>
      <c r="H747" s="53"/>
      <c r="I747" s="14"/>
      <c r="J747" s="14"/>
      <c r="K747" s="14"/>
      <c r="L747" s="53"/>
      <c r="M747" s="14"/>
      <c r="N747" s="14"/>
      <c r="O747" s="14"/>
      <c r="P747" s="14"/>
      <c r="Q747" s="14"/>
      <c r="R747" s="14"/>
      <c r="S747" s="14"/>
      <c r="T747" s="14"/>
      <c r="U747" s="14"/>
      <c r="V747" s="14"/>
      <c r="W747" s="14"/>
      <c r="X747" s="14"/>
      <c r="Y747" s="14"/>
      <c r="Z747" s="14"/>
      <c r="AI747" s="53"/>
    </row>
    <row r="748" spans="6:35" ht="12.75">
      <c r="F748" s="14"/>
      <c r="G748" s="14"/>
      <c r="H748" s="53"/>
      <c r="I748" s="14"/>
      <c r="J748" s="14"/>
      <c r="K748" s="14"/>
      <c r="L748" s="53"/>
      <c r="M748" s="14"/>
      <c r="N748" s="14"/>
      <c r="O748" s="14"/>
      <c r="P748" s="14"/>
      <c r="Q748" s="14"/>
      <c r="R748" s="14"/>
      <c r="S748" s="14"/>
      <c r="T748" s="14"/>
      <c r="U748" s="14"/>
      <c r="V748" s="14"/>
      <c r="W748" s="14"/>
      <c r="X748" s="14"/>
      <c r="Y748" s="14"/>
      <c r="Z748" s="14"/>
      <c r="AI748" s="53"/>
    </row>
    <row r="749" spans="6:35" ht="12.75">
      <c r="F749" s="14"/>
      <c r="G749" s="14"/>
      <c r="H749" s="53"/>
      <c r="I749" s="14"/>
      <c r="J749" s="14"/>
      <c r="K749" s="14"/>
      <c r="L749" s="53"/>
      <c r="M749" s="14"/>
      <c r="N749" s="14"/>
      <c r="O749" s="14"/>
      <c r="P749" s="14"/>
      <c r="Q749" s="14"/>
      <c r="R749" s="14"/>
      <c r="S749" s="14"/>
      <c r="T749" s="14"/>
      <c r="U749" s="14"/>
      <c r="V749" s="14"/>
      <c r="W749" s="14"/>
      <c r="X749" s="14"/>
      <c r="Y749" s="14"/>
      <c r="Z749" s="14"/>
      <c r="AI749" s="53"/>
    </row>
    <row r="750" spans="6:35" ht="12.75">
      <c r="F750" s="14"/>
      <c r="G750" s="14"/>
      <c r="H750" s="53"/>
      <c r="I750" s="14"/>
      <c r="J750" s="14"/>
      <c r="K750" s="14"/>
      <c r="L750" s="53"/>
      <c r="M750" s="14"/>
      <c r="N750" s="14"/>
      <c r="O750" s="14"/>
      <c r="P750" s="14"/>
      <c r="Q750" s="14"/>
      <c r="R750" s="14"/>
      <c r="S750" s="14"/>
      <c r="T750" s="14"/>
      <c r="U750" s="14"/>
      <c r="V750" s="14"/>
      <c r="W750" s="14"/>
      <c r="X750" s="14"/>
      <c r="Y750" s="14"/>
      <c r="Z750" s="14"/>
      <c r="AI750" s="53"/>
    </row>
    <row r="751" spans="6:35" ht="12.75">
      <c r="F751" s="14"/>
      <c r="G751" s="14"/>
      <c r="H751" s="53"/>
      <c r="I751" s="14"/>
      <c r="J751" s="14"/>
      <c r="K751" s="14"/>
      <c r="L751" s="53"/>
      <c r="M751" s="14"/>
      <c r="N751" s="14"/>
      <c r="O751" s="14"/>
      <c r="P751" s="14"/>
      <c r="Q751" s="14"/>
      <c r="R751" s="14"/>
      <c r="S751" s="14"/>
      <c r="T751" s="14"/>
      <c r="U751" s="14"/>
      <c r="V751" s="14"/>
      <c r="W751" s="14"/>
      <c r="X751" s="14"/>
      <c r="Y751" s="14"/>
      <c r="Z751" s="14"/>
      <c r="AI751" s="53"/>
    </row>
    <row r="752" spans="6:35" ht="12.75">
      <c r="F752" s="14"/>
      <c r="G752" s="14"/>
      <c r="H752" s="53"/>
      <c r="I752" s="14"/>
      <c r="J752" s="14"/>
      <c r="K752" s="14"/>
      <c r="L752" s="53"/>
      <c r="M752" s="14"/>
      <c r="N752" s="14"/>
      <c r="O752" s="14"/>
      <c r="P752" s="14"/>
      <c r="Q752" s="14"/>
      <c r="R752" s="14"/>
      <c r="S752" s="14"/>
      <c r="T752" s="14"/>
      <c r="U752" s="14"/>
      <c r="V752" s="14"/>
      <c r="W752" s="14"/>
      <c r="X752" s="14"/>
      <c r="Y752" s="14"/>
      <c r="Z752" s="14"/>
      <c r="AI752" s="53"/>
    </row>
    <row r="753" spans="6:35" ht="12.75">
      <c r="F753" s="14"/>
      <c r="G753" s="14"/>
      <c r="H753" s="53"/>
      <c r="I753" s="14"/>
      <c r="J753" s="14"/>
      <c r="K753" s="14"/>
      <c r="L753" s="53"/>
      <c r="M753" s="14"/>
      <c r="N753" s="14"/>
      <c r="O753" s="14"/>
      <c r="P753" s="14"/>
      <c r="Q753" s="14"/>
      <c r="R753" s="14"/>
      <c r="S753" s="14"/>
      <c r="T753" s="14"/>
      <c r="U753" s="14"/>
      <c r="V753" s="14"/>
      <c r="W753" s="14"/>
      <c r="X753" s="14"/>
      <c r="Y753" s="14"/>
      <c r="Z753" s="14"/>
      <c r="AI753" s="53"/>
    </row>
    <row r="754" spans="6:35" ht="12.75">
      <c r="F754" s="14"/>
      <c r="G754" s="14"/>
      <c r="H754" s="53"/>
      <c r="I754" s="14"/>
      <c r="J754" s="14"/>
      <c r="K754" s="14"/>
      <c r="L754" s="53"/>
      <c r="M754" s="14"/>
      <c r="N754" s="14"/>
      <c r="O754" s="14"/>
      <c r="P754" s="14"/>
      <c r="Q754" s="14"/>
      <c r="R754" s="14"/>
      <c r="S754" s="14"/>
      <c r="T754" s="14"/>
      <c r="U754" s="14"/>
      <c r="V754" s="14"/>
      <c r="W754" s="14"/>
      <c r="X754" s="14"/>
      <c r="Y754" s="14"/>
      <c r="Z754" s="14"/>
      <c r="AI754" s="53"/>
    </row>
    <row r="755" spans="6:35" ht="12.75">
      <c r="F755" s="14"/>
      <c r="G755" s="14"/>
      <c r="H755" s="53"/>
      <c r="I755" s="14"/>
      <c r="J755" s="14"/>
      <c r="K755" s="14"/>
      <c r="L755" s="53"/>
      <c r="M755" s="14"/>
      <c r="N755" s="14"/>
      <c r="O755" s="14"/>
      <c r="P755" s="14"/>
      <c r="Q755" s="14"/>
      <c r="R755" s="14"/>
      <c r="S755" s="14"/>
      <c r="T755" s="14"/>
      <c r="U755" s="14"/>
      <c r="V755" s="14"/>
      <c r="W755" s="14"/>
      <c r="X755" s="14"/>
      <c r="Y755" s="14"/>
      <c r="Z755" s="14"/>
      <c r="AI755" s="53"/>
    </row>
    <row r="756" spans="6:35" ht="12.75">
      <c r="F756" s="14"/>
      <c r="G756" s="14"/>
      <c r="H756" s="53"/>
      <c r="I756" s="14"/>
      <c r="J756" s="14"/>
      <c r="K756" s="14"/>
      <c r="L756" s="53"/>
      <c r="M756" s="14"/>
      <c r="N756" s="14"/>
      <c r="O756" s="14"/>
      <c r="P756" s="14"/>
      <c r="Q756" s="14"/>
      <c r="R756" s="14"/>
      <c r="S756" s="14"/>
      <c r="T756" s="14"/>
      <c r="U756" s="14"/>
      <c r="V756" s="14"/>
      <c r="W756" s="14"/>
      <c r="X756" s="14"/>
      <c r="Y756" s="14"/>
      <c r="Z756" s="14"/>
      <c r="AI756" s="53"/>
    </row>
    <row r="757" spans="6:35" ht="12.75">
      <c r="F757" s="14"/>
      <c r="G757" s="14"/>
      <c r="H757" s="53"/>
      <c r="I757" s="14"/>
      <c r="J757" s="14"/>
      <c r="K757" s="14"/>
      <c r="L757" s="53"/>
      <c r="M757" s="14"/>
      <c r="N757" s="14"/>
      <c r="O757" s="14"/>
      <c r="P757" s="14"/>
      <c r="Q757" s="14"/>
      <c r="R757" s="14"/>
      <c r="S757" s="14"/>
      <c r="T757" s="14"/>
      <c r="U757" s="14"/>
      <c r="V757" s="14"/>
      <c r="W757" s="14"/>
      <c r="X757" s="14"/>
      <c r="Y757" s="14"/>
      <c r="Z757" s="14"/>
      <c r="AI757" s="53"/>
    </row>
    <row r="758" spans="6:35" ht="12.75">
      <c r="F758" s="14"/>
      <c r="G758" s="14"/>
      <c r="H758" s="53"/>
      <c r="I758" s="14"/>
      <c r="J758" s="14"/>
      <c r="K758" s="14"/>
      <c r="L758" s="53"/>
      <c r="M758" s="14"/>
      <c r="N758" s="14"/>
      <c r="O758" s="14"/>
      <c r="P758" s="14"/>
      <c r="Q758" s="14"/>
      <c r="R758" s="14"/>
      <c r="S758" s="14"/>
      <c r="T758" s="14"/>
      <c r="U758" s="14"/>
      <c r="V758" s="14"/>
      <c r="W758" s="14"/>
      <c r="X758" s="14"/>
      <c r="Y758" s="14"/>
      <c r="Z758" s="14"/>
      <c r="AI758" s="53"/>
    </row>
    <row r="759" spans="6:35" ht="12.75">
      <c r="F759" s="14"/>
      <c r="G759" s="14"/>
      <c r="H759" s="53"/>
      <c r="I759" s="14"/>
      <c r="J759" s="14"/>
      <c r="K759" s="14"/>
      <c r="L759" s="53"/>
      <c r="M759" s="14"/>
      <c r="N759" s="14"/>
      <c r="O759" s="14"/>
      <c r="P759" s="14"/>
      <c r="Q759" s="14"/>
      <c r="R759" s="14"/>
      <c r="S759" s="14"/>
      <c r="T759" s="14"/>
      <c r="U759" s="14"/>
      <c r="V759" s="14"/>
      <c r="W759" s="14"/>
      <c r="X759" s="14"/>
      <c r="Y759" s="14"/>
      <c r="Z759" s="14"/>
      <c r="AI759" s="53"/>
    </row>
    <row r="760" spans="6:35" ht="12.75">
      <c r="F760" s="14"/>
      <c r="G760" s="14"/>
      <c r="H760" s="53"/>
      <c r="I760" s="14"/>
      <c r="J760" s="14"/>
      <c r="K760" s="14"/>
      <c r="L760" s="53"/>
      <c r="M760" s="14"/>
      <c r="N760" s="14"/>
      <c r="O760" s="14"/>
      <c r="P760" s="14"/>
      <c r="Q760" s="14"/>
      <c r="R760" s="14"/>
      <c r="S760" s="14"/>
      <c r="T760" s="14"/>
      <c r="U760" s="14"/>
      <c r="V760" s="14"/>
      <c r="W760" s="14"/>
      <c r="X760" s="14"/>
      <c r="Y760" s="14"/>
      <c r="Z760" s="14"/>
      <c r="AI760" s="53"/>
    </row>
    <row r="761" spans="6:35" ht="12.75">
      <c r="F761" s="14"/>
      <c r="G761" s="14"/>
      <c r="H761" s="53"/>
      <c r="I761" s="14"/>
      <c r="J761" s="14"/>
      <c r="K761" s="14"/>
      <c r="L761" s="53"/>
      <c r="M761" s="14"/>
      <c r="N761" s="14"/>
      <c r="O761" s="14"/>
      <c r="P761" s="14"/>
      <c r="Q761" s="14"/>
      <c r="R761" s="14"/>
      <c r="S761" s="14"/>
      <c r="T761" s="14"/>
      <c r="U761" s="14"/>
      <c r="V761" s="14"/>
      <c r="W761" s="14"/>
      <c r="X761" s="14"/>
      <c r="Y761" s="14"/>
      <c r="Z761" s="14"/>
      <c r="AI761" s="53"/>
    </row>
    <row r="762" spans="6:35" ht="12.75">
      <c r="F762" s="14"/>
      <c r="G762" s="14"/>
      <c r="H762" s="53"/>
      <c r="I762" s="14"/>
      <c r="J762" s="14"/>
      <c r="K762" s="14"/>
      <c r="L762" s="53"/>
      <c r="M762" s="14"/>
      <c r="N762" s="14"/>
      <c r="O762" s="14"/>
      <c r="P762" s="14"/>
      <c r="Q762" s="14"/>
      <c r="R762" s="14"/>
      <c r="S762" s="14"/>
      <c r="T762" s="14"/>
      <c r="U762" s="14"/>
      <c r="V762" s="14"/>
      <c r="W762" s="14"/>
      <c r="X762" s="14"/>
      <c r="Y762" s="14"/>
      <c r="Z762" s="14"/>
      <c r="AI762" s="53"/>
    </row>
    <row r="763" spans="6:35" ht="12.75">
      <c r="F763" s="14"/>
      <c r="G763" s="14"/>
      <c r="H763" s="53"/>
      <c r="I763" s="14"/>
      <c r="J763" s="14"/>
      <c r="K763" s="14"/>
      <c r="L763" s="53"/>
      <c r="M763" s="14"/>
      <c r="N763" s="14"/>
      <c r="O763" s="14"/>
      <c r="P763" s="14"/>
      <c r="Q763" s="14"/>
      <c r="R763" s="14"/>
      <c r="S763" s="14"/>
      <c r="T763" s="14"/>
      <c r="U763" s="14"/>
      <c r="V763" s="14"/>
      <c r="W763" s="14"/>
      <c r="X763" s="14"/>
      <c r="Y763" s="14"/>
      <c r="Z763" s="14"/>
      <c r="AI763" s="53"/>
    </row>
    <row r="764" spans="6:35" ht="12.75">
      <c r="F764" s="14"/>
      <c r="G764" s="14"/>
      <c r="H764" s="53"/>
      <c r="I764" s="14"/>
      <c r="J764" s="14"/>
      <c r="K764" s="14"/>
      <c r="L764" s="53"/>
      <c r="M764" s="14"/>
      <c r="N764" s="14"/>
      <c r="O764" s="14"/>
      <c r="P764" s="14"/>
      <c r="Q764" s="14"/>
      <c r="R764" s="14"/>
      <c r="S764" s="14"/>
      <c r="T764" s="14"/>
      <c r="U764" s="14"/>
      <c r="V764" s="14"/>
      <c r="W764" s="14"/>
      <c r="X764" s="14"/>
      <c r="Y764" s="14"/>
      <c r="Z764" s="14"/>
      <c r="AI764" s="53"/>
    </row>
    <row r="765" spans="6:35" ht="12.75">
      <c r="F765" s="14"/>
      <c r="G765" s="14"/>
      <c r="H765" s="53"/>
      <c r="I765" s="14"/>
      <c r="J765" s="14"/>
      <c r="K765" s="14"/>
      <c r="L765" s="53"/>
      <c r="M765" s="14"/>
      <c r="N765" s="14"/>
      <c r="O765" s="14"/>
      <c r="P765" s="14"/>
      <c r="Q765" s="14"/>
      <c r="R765" s="14"/>
      <c r="S765" s="14"/>
      <c r="T765" s="14"/>
      <c r="U765" s="14"/>
      <c r="V765" s="14"/>
      <c r="W765" s="14"/>
      <c r="X765" s="14"/>
      <c r="Y765" s="14"/>
      <c r="Z765" s="14"/>
      <c r="AI765" s="53"/>
    </row>
    <row r="766" spans="6:35" ht="12.75">
      <c r="F766" s="14"/>
      <c r="G766" s="14"/>
      <c r="H766" s="53"/>
      <c r="I766" s="14"/>
      <c r="J766" s="14"/>
      <c r="K766" s="14"/>
      <c r="L766" s="53"/>
      <c r="M766" s="14"/>
      <c r="N766" s="14"/>
      <c r="O766" s="14"/>
      <c r="P766" s="14"/>
      <c r="Q766" s="14"/>
      <c r="R766" s="14"/>
      <c r="S766" s="14"/>
      <c r="T766" s="14"/>
      <c r="U766" s="14"/>
      <c r="V766" s="14"/>
      <c r="W766" s="14"/>
      <c r="X766" s="14"/>
      <c r="Y766" s="14"/>
      <c r="Z766" s="14"/>
      <c r="AI766" s="53"/>
    </row>
    <row r="767" spans="6:35" ht="12.75">
      <c r="F767" s="14"/>
      <c r="G767" s="14"/>
      <c r="H767" s="53"/>
      <c r="I767" s="14"/>
      <c r="J767" s="14"/>
      <c r="K767" s="14"/>
      <c r="L767" s="53"/>
      <c r="M767" s="14"/>
      <c r="N767" s="14"/>
      <c r="O767" s="14"/>
      <c r="P767" s="14"/>
      <c r="Q767" s="14"/>
      <c r="R767" s="14"/>
      <c r="S767" s="14"/>
      <c r="T767" s="14"/>
      <c r="U767" s="14"/>
      <c r="V767" s="14"/>
      <c r="W767" s="14"/>
      <c r="X767" s="14"/>
      <c r="Y767" s="14"/>
      <c r="Z767" s="14"/>
      <c r="AI767" s="53"/>
    </row>
    <row r="768" spans="6:35" ht="12.75">
      <c r="F768" s="14"/>
      <c r="G768" s="14"/>
      <c r="H768" s="53"/>
      <c r="I768" s="14"/>
      <c r="J768" s="14"/>
      <c r="K768" s="14"/>
      <c r="L768" s="53"/>
      <c r="M768" s="14"/>
      <c r="N768" s="14"/>
      <c r="O768" s="14"/>
      <c r="P768" s="14"/>
      <c r="Q768" s="14"/>
      <c r="R768" s="14"/>
      <c r="S768" s="14"/>
      <c r="T768" s="14"/>
      <c r="U768" s="14"/>
      <c r="V768" s="14"/>
      <c r="W768" s="14"/>
      <c r="X768" s="14"/>
      <c r="Y768" s="14"/>
      <c r="Z768" s="14"/>
      <c r="AI768" s="53"/>
    </row>
    <row r="769" spans="6:35" ht="12.75">
      <c r="F769" s="14"/>
      <c r="G769" s="14"/>
      <c r="H769" s="53"/>
      <c r="I769" s="14"/>
      <c r="J769" s="14"/>
      <c r="K769" s="14"/>
      <c r="L769" s="53"/>
      <c r="M769" s="14"/>
      <c r="N769" s="14"/>
      <c r="O769" s="14"/>
      <c r="P769" s="14"/>
      <c r="Q769" s="14"/>
      <c r="R769" s="14"/>
      <c r="S769" s="14"/>
      <c r="T769" s="14"/>
      <c r="U769" s="14"/>
      <c r="V769" s="14"/>
      <c r="W769" s="14"/>
      <c r="X769" s="14"/>
      <c r="Y769" s="14"/>
      <c r="Z769" s="14"/>
      <c r="AI769" s="53"/>
    </row>
    <row r="770" spans="6:35" ht="12.75">
      <c r="F770" s="14"/>
      <c r="G770" s="14"/>
      <c r="H770" s="53"/>
      <c r="I770" s="14"/>
      <c r="J770" s="14"/>
      <c r="K770" s="14"/>
      <c r="L770" s="53"/>
      <c r="M770" s="14"/>
      <c r="N770" s="14"/>
      <c r="O770" s="14"/>
      <c r="P770" s="14"/>
      <c r="Q770" s="14"/>
      <c r="R770" s="14"/>
      <c r="S770" s="14"/>
      <c r="T770" s="14"/>
      <c r="U770" s="14"/>
      <c r="V770" s="14"/>
      <c r="W770" s="14"/>
      <c r="X770" s="14"/>
      <c r="Y770" s="14"/>
      <c r="Z770" s="14"/>
      <c r="AI770" s="53"/>
    </row>
    <row r="771" spans="6:35" ht="12.75">
      <c r="F771" s="14"/>
      <c r="G771" s="14"/>
      <c r="H771" s="53"/>
      <c r="I771" s="14"/>
      <c r="J771" s="14"/>
      <c r="K771" s="14"/>
      <c r="L771" s="53"/>
      <c r="M771" s="14"/>
      <c r="N771" s="14"/>
      <c r="O771" s="14"/>
      <c r="P771" s="14"/>
      <c r="Q771" s="14"/>
      <c r="R771" s="14"/>
      <c r="S771" s="14"/>
      <c r="T771" s="14"/>
      <c r="U771" s="14"/>
      <c r="V771" s="14"/>
      <c r="W771" s="14"/>
      <c r="X771" s="14"/>
      <c r="Y771" s="14"/>
      <c r="Z771" s="14"/>
      <c r="AI771" s="53"/>
    </row>
    <row r="772" spans="6:35" ht="12.75">
      <c r="F772" s="14"/>
      <c r="G772" s="14"/>
      <c r="H772" s="53"/>
      <c r="I772" s="14"/>
      <c r="J772" s="14"/>
      <c r="K772" s="14"/>
      <c r="L772" s="53"/>
      <c r="M772" s="14"/>
      <c r="N772" s="14"/>
      <c r="O772" s="14"/>
      <c r="P772" s="14"/>
      <c r="Q772" s="14"/>
      <c r="R772" s="14"/>
      <c r="S772" s="14"/>
      <c r="T772" s="14"/>
      <c r="U772" s="14"/>
      <c r="V772" s="14"/>
      <c r="W772" s="14"/>
      <c r="X772" s="14"/>
      <c r="Y772" s="14"/>
      <c r="Z772" s="14"/>
      <c r="AI772" s="53"/>
    </row>
    <row r="773" spans="6:35" ht="12.75">
      <c r="F773" s="14"/>
      <c r="G773" s="14"/>
      <c r="H773" s="53"/>
      <c r="I773" s="14"/>
      <c r="J773" s="14"/>
      <c r="K773" s="14"/>
      <c r="L773" s="53"/>
      <c r="M773" s="14"/>
      <c r="N773" s="14"/>
      <c r="O773" s="14"/>
      <c r="P773" s="14"/>
      <c r="Q773" s="14"/>
      <c r="R773" s="14"/>
      <c r="S773" s="14"/>
      <c r="T773" s="14"/>
      <c r="U773" s="14"/>
      <c r="V773" s="14"/>
      <c r="W773" s="14"/>
      <c r="X773" s="14"/>
      <c r="Y773" s="14"/>
      <c r="Z773" s="14"/>
      <c r="AI773" s="53"/>
    </row>
    <row r="774" spans="6:35" ht="12.75">
      <c r="F774" s="14"/>
      <c r="G774" s="14"/>
      <c r="H774" s="53"/>
      <c r="I774" s="14"/>
      <c r="J774" s="14"/>
      <c r="K774" s="14"/>
      <c r="L774" s="53"/>
      <c r="M774" s="14"/>
      <c r="N774" s="14"/>
      <c r="O774" s="14"/>
      <c r="P774" s="14"/>
      <c r="Q774" s="14"/>
      <c r="R774" s="14"/>
      <c r="S774" s="14"/>
      <c r="T774" s="14"/>
      <c r="U774" s="14"/>
      <c r="V774" s="14"/>
      <c r="W774" s="14"/>
      <c r="X774" s="14"/>
      <c r="Y774" s="14"/>
      <c r="Z774" s="14"/>
      <c r="AI774" s="53"/>
    </row>
    <row r="775" spans="6:35" ht="12.75">
      <c r="F775" s="14"/>
      <c r="G775" s="14"/>
      <c r="H775" s="53"/>
      <c r="I775" s="14"/>
      <c r="J775" s="14"/>
      <c r="K775" s="14"/>
      <c r="L775" s="53"/>
      <c r="M775" s="14"/>
      <c r="N775" s="14"/>
      <c r="O775" s="14"/>
      <c r="P775" s="14"/>
      <c r="Q775" s="14"/>
      <c r="R775" s="14"/>
      <c r="S775" s="14"/>
      <c r="T775" s="14"/>
      <c r="U775" s="14"/>
      <c r="V775" s="14"/>
      <c r="W775" s="14"/>
      <c r="X775" s="14"/>
      <c r="Y775" s="14"/>
      <c r="Z775" s="14"/>
      <c r="AI775" s="53"/>
    </row>
    <row r="776" spans="6:35" ht="12.75">
      <c r="F776" s="14"/>
      <c r="G776" s="14"/>
      <c r="H776" s="53"/>
      <c r="I776" s="14"/>
      <c r="J776" s="14"/>
      <c r="K776" s="14"/>
      <c r="L776" s="53"/>
      <c r="M776" s="14"/>
      <c r="N776" s="14"/>
      <c r="O776" s="14"/>
      <c r="P776" s="14"/>
      <c r="Q776" s="14"/>
      <c r="R776" s="14"/>
      <c r="S776" s="14"/>
      <c r="T776" s="14"/>
      <c r="U776" s="14"/>
      <c r="V776" s="14"/>
      <c r="W776" s="14"/>
      <c r="X776" s="14"/>
      <c r="Y776" s="14"/>
      <c r="Z776" s="14"/>
      <c r="AI776" s="53"/>
    </row>
    <row r="777" spans="6:35" ht="12.75">
      <c r="F777" s="14"/>
      <c r="G777" s="14"/>
      <c r="H777" s="53"/>
      <c r="I777" s="14"/>
      <c r="J777" s="14"/>
      <c r="K777" s="14"/>
      <c r="L777" s="53"/>
      <c r="M777" s="14"/>
      <c r="N777" s="14"/>
      <c r="O777" s="14"/>
      <c r="P777" s="14"/>
      <c r="Q777" s="14"/>
      <c r="R777" s="14"/>
      <c r="S777" s="14"/>
      <c r="T777" s="14"/>
      <c r="U777" s="14"/>
      <c r="V777" s="14"/>
      <c r="W777" s="14"/>
      <c r="X777" s="14"/>
      <c r="Y777" s="14"/>
      <c r="Z777" s="14"/>
      <c r="AI777" s="53"/>
    </row>
    <row r="778" spans="6:35" ht="12.75">
      <c r="F778" s="14"/>
      <c r="G778" s="14"/>
      <c r="H778" s="53"/>
      <c r="I778" s="14"/>
      <c r="J778" s="14"/>
      <c r="K778" s="14"/>
      <c r="L778" s="53"/>
      <c r="M778" s="14"/>
      <c r="N778" s="14"/>
      <c r="O778" s="14"/>
      <c r="P778" s="14"/>
      <c r="Q778" s="14"/>
      <c r="R778" s="14"/>
      <c r="S778" s="14"/>
      <c r="T778" s="14"/>
      <c r="U778" s="14"/>
      <c r="V778" s="14"/>
      <c r="W778" s="14"/>
      <c r="X778" s="14"/>
      <c r="Y778" s="14"/>
      <c r="Z778" s="14"/>
      <c r="AI778" s="53"/>
    </row>
    <row r="779" spans="6:35" ht="12.75">
      <c r="F779" s="14"/>
      <c r="G779" s="14"/>
      <c r="H779" s="53"/>
      <c r="I779" s="14"/>
      <c r="J779" s="14"/>
      <c r="K779" s="14"/>
      <c r="L779" s="53"/>
      <c r="M779" s="14"/>
      <c r="N779" s="14"/>
      <c r="O779" s="14"/>
      <c r="P779" s="14"/>
      <c r="Q779" s="14"/>
      <c r="R779" s="14"/>
      <c r="S779" s="14"/>
      <c r="T779" s="14"/>
      <c r="U779" s="14"/>
      <c r="V779" s="14"/>
      <c r="W779" s="14"/>
      <c r="X779" s="14"/>
      <c r="Y779" s="14"/>
      <c r="Z779" s="14"/>
      <c r="AI779" s="53"/>
    </row>
    <row r="780" spans="6:35" ht="12.75">
      <c r="F780" s="14"/>
      <c r="G780" s="14"/>
      <c r="H780" s="53"/>
      <c r="I780" s="14"/>
      <c r="J780" s="14"/>
      <c r="K780" s="14"/>
      <c r="L780" s="53"/>
      <c r="M780" s="14"/>
      <c r="N780" s="14"/>
      <c r="O780" s="14"/>
      <c r="P780" s="14"/>
      <c r="Q780" s="14"/>
      <c r="R780" s="14"/>
      <c r="S780" s="14"/>
      <c r="T780" s="14"/>
      <c r="U780" s="14"/>
      <c r="V780" s="14"/>
      <c r="W780" s="14"/>
      <c r="X780" s="14"/>
      <c r="Y780" s="14"/>
      <c r="Z780" s="14"/>
      <c r="AI780" s="53"/>
    </row>
    <row r="781" spans="6:35" ht="12.75">
      <c r="F781" s="14"/>
      <c r="G781" s="14"/>
      <c r="H781" s="53"/>
      <c r="I781" s="14"/>
      <c r="J781" s="14"/>
      <c r="K781" s="14"/>
      <c r="L781" s="53"/>
      <c r="M781" s="14"/>
      <c r="N781" s="14"/>
      <c r="O781" s="14"/>
      <c r="P781" s="14"/>
      <c r="Q781" s="14"/>
      <c r="R781" s="14"/>
      <c r="S781" s="14"/>
      <c r="T781" s="14"/>
      <c r="U781" s="14"/>
      <c r="V781" s="14"/>
      <c r="W781" s="14"/>
      <c r="X781" s="14"/>
      <c r="Y781" s="14"/>
      <c r="Z781" s="14"/>
      <c r="AI781" s="53"/>
    </row>
    <row r="782" spans="6:35" ht="12.75">
      <c r="F782" s="14"/>
      <c r="G782" s="14"/>
      <c r="H782" s="53"/>
      <c r="I782" s="14"/>
      <c r="J782" s="14"/>
      <c r="K782" s="14"/>
      <c r="L782" s="53"/>
      <c r="M782" s="14"/>
      <c r="N782" s="14"/>
      <c r="O782" s="14"/>
      <c r="P782" s="14"/>
      <c r="Q782" s="14"/>
      <c r="R782" s="14"/>
      <c r="S782" s="14"/>
      <c r="T782" s="14"/>
      <c r="U782" s="14"/>
      <c r="V782" s="14"/>
      <c r="W782" s="14"/>
      <c r="X782" s="14"/>
      <c r="Y782" s="14"/>
      <c r="Z782" s="14"/>
      <c r="AI782" s="53"/>
    </row>
    <row r="783" spans="6:35" ht="12.75">
      <c r="F783" s="14"/>
      <c r="G783" s="14"/>
      <c r="H783" s="53"/>
      <c r="I783" s="14"/>
      <c r="J783" s="14"/>
      <c r="K783" s="14"/>
      <c r="L783" s="53"/>
      <c r="M783" s="14"/>
      <c r="N783" s="14"/>
      <c r="O783" s="14"/>
      <c r="P783" s="14"/>
      <c r="Q783" s="14"/>
      <c r="R783" s="14"/>
      <c r="S783" s="14"/>
      <c r="T783" s="14"/>
      <c r="U783" s="14"/>
      <c r="V783" s="14"/>
      <c r="W783" s="14"/>
      <c r="X783" s="14"/>
      <c r="Y783" s="14"/>
      <c r="Z783" s="14"/>
      <c r="AI783" s="53"/>
    </row>
    <row r="784" spans="6:35" ht="12.75">
      <c r="F784" s="14"/>
      <c r="G784" s="14"/>
      <c r="H784" s="53"/>
      <c r="I784" s="14"/>
      <c r="J784" s="14"/>
      <c r="K784" s="14"/>
      <c r="L784" s="53"/>
      <c r="M784" s="14"/>
      <c r="N784" s="14"/>
      <c r="O784" s="14"/>
      <c r="P784" s="14"/>
      <c r="Q784" s="14"/>
      <c r="R784" s="14"/>
      <c r="S784" s="14"/>
      <c r="T784" s="14"/>
      <c r="U784" s="14"/>
      <c r="V784" s="14"/>
      <c r="W784" s="14"/>
      <c r="X784" s="14"/>
      <c r="Y784" s="14"/>
      <c r="Z784" s="14"/>
      <c r="AI784" s="53"/>
    </row>
    <row r="785" spans="6:35" ht="12.75">
      <c r="F785" s="14"/>
      <c r="G785" s="14"/>
      <c r="H785" s="53"/>
      <c r="I785" s="14"/>
      <c r="J785" s="14"/>
      <c r="K785" s="14"/>
      <c r="L785" s="53"/>
      <c r="M785" s="14"/>
      <c r="N785" s="14"/>
      <c r="O785" s="14"/>
      <c r="P785" s="14"/>
      <c r="Q785" s="14"/>
      <c r="R785" s="14"/>
      <c r="S785" s="14"/>
      <c r="T785" s="14"/>
      <c r="U785" s="14"/>
      <c r="V785" s="14"/>
      <c r="W785" s="14"/>
      <c r="X785" s="14"/>
      <c r="Y785" s="14"/>
      <c r="Z785" s="14"/>
      <c r="AI785" s="53"/>
    </row>
    <row r="786" spans="6:35" ht="12.75">
      <c r="F786" s="14"/>
      <c r="G786" s="14"/>
      <c r="H786" s="53"/>
      <c r="I786" s="14"/>
      <c r="J786" s="14"/>
      <c r="K786" s="14"/>
      <c r="L786" s="53"/>
      <c r="M786" s="14"/>
      <c r="N786" s="14"/>
      <c r="O786" s="14"/>
      <c r="P786" s="14"/>
      <c r="Q786" s="14"/>
      <c r="R786" s="14"/>
      <c r="S786" s="14"/>
      <c r="T786" s="14"/>
      <c r="U786" s="14"/>
      <c r="V786" s="14"/>
      <c r="W786" s="14"/>
      <c r="X786" s="14"/>
      <c r="Y786" s="14"/>
      <c r="Z786" s="14"/>
      <c r="AI786" s="53"/>
    </row>
    <row r="787" spans="6:35" ht="12.75">
      <c r="F787" s="14"/>
      <c r="G787" s="14"/>
      <c r="H787" s="53"/>
      <c r="I787" s="14"/>
      <c r="J787" s="14"/>
      <c r="K787" s="14"/>
      <c r="L787" s="53"/>
      <c r="M787" s="14"/>
      <c r="N787" s="14"/>
      <c r="O787" s="14"/>
      <c r="P787" s="14"/>
      <c r="Q787" s="14"/>
      <c r="R787" s="14"/>
      <c r="S787" s="14"/>
      <c r="T787" s="14"/>
      <c r="U787" s="14"/>
      <c r="V787" s="14"/>
      <c r="W787" s="14"/>
      <c r="X787" s="14"/>
      <c r="Y787" s="14"/>
      <c r="Z787" s="14"/>
      <c r="AI787" s="53"/>
    </row>
    <row r="788" spans="6:35" ht="12.75">
      <c r="F788" s="14"/>
      <c r="G788" s="14"/>
      <c r="H788" s="53"/>
      <c r="I788" s="14"/>
      <c r="J788" s="14"/>
      <c r="K788" s="14"/>
      <c r="L788" s="53"/>
      <c r="M788" s="14"/>
      <c r="N788" s="14"/>
      <c r="O788" s="14"/>
      <c r="P788" s="14"/>
      <c r="Q788" s="14"/>
      <c r="R788" s="14"/>
      <c r="S788" s="14"/>
      <c r="T788" s="14"/>
      <c r="U788" s="14"/>
      <c r="V788" s="14"/>
      <c r="W788" s="14"/>
      <c r="X788" s="14"/>
      <c r="Y788" s="14"/>
      <c r="Z788" s="14"/>
      <c r="AI788" s="53"/>
    </row>
    <row r="789" spans="6:35" ht="12.75">
      <c r="F789" s="14"/>
      <c r="G789" s="14"/>
      <c r="H789" s="53"/>
      <c r="I789" s="14"/>
      <c r="J789" s="14"/>
      <c r="K789" s="14"/>
      <c r="L789" s="53"/>
      <c r="M789" s="14"/>
      <c r="N789" s="14"/>
      <c r="O789" s="14"/>
      <c r="P789" s="14"/>
      <c r="Q789" s="14"/>
      <c r="R789" s="14"/>
      <c r="S789" s="14"/>
      <c r="T789" s="14"/>
      <c r="U789" s="14"/>
      <c r="V789" s="14"/>
      <c r="W789" s="14"/>
      <c r="X789" s="14"/>
      <c r="Y789" s="14"/>
      <c r="Z789" s="14"/>
      <c r="AI789" s="53"/>
    </row>
    <row r="790" spans="6:35" ht="12.75">
      <c r="F790" s="14"/>
      <c r="G790" s="14"/>
      <c r="H790" s="53"/>
      <c r="I790" s="14"/>
      <c r="J790" s="14"/>
      <c r="K790" s="14"/>
      <c r="L790" s="53"/>
      <c r="M790" s="14"/>
      <c r="N790" s="14"/>
      <c r="O790" s="14"/>
      <c r="P790" s="14"/>
      <c r="Q790" s="14"/>
      <c r="R790" s="14"/>
      <c r="S790" s="14"/>
      <c r="T790" s="14"/>
      <c r="U790" s="14"/>
      <c r="V790" s="14"/>
      <c r="W790" s="14"/>
      <c r="X790" s="14"/>
      <c r="Y790" s="14"/>
      <c r="Z790" s="14"/>
      <c r="AI790" s="53"/>
    </row>
    <row r="791" spans="6:35" ht="12.75">
      <c r="F791" s="14"/>
      <c r="G791" s="14"/>
      <c r="H791" s="53"/>
      <c r="I791" s="14"/>
      <c r="J791" s="14"/>
      <c r="K791" s="14"/>
      <c r="L791" s="53"/>
      <c r="M791" s="14"/>
      <c r="N791" s="14"/>
      <c r="O791" s="14"/>
      <c r="P791" s="14"/>
      <c r="Q791" s="14"/>
      <c r="R791" s="14"/>
      <c r="S791" s="14"/>
      <c r="T791" s="14"/>
      <c r="U791" s="14"/>
      <c r="V791" s="14"/>
      <c r="W791" s="14"/>
      <c r="X791" s="14"/>
      <c r="Y791" s="14"/>
      <c r="Z791" s="14"/>
      <c r="AI791" s="53"/>
    </row>
    <row r="792" spans="6:35" ht="12.75">
      <c r="F792" s="14"/>
      <c r="G792" s="14"/>
      <c r="H792" s="53"/>
      <c r="I792" s="14"/>
      <c r="J792" s="14"/>
      <c r="K792" s="14"/>
      <c r="L792" s="53"/>
      <c r="M792" s="14"/>
      <c r="N792" s="14"/>
      <c r="O792" s="14"/>
      <c r="P792" s="14"/>
      <c r="Q792" s="14"/>
      <c r="R792" s="14"/>
      <c r="S792" s="14"/>
      <c r="T792" s="14"/>
      <c r="U792" s="14"/>
      <c r="V792" s="14"/>
      <c r="W792" s="14"/>
      <c r="X792" s="14"/>
      <c r="Y792" s="14"/>
      <c r="Z792" s="14"/>
      <c r="AI792" s="53"/>
    </row>
    <row r="793" spans="6:35" ht="12.75">
      <c r="F793" s="14"/>
      <c r="G793" s="14"/>
      <c r="H793" s="53"/>
      <c r="I793" s="14"/>
      <c r="J793" s="14"/>
      <c r="K793" s="14"/>
      <c r="L793" s="53"/>
      <c r="M793" s="14"/>
      <c r="N793" s="14"/>
      <c r="O793" s="14"/>
      <c r="P793" s="14"/>
      <c r="Q793" s="14"/>
      <c r="R793" s="14"/>
      <c r="S793" s="14"/>
      <c r="T793" s="14"/>
      <c r="U793" s="14"/>
      <c r="V793" s="14"/>
      <c r="W793" s="14"/>
      <c r="X793" s="14"/>
      <c r="Y793" s="14"/>
      <c r="Z793" s="14"/>
      <c r="AI793" s="53"/>
    </row>
    <row r="794" spans="6:35" ht="12.75">
      <c r="F794" s="14"/>
      <c r="G794" s="14"/>
      <c r="H794" s="53"/>
      <c r="I794" s="14"/>
      <c r="J794" s="14"/>
      <c r="K794" s="14"/>
      <c r="L794" s="53"/>
      <c r="M794" s="14"/>
      <c r="N794" s="14"/>
      <c r="O794" s="14"/>
      <c r="P794" s="14"/>
      <c r="Q794" s="14"/>
      <c r="R794" s="14"/>
      <c r="S794" s="14"/>
      <c r="T794" s="14"/>
      <c r="U794" s="14"/>
      <c r="V794" s="14"/>
      <c r="W794" s="14"/>
      <c r="X794" s="14"/>
      <c r="Y794" s="14"/>
      <c r="Z794" s="14"/>
      <c r="AI794" s="53"/>
    </row>
    <row r="795" spans="6:35" ht="12.75">
      <c r="F795" s="14"/>
      <c r="G795" s="14"/>
      <c r="H795" s="53"/>
      <c r="I795" s="14"/>
      <c r="J795" s="14"/>
      <c r="K795" s="14"/>
      <c r="L795" s="53"/>
      <c r="M795" s="14"/>
      <c r="N795" s="14"/>
      <c r="O795" s="14"/>
      <c r="P795" s="14"/>
      <c r="Q795" s="14"/>
      <c r="R795" s="14"/>
      <c r="S795" s="14"/>
      <c r="T795" s="14"/>
      <c r="U795" s="14"/>
      <c r="V795" s="14"/>
      <c r="W795" s="14"/>
      <c r="X795" s="14"/>
      <c r="Y795" s="14"/>
      <c r="Z795" s="14"/>
      <c r="AI795" s="53"/>
    </row>
    <row r="796" spans="6:35" ht="12.75">
      <c r="F796" s="14"/>
      <c r="G796" s="14"/>
      <c r="H796" s="53"/>
      <c r="I796" s="14"/>
      <c r="J796" s="14"/>
      <c r="K796" s="14"/>
      <c r="L796" s="53"/>
      <c r="M796" s="14"/>
      <c r="N796" s="14"/>
      <c r="O796" s="14"/>
      <c r="P796" s="14"/>
      <c r="Q796" s="14"/>
      <c r="R796" s="14"/>
      <c r="S796" s="14"/>
      <c r="T796" s="14"/>
      <c r="U796" s="14"/>
      <c r="V796" s="14"/>
      <c r="W796" s="14"/>
      <c r="X796" s="14"/>
      <c r="Y796" s="14"/>
      <c r="Z796" s="14"/>
      <c r="AI796" s="53"/>
    </row>
    <row r="797" spans="6:35" ht="12.75">
      <c r="F797" s="14"/>
      <c r="G797" s="14"/>
      <c r="H797" s="53"/>
      <c r="I797" s="14"/>
      <c r="J797" s="14"/>
      <c r="K797" s="14"/>
      <c r="L797" s="53"/>
      <c r="M797" s="14"/>
      <c r="N797" s="14"/>
      <c r="O797" s="14"/>
      <c r="P797" s="14"/>
      <c r="Q797" s="14"/>
      <c r="R797" s="14"/>
      <c r="S797" s="14"/>
      <c r="T797" s="14"/>
      <c r="U797" s="14"/>
      <c r="V797" s="14"/>
      <c r="W797" s="14"/>
      <c r="X797" s="14"/>
      <c r="Y797" s="14"/>
      <c r="Z797" s="14"/>
      <c r="AI797" s="53"/>
    </row>
    <row r="798" spans="6:35" ht="12.75">
      <c r="F798" s="14"/>
      <c r="G798" s="14"/>
      <c r="H798" s="53"/>
      <c r="I798" s="14"/>
      <c r="J798" s="14"/>
      <c r="K798" s="14"/>
      <c r="L798" s="53"/>
      <c r="M798" s="14"/>
      <c r="N798" s="14"/>
      <c r="O798" s="14"/>
      <c r="P798" s="14"/>
      <c r="Q798" s="14"/>
      <c r="R798" s="14"/>
      <c r="S798" s="14"/>
      <c r="T798" s="14"/>
      <c r="U798" s="14"/>
      <c r="V798" s="14"/>
      <c r="W798" s="14"/>
      <c r="X798" s="14"/>
      <c r="Y798" s="14"/>
      <c r="Z798" s="14"/>
      <c r="AI798" s="53"/>
    </row>
    <row r="799" spans="6:35" ht="12.75">
      <c r="F799" s="14"/>
      <c r="G799" s="14"/>
      <c r="H799" s="53"/>
      <c r="I799" s="14"/>
      <c r="J799" s="14"/>
      <c r="K799" s="14"/>
      <c r="L799" s="53"/>
      <c r="M799" s="14"/>
      <c r="N799" s="14"/>
      <c r="O799" s="14"/>
      <c r="P799" s="14"/>
      <c r="Q799" s="14"/>
      <c r="R799" s="14"/>
      <c r="S799" s="14"/>
      <c r="T799" s="14"/>
      <c r="U799" s="14"/>
      <c r="V799" s="14"/>
      <c r="W799" s="14"/>
      <c r="X799" s="14"/>
      <c r="Y799" s="14"/>
      <c r="Z799" s="14"/>
      <c r="AI799" s="53"/>
    </row>
    <row r="800" spans="6:35" ht="12.75">
      <c r="F800" s="14"/>
      <c r="G800" s="14"/>
      <c r="H800" s="53"/>
      <c r="I800" s="14"/>
      <c r="J800" s="14"/>
      <c r="K800" s="14"/>
      <c r="L800" s="53"/>
      <c r="M800" s="14"/>
      <c r="N800" s="14"/>
      <c r="O800" s="14"/>
      <c r="P800" s="14"/>
      <c r="Q800" s="14"/>
      <c r="R800" s="14"/>
      <c r="S800" s="14"/>
      <c r="T800" s="14"/>
      <c r="U800" s="14"/>
      <c r="V800" s="14"/>
      <c r="W800" s="14"/>
      <c r="X800" s="14"/>
      <c r="Y800" s="14"/>
      <c r="Z800" s="14"/>
      <c r="AI800" s="53"/>
    </row>
    <row r="801" spans="6:35" ht="12.75">
      <c r="F801" s="14"/>
      <c r="G801" s="14"/>
      <c r="H801" s="53"/>
      <c r="I801" s="14"/>
      <c r="J801" s="14"/>
      <c r="K801" s="14"/>
      <c r="L801" s="53"/>
      <c r="M801" s="14"/>
      <c r="N801" s="14"/>
      <c r="O801" s="14"/>
      <c r="P801" s="14"/>
      <c r="Q801" s="14"/>
      <c r="R801" s="14"/>
      <c r="S801" s="14"/>
      <c r="T801" s="14"/>
      <c r="U801" s="14"/>
      <c r="V801" s="14"/>
      <c r="W801" s="14"/>
      <c r="X801" s="14"/>
      <c r="Y801" s="14"/>
      <c r="Z801" s="14"/>
      <c r="AI801" s="53"/>
    </row>
    <row r="802" spans="6:35" ht="12.75">
      <c r="F802" s="14"/>
      <c r="G802" s="14"/>
      <c r="H802" s="53"/>
      <c r="I802" s="14"/>
      <c r="J802" s="14"/>
      <c r="K802" s="14"/>
      <c r="L802" s="53"/>
      <c r="M802" s="14"/>
      <c r="N802" s="14"/>
      <c r="O802" s="14"/>
      <c r="P802" s="14"/>
      <c r="Q802" s="14"/>
      <c r="R802" s="14"/>
      <c r="S802" s="14"/>
      <c r="T802" s="14"/>
      <c r="U802" s="14"/>
      <c r="V802" s="14"/>
      <c r="W802" s="14"/>
      <c r="X802" s="14"/>
      <c r="Y802" s="14"/>
      <c r="Z802" s="14"/>
      <c r="AI802" s="53"/>
    </row>
    <row r="803" spans="6:35" ht="12.75">
      <c r="F803" s="14"/>
      <c r="G803" s="14"/>
      <c r="H803" s="53"/>
      <c r="I803" s="14"/>
      <c r="J803" s="14"/>
      <c r="K803" s="14"/>
      <c r="L803" s="53"/>
      <c r="M803" s="14"/>
      <c r="N803" s="14"/>
      <c r="O803" s="14"/>
      <c r="P803" s="14"/>
      <c r="Q803" s="14"/>
      <c r="R803" s="14"/>
      <c r="S803" s="14"/>
      <c r="T803" s="14"/>
      <c r="U803" s="14"/>
      <c r="V803" s="14"/>
      <c r="W803" s="14"/>
      <c r="X803" s="14"/>
      <c r="Y803" s="14"/>
      <c r="Z803" s="14"/>
      <c r="AI803" s="53"/>
    </row>
    <row r="804" spans="6:35" ht="12.75">
      <c r="F804" s="14"/>
      <c r="G804" s="14"/>
      <c r="H804" s="53"/>
      <c r="I804" s="14"/>
      <c r="J804" s="14"/>
      <c r="K804" s="14"/>
      <c r="L804" s="53"/>
      <c r="M804" s="14"/>
      <c r="N804" s="14"/>
      <c r="O804" s="14"/>
      <c r="P804" s="14"/>
      <c r="Q804" s="14"/>
      <c r="R804" s="14"/>
      <c r="S804" s="14"/>
      <c r="T804" s="14"/>
      <c r="U804" s="14"/>
      <c r="V804" s="14"/>
      <c r="W804" s="14"/>
      <c r="X804" s="14"/>
      <c r="Y804" s="14"/>
      <c r="Z804" s="14"/>
      <c r="AI804" s="53"/>
    </row>
    <row r="805" spans="6:35" ht="12.75">
      <c r="F805" s="14"/>
      <c r="G805" s="14"/>
      <c r="H805" s="53"/>
      <c r="I805" s="14"/>
      <c r="J805" s="14"/>
      <c r="K805" s="14"/>
      <c r="L805" s="53"/>
      <c r="M805" s="14"/>
      <c r="N805" s="14"/>
      <c r="O805" s="14"/>
      <c r="P805" s="14"/>
      <c r="Q805" s="14"/>
      <c r="R805" s="14"/>
      <c r="S805" s="14"/>
      <c r="T805" s="14"/>
      <c r="U805" s="14"/>
      <c r="V805" s="14"/>
      <c r="W805" s="14"/>
      <c r="X805" s="14"/>
      <c r="Y805" s="14"/>
      <c r="Z805" s="14"/>
      <c r="AI805" s="53"/>
    </row>
    <row r="806" spans="6:35" ht="12.75">
      <c r="F806" s="14"/>
      <c r="G806" s="14"/>
      <c r="H806" s="53"/>
      <c r="I806" s="14"/>
      <c r="J806" s="14"/>
      <c r="K806" s="14"/>
      <c r="L806" s="53"/>
      <c r="M806" s="14"/>
      <c r="N806" s="14"/>
      <c r="O806" s="14"/>
      <c r="P806" s="14"/>
      <c r="Q806" s="14"/>
      <c r="R806" s="14"/>
      <c r="S806" s="14"/>
      <c r="T806" s="14"/>
      <c r="U806" s="14"/>
      <c r="V806" s="14"/>
      <c r="W806" s="14"/>
      <c r="X806" s="14"/>
      <c r="Y806" s="14"/>
      <c r="Z806" s="14"/>
      <c r="AI806" s="53"/>
    </row>
    <row r="807" spans="6:35" ht="12.75">
      <c r="F807" s="14"/>
      <c r="G807" s="14"/>
      <c r="H807" s="53"/>
      <c r="I807" s="14"/>
      <c r="J807" s="14"/>
      <c r="K807" s="14"/>
      <c r="L807" s="53"/>
      <c r="M807" s="14"/>
      <c r="N807" s="14"/>
      <c r="O807" s="14"/>
      <c r="P807" s="14"/>
      <c r="Q807" s="14"/>
      <c r="R807" s="14"/>
      <c r="S807" s="14"/>
      <c r="T807" s="14"/>
      <c r="U807" s="14"/>
      <c r="V807" s="14"/>
      <c r="W807" s="14"/>
      <c r="X807" s="14"/>
      <c r="Y807" s="14"/>
      <c r="Z807" s="14"/>
      <c r="AI807" s="53"/>
    </row>
    <row r="808" spans="6:35" ht="12.75">
      <c r="F808" s="14"/>
      <c r="G808" s="14"/>
      <c r="H808" s="53"/>
      <c r="I808" s="14"/>
      <c r="J808" s="14"/>
      <c r="K808" s="14"/>
      <c r="L808" s="53"/>
      <c r="M808" s="14"/>
      <c r="N808" s="14"/>
      <c r="O808" s="14"/>
      <c r="P808" s="14"/>
      <c r="Q808" s="14"/>
      <c r="R808" s="14"/>
      <c r="S808" s="14"/>
      <c r="T808" s="14"/>
      <c r="U808" s="14"/>
      <c r="V808" s="14"/>
      <c r="W808" s="14"/>
      <c r="X808" s="14"/>
      <c r="Y808" s="14"/>
      <c r="Z808" s="14"/>
      <c r="AI808" s="53"/>
    </row>
    <row r="809" spans="6:35" ht="12.75">
      <c r="F809" s="14"/>
      <c r="G809" s="14"/>
      <c r="H809" s="53"/>
      <c r="I809" s="14"/>
      <c r="J809" s="14"/>
      <c r="K809" s="14"/>
      <c r="L809" s="53"/>
      <c r="M809" s="14"/>
      <c r="N809" s="14"/>
      <c r="O809" s="14"/>
      <c r="P809" s="14"/>
      <c r="Q809" s="14"/>
      <c r="R809" s="14"/>
      <c r="S809" s="14"/>
      <c r="T809" s="14"/>
      <c r="U809" s="14"/>
      <c r="V809" s="14"/>
      <c r="W809" s="14"/>
      <c r="X809" s="14"/>
      <c r="Y809" s="14"/>
      <c r="Z809" s="14"/>
      <c r="AI809" s="53"/>
    </row>
    <row r="810" spans="6:35" ht="12.75">
      <c r="F810" s="14"/>
      <c r="G810" s="14"/>
      <c r="H810" s="53"/>
      <c r="I810" s="14"/>
      <c r="J810" s="14"/>
      <c r="K810" s="14"/>
      <c r="L810" s="53"/>
      <c r="M810" s="14"/>
      <c r="N810" s="14"/>
      <c r="O810" s="14"/>
      <c r="P810" s="14"/>
      <c r="Q810" s="14"/>
      <c r="R810" s="14"/>
      <c r="S810" s="14"/>
      <c r="T810" s="14"/>
      <c r="U810" s="14"/>
      <c r="V810" s="14"/>
      <c r="W810" s="14"/>
      <c r="X810" s="14"/>
      <c r="Y810" s="14"/>
      <c r="Z810" s="14"/>
      <c r="AI810" s="53"/>
    </row>
    <row r="811" spans="6:35" ht="12.75">
      <c r="F811" s="14"/>
      <c r="G811" s="14"/>
      <c r="H811" s="53"/>
      <c r="I811" s="14"/>
      <c r="J811" s="14"/>
      <c r="K811" s="14"/>
      <c r="L811" s="53"/>
      <c r="M811" s="14"/>
      <c r="N811" s="14"/>
      <c r="O811" s="14"/>
      <c r="P811" s="14"/>
      <c r="Q811" s="14"/>
      <c r="R811" s="14"/>
      <c r="S811" s="14"/>
      <c r="T811" s="14"/>
      <c r="U811" s="14"/>
      <c r="V811" s="14"/>
      <c r="W811" s="14"/>
      <c r="X811" s="14"/>
      <c r="Y811" s="14"/>
      <c r="Z811" s="14"/>
      <c r="AI811" s="53"/>
    </row>
    <row r="812" spans="6:35" ht="12.75">
      <c r="F812" s="14"/>
      <c r="G812" s="14"/>
      <c r="H812" s="53"/>
      <c r="I812" s="14"/>
      <c r="J812" s="14"/>
      <c r="K812" s="14"/>
      <c r="L812" s="53"/>
      <c r="M812" s="14"/>
      <c r="N812" s="14"/>
      <c r="O812" s="14"/>
      <c r="P812" s="14"/>
      <c r="Q812" s="14"/>
      <c r="R812" s="14"/>
      <c r="S812" s="14"/>
      <c r="T812" s="14"/>
      <c r="U812" s="14"/>
      <c r="V812" s="14"/>
      <c r="W812" s="14"/>
      <c r="X812" s="14"/>
      <c r="Y812" s="14"/>
      <c r="Z812" s="14"/>
      <c r="AI812" s="53"/>
    </row>
    <row r="813" spans="6:35" ht="12.75">
      <c r="F813" s="14"/>
      <c r="G813" s="14"/>
      <c r="H813" s="53"/>
      <c r="I813" s="14"/>
      <c r="J813" s="14"/>
      <c r="K813" s="14"/>
      <c r="L813" s="53"/>
      <c r="M813" s="14"/>
      <c r="N813" s="14"/>
      <c r="O813" s="14"/>
      <c r="P813" s="14"/>
      <c r="Q813" s="14"/>
      <c r="R813" s="14"/>
      <c r="S813" s="14"/>
      <c r="T813" s="14"/>
      <c r="U813" s="14"/>
      <c r="V813" s="14"/>
      <c r="W813" s="14"/>
      <c r="X813" s="14"/>
      <c r="Y813" s="14"/>
      <c r="Z813" s="14"/>
      <c r="AI813" s="53"/>
    </row>
    <row r="814" spans="6:35" ht="12.75">
      <c r="F814" s="14"/>
      <c r="G814" s="14"/>
      <c r="H814" s="53"/>
      <c r="I814" s="14"/>
      <c r="J814" s="14"/>
      <c r="K814" s="14"/>
      <c r="L814" s="53"/>
      <c r="M814" s="14"/>
      <c r="N814" s="14"/>
      <c r="O814" s="14"/>
      <c r="P814" s="14"/>
      <c r="Q814" s="14"/>
      <c r="R814" s="14"/>
      <c r="S814" s="14"/>
      <c r="T814" s="14"/>
      <c r="U814" s="14"/>
      <c r="V814" s="14"/>
      <c r="W814" s="14"/>
      <c r="X814" s="14"/>
      <c r="Y814" s="14"/>
      <c r="Z814" s="14"/>
      <c r="AI814" s="53"/>
    </row>
    <row r="815" spans="6:35" ht="12.75">
      <c r="F815" s="14"/>
      <c r="G815" s="14"/>
      <c r="H815" s="53"/>
      <c r="I815" s="14"/>
      <c r="J815" s="14"/>
      <c r="K815" s="14"/>
      <c r="L815" s="53"/>
      <c r="M815" s="14"/>
      <c r="N815" s="14"/>
      <c r="O815" s="14"/>
      <c r="P815" s="14"/>
      <c r="Q815" s="14"/>
      <c r="R815" s="14"/>
      <c r="S815" s="14"/>
      <c r="T815" s="14"/>
      <c r="U815" s="14"/>
      <c r="V815" s="14"/>
      <c r="W815" s="14"/>
      <c r="X815" s="14"/>
      <c r="Y815" s="14"/>
      <c r="Z815" s="14"/>
      <c r="AI815" s="53"/>
    </row>
    <row r="816" spans="6:35" ht="12.75">
      <c r="F816" s="14"/>
      <c r="G816" s="14"/>
      <c r="H816" s="53"/>
      <c r="I816" s="14"/>
      <c r="J816" s="14"/>
      <c r="K816" s="14"/>
      <c r="L816" s="53"/>
      <c r="M816" s="14"/>
      <c r="N816" s="14"/>
      <c r="O816" s="14"/>
      <c r="P816" s="14"/>
      <c r="Q816" s="14"/>
      <c r="R816" s="14"/>
      <c r="S816" s="14"/>
      <c r="T816" s="14"/>
      <c r="U816" s="14"/>
      <c r="V816" s="14"/>
      <c r="W816" s="14"/>
      <c r="X816" s="14"/>
      <c r="Y816" s="14"/>
      <c r="Z816" s="14"/>
      <c r="AI816" s="53"/>
    </row>
    <row r="817" spans="6:35" ht="12.75">
      <c r="F817" s="14"/>
      <c r="G817" s="14"/>
      <c r="H817" s="53"/>
      <c r="I817" s="14"/>
      <c r="J817" s="14"/>
      <c r="K817" s="14"/>
      <c r="L817" s="53"/>
      <c r="M817" s="14"/>
      <c r="N817" s="14"/>
      <c r="O817" s="14"/>
      <c r="P817" s="14"/>
      <c r="Q817" s="14"/>
      <c r="R817" s="14"/>
      <c r="S817" s="14"/>
      <c r="T817" s="14"/>
      <c r="U817" s="14"/>
      <c r="V817" s="14"/>
      <c r="W817" s="14"/>
      <c r="X817" s="14"/>
      <c r="Y817" s="14"/>
      <c r="Z817" s="14"/>
      <c r="AI817" s="53"/>
    </row>
    <row r="818" spans="6:35" ht="12.75">
      <c r="F818" s="14"/>
      <c r="G818" s="14"/>
      <c r="H818" s="53"/>
      <c r="I818" s="14"/>
      <c r="J818" s="14"/>
      <c r="K818" s="14"/>
      <c r="L818" s="53"/>
      <c r="M818" s="14"/>
      <c r="N818" s="14"/>
      <c r="O818" s="14"/>
      <c r="P818" s="14"/>
      <c r="Q818" s="14"/>
      <c r="R818" s="14"/>
      <c r="S818" s="14"/>
      <c r="T818" s="14"/>
      <c r="U818" s="14"/>
      <c r="V818" s="14"/>
      <c r="W818" s="14"/>
      <c r="X818" s="14"/>
      <c r="Y818" s="14"/>
      <c r="Z818" s="14"/>
      <c r="AI818" s="53"/>
    </row>
    <row r="819" spans="6:35" ht="12.75">
      <c r="F819" s="14"/>
      <c r="G819" s="14"/>
      <c r="H819" s="53"/>
      <c r="I819" s="14"/>
      <c r="J819" s="14"/>
      <c r="K819" s="14"/>
      <c r="L819" s="53"/>
      <c r="M819" s="14"/>
      <c r="N819" s="14"/>
      <c r="O819" s="14"/>
      <c r="P819" s="14"/>
      <c r="Q819" s="14"/>
      <c r="R819" s="14"/>
      <c r="S819" s="14"/>
      <c r="T819" s="14"/>
      <c r="U819" s="14"/>
      <c r="V819" s="14"/>
      <c r="W819" s="14"/>
      <c r="X819" s="14"/>
      <c r="Y819" s="14"/>
      <c r="Z819" s="14"/>
      <c r="AI819" s="53"/>
    </row>
    <row r="820" spans="6:35" ht="12.75">
      <c r="F820" s="14"/>
      <c r="G820" s="14"/>
      <c r="H820" s="53"/>
      <c r="I820" s="14"/>
      <c r="J820" s="14"/>
      <c r="K820" s="14"/>
      <c r="L820" s="53"/>
      <c r="M820" s="14"/>
      <c r="N820" s="14"/>
      <c r="O820" s="14"/>
      <c r="P820" s="14"/>
      <c r="Q820" s="14"/>
      <c r="R820" s="14"/>
      <c r="S820" s="14"/>
      <c r="T820" s="14"/>
      <c r="U820" s="14"/>
      <c r="V820" s="14"/>
      <c r="W820" s="14"/>
      <c r="X820" s="14"/>
      <c r="Y820" s="14"/>
      <c r="Z820" s="14"/>
      <c r="AI820" s="53"/>
    </row>
    <row r="821" spans="6:35" ht="12.75">
      <c r="F821" s="14"/>
      <c r="G821" s="14"/>
      <c r="H821" s="53"/>
      <c r="I821" s="14"/>
      <c r="J821" s="14"/>
      <c r="K821" s="14"/>
      <c r="L821" s="53"/>
      <c r="M821" s="14"/>
      <c r="N821" s="14"/>
      <c r="O821" s="14"/>
      <c r="P821" s="14"/>
      <c r="Q821" s="14"/>
      <c r="R821" s="14"/>
      <c r="S821" s="14"/>
      <c r="T821" s="14"/>
      <c r="U821" s="14"/>
      <c r="V821" s="14"/>
      <c r="W821" s="14"/>
      <c r="X821" s="14"/>
      <c r="Y821" s="14"/>
      <c r="Z821" s="14"/>
      <c r="AI821" s="53"/>
    </row>
    <row r="822" spans="6:35" ht="12.75">
      <c r="F822" s="14"/>
      <c r="G822" s="14"/>
      <c r="H822" s="53"/>
      <c r="I822" s="14"/>
      <c r="J822" s="14"/>
      <c r="K822" s="14"/>
      <c r="L822" s="53"/>
      <c r="M822" s="14"/>
      <c r="N822" s="14"/>
      <c r="O822" s="14"/>
      <c r="P822" s="14"/>
      <c r="Q822" s="14"/>
      <c r="R822" s="14"/>
      <c r="S822" s="14"/>
      <c r="T822" s="14"/>
      <c r="U822" s="14"/>
      <c r="V822" s="14"/>
      <c r="W822" s="14"/>
      <c r="X822" s="14"/>
      <c r="Y822" s="14"/>
      <c r="Z822" s="14"/>
      <c r="AI822" s="53"/>
    </row>
    <row r="823" spans="6:35" ht="12.75">
      <c r="F823" s="14"/>
      <c r="G823" s="14"/>
      <c r="H823" s="53"/>
      <c r="I823" s="14"/>
      <c r="J823" s="14"/>
      <c r="K823" s="14"/>
      <c r="L823" s="53"/>
      <c r="M823" s="14"/>
      <c r="N823" s="14"/>
      <c r="O823" s="14"/>
      <c r="P823" s="14"/>
      <c r="Q823" s="14"/>
      <c r="R823" s="14"/>
      <c r="S823" s="14"/>
      <c r="T823" s="14"/>
      <c r="U823" s="14"/>
      <c r="V823" s="14"/>
      <c r="W823" s="14"/>
      <c r="X823" s="14"/>
      <c r="Y823" s="14"/>
      <c r="Z823" s="14"/>
      <c r="AI823" s="53"/>
    </row>
    <row r="824" spans="6:35" ht="12.75">
      <c r="F824" s="14"/>
      <c r="G824" s="14"/>
      <c r="H824" s="53"/>
      <c r="I824" s="14"/>
      <c r="J824" s="14"/>
      <c r="K824" s="14"/>
      <c r="L824" s="53"/>
      <c r="M824" s="14"/>
      <c r="N824" s="14"/>
      <c r="O824" s="14"/>
      <c r="P824" s="14"/>
      <c r="Q824" s="14"/>
      <c r="R824" s="14"/>
      <c r="S824" s="14"/>
      <c r="T824" s="14"/>
      <c r="U824" s="14"/>
      <c r="V824" s="14"/>
      <c r="W824" s="14"/>
      <c r="X824" s="14"/>
      <c r="Y824" s="14"/>
      <c r="Z824" s="14"/>
      <c r="AI824" s="53"/>
    </row>
    <row r="825" spans="6:35" ht="12.75">
      <c r="F825" s="14"/>
      <c r="G825" s="14"/>
      <c r="H825" s="53"/>
      <c r="I825" s="14"/>
      <c r="J825" s="14"/>
      <c r="K825" s="14"/>
      <c r="L825" s="53"/>
      <c r="M825" s="14"/>
      <c r="N825" s="14"/>
      <c r="O825" s="14"/>
      <c r="P825" s="14"/>
      <c r="Q825" s="14"/>
      <c r="R825" s="14"/>
      <c r="S825" s="14"/>
      <c r="T825" s="14"/>
      <c r="U825" s="14"/>
      <c r="V825" s="14"/>
      <c r="W825" s="14"/>
      <c r="X825" s="14"/>
      <c r="Y825" s="14"/>
      <c r="Z825" s="14"/>
      <c r="AI825" s="53"/>
    </row>
    <row r="826" spans="6:35" ht="12.75">
      <c r="F826" s="14"/>
      <c r="G826" s="14"/>
      <c r="H826" s="53"/>
      <c r="I826" s="14"/>
      <c r="J826" s="14"/>
      <c r="K826" s="14"/>
      <c r="L826" s="53"/>
      <c r="M826" s="14"/>
      <c r="N826" s="14"/>
      <c r="O826" s="14"/>
      <c r="P826" s="14"/>
      <c r="Q826" s="14"/>
      <c r="R826" s="14"/>
      <c r="S826" s="14"/>
      <c r="T826" s="14"/>
      <c r="U826" s="14"/>
      <c r="V826" s="14"/>
      <c r="W826" s="14"/>
      <c r="X826" s="14"/>
      <c r="Y826" s="14"/>
      <c r="Z826" s="14"/>
      <c r="AI826" s="53"/>
    </row>
    <row r="827" spans="6:35" ht="12.75">
      <c r="F827" s="14"/>
      <c r="G827" s="14"/>
      <c r="H827" s="53"/>
      <c r="I827" s="14"/>
      <c r="J827" s="14"/>
      <c r="K827" s="14"/>
      <c r="L827" s="53"/>
      <c r="M827" s="14"/>
      <c r="N827" s="14"/>
      <c r="O827" s="14"/>
      <c r="P827" s="14"/>
      <c r="Q827" s="14"/>
      <c r="R827" s="14"/>
      <c r="S827" s="14"/>
      <c r="T827" s="14"/>
      <c r="U827" s="14"/>
      <c r="V827" s="14"/>
      <c r="W827" s="14"/>
      <c r="X827" s="14"/>
      <c r="Y827" s="14"/>
      <c r="Z827" s="14"/>
      <c r="AI827" s="53"/>
    </row>
    <row r="828" spans="6:35" ht="12.75">
      <c r="F828" s="14"/>
      <c r="G828" s="14"/>
      <c r="H828" s="53"/>
      <c r="I828" s="14"/>
      <c r="J828" s="14"/>
      <c r="K828" s="14"/>
      <c r="L828" s="53"/>
      <c r="M828" s="14"/>
      <c r="N828" s="14"/>
      <c r="O828" s="14"/>
      <c r="P828" s="14"/>
      <c r="Q828" s="14"/>
      <c r="R828" s="14"/>
      <c r="S828" s="14"/>
      <c r="T828" s="14"/>
      <c r="U828" s="14"/>
      <c r="V828" s="14"/>
      <c r="W828" s="14"/>
      <c r="X828" s="14"/>
      <c r="Y828" s="14"/>
      <c r="Z828" s="14"/>
      <c r="AI828" s="53"/>
    </row>
    <row r="829" spans="6:35" ht="12.75">
      <c r="F829" s="14"/>
      <c r="G829" s="14"/>
      <c r="H829" s="53"/>
      <c r="I829" s="14"/>
      <c r="J829" s="14"/>
      <c r="K829" s="14"/>
      <c r="L829" s="53"/>
      <c r="M829" s="14"/>
      <c r="N829" s="14"/>
      <c r="O829" s="14"/>
      <c r="P829" s="14"/>
      <c r="Q829" s="14"/>
      <c r="R829" s="14"/>
      <c r="S829" s="14"/>
      <c r="T829" s="14"/>
      <c r="U829" s="14"/>
      <c r="V829" s="14"/>
      <c r="W829" s="14"/>
      <c r="X829" s="14"/>
      <c r="Y829" s="14"/>
      <c r="Z829" s="14"/>
      <c r="AI829" s="53"/>
    </row>
    <row r="830" spans="6:35" ht="12.75">
      <c r="F830" s="14"/>
      <c r="G830" s="14"/>
      <c r="H830" s="53"/>
      <c r="I830" s="14"/>
      <c r="J830" s="14"/>
      <c r="K830" s="14"/>
      <c r="L830" s="53"/>
      <c r="M830" s="14"/>
      <c r="N830" s="14"/>
      <c r="O830" s="14"/>
      <c r="P830" s="14"/>
      <c r="Q830" s="14"/>
      <c r="R830" s="14"/>
      <c r="S830" s="14"/>
      <c r="T830" s="14"/>
      <c r="U830" s="14"/>
      <c r="V830" s="14"/>
      <c r="W830" s="14"/>
      <c r="X830" s="14"/>
      <c r="Y830" s="14"/>
      <c r="Z830" s="14"/>
      <c r="AI830" s="53"/>
    </row>
    <row r="831" spans="6:35" ht="12.75">
      <c r="F831" s="14"/>
      <c r="G831" s="14"/>
      <c r="H831" s="53"/>
      <c r="I831" s="14"/>
      <c r="J831" s="14"/>
      <c r="K831" s="14"/>
      <c r="L831" s="53"/>
      <c r="M831" s="14"/>
      <c r="N831" s="14"/>
      <c r="O831" s="14"/>
      <c r="P831" s="14"/>
      <c r="Q831" s="14"/>
      <c r="R831" s="14"/>
      <c r="S831" s="14"/>
      <c r="T831" s="14"/>
      <c r="U831" s="14"/>
      <c r="V831" s="14"/>
      <c r="W831" s="14"/>
      <c r="X831" s="14"/>
      <c r="Y831" s="14"/>
      <c r="Z831" s="14"/>
      <c r="AI831" s="53"/>
    </row>
    <row r="832" spans="6:35" ht="12.75">
      <c r="F832" s="14"/>
      <c r="G832" s="14"/>
      <c r="H832" s="53"/>
      <c r="I832" s="14"/>
      <c r="J832" s="14"/>
      <c r="K832" s="14"/>
      <c r="L832" s="53"/>
      <c r="M832" s="14"/>
      <c r="N832" s="14"/>
      <c r="O832" s="14"/>
      <c r="P832" s="14"/>
      <c r="Q832" s="14"/>
      <c r="R832" s="14"/>
      <c r="S832" s="14"/>
      <c r="T832" s="14"/>
      <c r="U832" s="14"/>
      <c r="V832" s="14"/>
      <c r="W832" s="14"/>
      <c r="X832" s="14"/>
      <c r="Y832" s="14"/>
      <c r="Z832" s="14"/>
      <c r="AI832" s="53"/>
    </row>
    <row r="833" spans="6:35" ht="12.75">
      <c r="F833" s="14"/>
      <c r="G833" s="14"/>
      <c r="H833" s="53"/>
      <c r="I833" s="14"/>
      <c r="J833" s="14"/>
      <c r="K833" s="14"/>
      <c r="L833" s="53"/>
      <c r="M833" s="14"/>
      <c r="N833" s="14"/>
      <c r="O833" s="14"/>
      <c r="P833" s="14"/>
      <c r="Q833" s="14"/>
      <c r="R833" s="14"/>
      <c r="S833" s="14"/>
      <c r="T833" s="14"/>
      <c r="U833" s="14"/>
      <c r="V833" s="14"/>
      <c r="W833" s="14"/>
      <c r="X833" s="14"/>
      <c r="Y833" s="14"/>
      <c r="Z833" s="14"/>
      <c r="AI833" s="53"/>
    </row>
    <row r="834" spans="6:35" ht="12.75">
      <c r="F834" s="14"/>
      <c r="G834" s="14"/>
      <c r="H834" s="53"/>
      <c r="I834" s="14"/>
      <c r="J834" s="14"/>
      <c r="K834" s="14"/>
      <c r="L834" s="53"/>
      <c r="M834" s="14"/>
      <c r="N834" s="14"/>
      <c r="O834" s="14"/>
      <c r="P834" s="14"/>
      <c r="Q834" s="14"/>
      <c r="R834" s="14"/>
      <c r="S834" s="14"/>
      <c r="T834" s="14"/>
      <c r="U834" s="14"/>
      <c r="V834" s="14"/>
      <c r="W834" s="14"/>
      <c r="X834" s="14"/>
      <c r="Y834" s="14"/>
      <c r="Z834" s="14"/>
      <c r="AI834" s="53"/>
    </row>
    <row r="835" spans="6:35" ht="12.75">
      <c r="F835" s="14"/>
      <c r="G835" s="14"/>
      <c r="H835" s="53"/>
      <c r="I835" s="14"/>
      <c r="J835" s="14"/>
      <c r="K835" s="14"/>
      <c r="L835" s="53"/>
      <c r="M835" s="14"/>
      <c r="N835" s="14"/>
      <c r="O835" s="14"/>
      <c r="P835" s="14"/>
      <c r="Q835" s="14"/>
      <c r="R835" s="14"/>
      <c r="S835" s="14"/>
      <c r="T835" s="14"/>
      <c r="U835" s="14"/>
      <c r="V835" s="14"/>
      <c r="W835" s="14"/>
      <c r="X835" s="14"/>
      <c r="Y835" s="14"/>
      <c r="Z835" s="14"/>
      <c r="AI835" s="53"/>
    </row>
    <row r="836" spans="6:35" ht="12.75">
      <c r="F836" s="14"/>
      <c r="G836" s="14"/>
      <c r="H836" s="53"/>
      <c r="I836" s="14"/>
      <c r="J836" s="14"/>
      <c r="K836" s="14"/>
      <c r="L836" s="53"/>
      <c r="M836" s="14"/>
      <c r="N836" s="14"/>
      <c r="O836" s="14"/>
      <c r="P836" s="14"/>
      <c r="Q836" s="14"/>
      <c r="R836" s="14"/>
      <c r="S836" s="14"/>
      <c r="T836" s="14"/>
      <c r="U836" s="14"/>
      <c r="V836" s="14"/>
      <c r="W836" s="14"/>
      <c r="X836" s="14"/>
      <c r="Y836" s="14"/>
      <c r="Z836" s="14"/>
      <c r="AI836" s="53"/>
    </row>
    <row r="837" spans="6:35" ht="12.75">
      <c r="F837" s="14"/>
      <c r="G837" s="14"/>
      <c r="H837" s="53"/>
      <c r="I837" s="14"/>
      <c r="J837" s="14"/>
      <c r="K837" s="14"/>
      <c r="L837" s="53"/>
      <c r="M837" s="14"/>
      <c r="N837" s="14"/>
      <c r="O837" s="14"/>
      <c r="P837" s="14"/>
      <c r="Q837" s="14"/>
      <c r="R837" s="14"/>
      <c r="S837" s="14"/>
      <c r="T837" s="14"/>
      <c r="U837" s="14"/>
      <c r="V837" s="14"/>
      <c r="W837" s="14"/>
      <c r="X837" s="14"/>
      <c r="Y837" s="14"/>
      <c r="Z837" s="14"/>
      <c r="AI837" s="53"/>
    </row>
    <row r="838" spans="6:35" ht="12.75">
      <c r="F838" s="14"/>
      <c r="G838" s="14"/>
      <c r="H838" s="53"/>
      <c r="I838" s="14"/>
      <c r="J838" s="14"/>
      <c r="K838" s="14"/>
      <c r="L838" s="53"/>
      <c r="M838" s="14"/>
      <c r="N838" s="14"/>
      <c r="O838" s="14"/>
      <c r="P838" s="14"/>
      <c r="Q838" s="14"/>
      <c r="R838" s="14"/>
      <c r="S838" s="14"/>
      <c r="T838" s="14"/>
      <c r="U838" s="14"/>
      <c r="V838" s="14"/>
      <c r="W838" s="14"/>
      <c r="X838" s="14"/>
      <c r="Y838" s="14"/>
      <c r="Z838" s="14"/>
      <c r="AI838" s="53"/>
    </row>
    <row r="839" spans="6:35" ht="12.75">
      <c r="F839" s="14"/>
      <c r="G839" s="14"/>
      <c r="H839" s="53"/>
      <c r="I839" s="14"/>
      <c r="J839" s="14"/>
      <c r="K839" s="14"/>
      <c r="L839" s="53"/>
      <c r="M839" s="14"/>
      <c r="N839" s="14"/>
      <c r="O839" s="14"/>
      <c r="P839" s="14"/>
      <c r="Q839" s="14"/>
      <c r="R839" s="14"/>
      <c r="S839" s="14"/>
      <c r="T839" s="14"/>
      <c r="U839" s="14"/>
      <c r="V839" s="14"/>
      <c r="W839" s="14"/>
      <c r="X839" s="14"/>
      <c r="Y839" s="14"/>
      <c r="Z839" s="14"/>
      <c r="AI839" s="53"/>
    </row>
    <row r="840" spans="6:35" ht="12.75">
      <c r="F840" s="14"/>
      <c r="G840" s="14"/>
      <c r="H840" s="53"/>
      <c r="I840" s="14"/>
      <c r="J840" s="14"/>
      <c r="K840" s="14"/>
      <c r="L840" s="53"/>
      <c r="M840" s="14"/>
      <c r="N840" s="14"/>
      <c r="O840" s="14"/>
      <c r="P840" s="14"/>
      <c r="Q840" s="14"/>
      <c r="R840" s="14"/>
      <c r="S840" s="14"/>
      <c r="T840" s="14"/>
      <c r="U840" s="14"/>
      <c r="V840" s="14"/>
      <c r="W840" s="14"/>
      <c r="X840" s="14"/>
      <c r="Y840" s="14"/>
      <c r="Z840" s="14"/>
      <c r="AI840" s="53"/>
    </row>
    <row r="841" spans="6:35" ht="12.75">
      <c r="F841" s="14"/>
      <c r="G841" s="14"/>
      <c r="H841" s="53"/>
      <c r="I841" s="14"/>
      <c r="J841" s="14"/>
      <c r="K841" s="14"/>
      <c r="L841" s="53"/>
      <c r="M841" s="14"/>
      <c r="N841" s="14"/>
      <c r="O841" s="14"/>
      <c r="P841" s="14"/>
      <c r="Q841" s="14"/>
      <c r="R841" s="14"/>
      <c r="S841" s="14"/>
      <c r="T841" s="14"/>
      <c r="U841" s="14"/>
      <c r="V841" s="14"/>
      <c r="W841" s="14"/>
      <c r="X841" s="14"/>
      <c r="Y841" s="14"/>
      <c r="Z841" s="14"/>
      <c r="AI841" s="53"/>
    </row>
    <row r="842" spans="6:35" ht="12.75">
      <c r="F842" s="14"/>
      <c r="G842" s="14"/>
      <c r="H842" s="53"/>
      <c r="I842" s="14"/>
      <c r="J842" s="14"/>
      <c r="K842" s="14"/>
      <c r="L842" s="53"/>
      <c r="M842" s="14"/>
      <c r="N842" s="14"/>
      <c r="O842" s="14"/>
      <c r="P842" s="14"/>
      <c r="Q842" s="14"/>
      <c r="R842" s="14"/>
      <c r="S842" s="14"/>
      <c r="T842" s="14"/>
      <c r="U842" s="14"/>
      <c r="V842" s="14"/>
      <c r="W842" s="14"/>
      <c r="X842" s="14"/>
      <c r="Y842" s="14"/>
      <c r="Z842" s="14"/>
      <c r="AI842" s="53"/>
    </row>
    <row r="843" spans="6:35" ht="12.75">
      <c r="F843" s="14"/>
      <c r="G843" s="14"/>
      <c r="H843" s="53"/>
      <c r="I843" s="14"/>
      <c r="J843" s="14"/>
      <c r="K843" s="14"/>
      <c r="L843" s="53"/>
      <c r="M843" s="14"/>
      <c r="N843" s="14"/>
      <c r="O843" s="14"/>
      <c r="P843" s="14"/>
      <c r="Q843" s="14"/>
      <c r="R843" s="14"/>
      <c r="S843" s="14"/>
      <c r="T843" s="14"/>
      <c r="U843" s="14"/>
      <c r="V843" s="14"/>
      <c r="W843" s="14"/>
      <c r="X843" s="14"/>
      <c r="Y843" s="14"/>
      <c r="Z843" s="14"/>
      <c r="AI843" s="53"/>
    </row>
    <row r="844" spans="6:35" ht="12.75">
      <c r="F844" s="14"/>
      <c r="G844" s="14"/>
      <c r="H844" s="53"/>
      <c r="I844" s="14"/>
      <c r="J844" s="14"/>
      <c r="K844" s="14"/>
      <c r="L844" s="53"/>
      <c r="M844" s="14"/>
      <c r="N844" s="14"/>
      <c r="O844" s="14"/>
      <c r="P844" s="14"/>
      <c r="Q844" s="14"/>
      <c r="R844" s="14"/>
      <c r="S844" s="14"/>
      <c r="T844" s="14"/>
      <c r="U844" s="14"/>
      <c r="V844" s="14"/>
      <c r="W844" s="14"/>
      <c r="X844" s="14"/>
      <c r="Y844" s="14"/>
      <c r="Z844" s="14"/>
      <c r="AI844" s="53"/>
    </row>
    <row r="845" spans="6:35" ht="12.75">
      <c r="F845" s="14"/>
      <c r="G845" s="14"/>
      <c r="H845" s="53"/>
      <c r="I845" s="14"/>
      <c r="J845" s="14"/>
      <c r="K845" s="14"/>
      <c r="L845" s="53"/>
      <c r="M845" s="14"/>
      <c r="N845" s="14"/>
      <c r="O845" s="14"/>
      <c r="P845" s="14"/>
      <c r="Q845" s="14"/>
      <c r="R845" s="14"/>
      <c r="S845" s="14"/>
      <c r="T845" s="14"/>
      <c r="U845" s="14"/>
      <c r="V845" s="14"/>
      <c r="W845" s="14"/>
      <c r="X845" s="14"/>
      <c r="Y845" s="14"/>
      <c r="Z845" s="14"/>
      <c r="AI845" s="53"/>
    </row>
    <row r="846" spans="6:35" ht="12.75">
      <c r="F846" s="14"/>
      <c r="G846" s="14"/>
      <c r="H846" s="53"/>
      <c r="I846" s="14"/>
      <c r="J846" s="14"/>
      <c r="K846" s="14"/>
      <c r="L846" s="53"/>
      <c r="M846" s="14"/>
      <c r="N846" s="14"/>
      <c r="O846" s="14"/>
      <c r="P846" s="14"/>
      <c r="Q846" s="14"/>
      <c r="R846" s="14"/>
      <c r="S846" s="14"/>
      <c r="T846" s="14"/>
      <c r="U846" s="14"/>
      <c r="V846" s="14"/>
      <c r="W846" s="14"/>
      <c r="X846" s="14"/>
      <c r="Y846" s="14"/>
      <c r="Z846" s="14"/>
      <c r="AI846" s="53"/>
    </row>
    <row r="847" spans="6:35" ht="12.75">
      <c r="F847" s="14"/>
      <c r="G847" s="14"/>
      <c r="H847" s="53"/>
      <c r="I847" s="14"/>
      <c r="J847" s="14"/>
      <c r="K847" s="14"/>
      <c r="L847" s="53"/>
      <c r="M847" s="14"/>
      <c r="N847" s="14"/>
      <c r="O847" s="14"/>
      <c r="P847" s="14"/>
      <c r="Q847" s="14"/>
      <c r="R847" s="14"/>
      <c r="S847" s="14"/>
      <c r="T847" s="14"/>
      <c r="U847" s="14"/>
      <c r="V847" s="14"/>
      <c r="W847" s="14"/>
      <c r="X847" s="14"/>
      <c r="Y847" s="14"/>
      <c r="Z847" s="14"/>
      <c r="AI847" s="53"/>
    </row>
    <row r="848" spans="6:35" ht="12.75">
      <c r="F848" s="14"/>
      <c r="G848" s="14"/>
      <c r="H848" s="53"/>
      <c r="I848" s="14"/>
      <c r="J848" s="14"/>
      <c r="K848" s="14"/>
      <c r="L848" s="53"/>
      <c r="M848" s="14"/>
      <c r="N848" s="14"/>
      <c r="O848" s="14"/>
      <c r="P848" s="14"/>
      <c r="Q848" s="14"/>
      <c r="R848" s="14"/>
      <c r="S848" s="14"/>
      <c r="T848" s="14"/>
      <c r="U848" s="14"/>
      <c r="V848" s="14"/>
      <c r="W848" s="14"/>
      <c r="X848" s="14"/>
      <c r="Y848" s="14"/>
      <c r="Z848" s="14"/>
      <c r="AI848" s="53"/>
    </row>
  </sheetData>
  <conditionalFormatting sqref="B3:B848">
    <cfRule type="containsText" dxfId="83" priority="1" operator="containsText" text="Sancionado">
      <formula>NOT(ISERROR(SEARCH(("Sancionado"),(B3))))</formula>
    </cfRule>
  </conditionalFormatting>
  <conditionalFormatting sqref="B3:B848">
    <cfRule type="containsText" dxfId="82" priority="2" operator="containsText" text="Cancelado">
      <formula>NOT(ISERROR(SEARCH(("Cancelado"),(B3))))</formula>
    </cfRule>
  </conditionalFormatting>
  <conditionalFormatting sqref="B3:B848">
    <cfRule type="containsText" dxfId="81" priority="3" operator="containsText" text="Revisão">
      <formula>NOT(ISERROR(SEARCH(("Revisão"),(B3))))</formula>
    </cfRule>
  </conditionalFormatting>
  <conditionalFormatting sqref="D1:D848">
    <cfRule type="cellIs" dxfId="80" priority="4" operator="lessThanOrEqual">
      <formula>0</formula>
    </cfRule>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155CC"/>
    <outlinePr summaryBelow="0" summaryRight="0"/>
    <pageSetUpPr fitToPage="1"/>
  </sheetPr>
  <dimension ref="A1:AB835"/>
  <sheetViews>
    <sheetView workbookViewId="0"/>
  </sheetViews>
  <sheetFormatPr defaultColWidth="12.5703125" defaultRowHeight="15.75" customHeight="1"/>
  <cols>
    <col min="1" max="1" width="7.28515625" customWidth="1"/>
    <col min="2" max="2" width="54.42578125" customWidth="1"/>
    <col min="3" max="3" width="14.85546875" customWidth="1"/>
    <col min="4" max="5" width="12.28515625" customWidth="1"/>
    <col min="6" max="6" width="12.42578125" customWidth="1"/>
    <col min="7" max="7" width="45.42578125" customWidth="1"/>
    <col min="8" max="8" width="12.28515625" customWidth="1"/>
    <col min="9" max="9" width="10.42578125" customWidth="1"/>
    <col min="11" max="11" width="17.140625" customWidth="1"/>
    <col min="12" max="12" width="14.42578125" customWidth="1"/>
  </cols>
  <sheetData>
    <row r="1" spans="1:28" ht="40.5" customHeight="1">
      <c r="B1" s="2"/>
      <c r="C1" s="3"/>
      <c r="D1" s="4"/>
      <c r="E1" s="4"/>
      <c r="F1" s="4"/>
      <c r="G1" s="3"/>
      <c r="H1" s="5"/>
      <c r="I1" s="4"/>
      <c r="J1" s="4"/>
      <c r="K1" s="3"/>
      <c r="L1" s="5"/>
      <c r="M1" s="5"/>
      <c r="N1" s="5"/>
      <c r="O1" s="5"/>
      <c r="P1" s="5"/>
      <c r="Q1" s="5"/>
      <c r="R1" s="5"/>
      <c r="S1" s="5"/>
      <c r="T1" s="5"/>
      <c r="U1" s="5"/>
      <c r="V1" s="5"/>
      <c r="W1" s="5"/>
      <c r="X1" s="5"/>
      <c r="Y1" s="5"/>
      <c r="Z1" s="5"/>
      <c r="AA1" s="5"/>
      <c r="AB1" s="5"/>
    </row>
    <row r="2" spans="1:28" ht="12.75">
      <c r="A2" s="5"/>
      <c r="B2" s="2"/>
      <c r="C2" s="3"/>
      <c r="D2" s="4"/>
      <c r="E2" s="4"/>
      <c r="F2" s="4"/>
      <c r="G2" s="3"/>
      <c r="H2" s="5"/>
      <c r="I2" s="4"/>
      <c r="J2" s="4"/>
      <c r="K2" s="3"/>
      <c r="L2" s="5"/>
      <c r="M2" s="5"/>
      <c r="N2" s="5"/>
      <c r="O2" s="5"/>
      <c r="P2" s="5"/>
      <c r="Q2" s="5"/>
      <c r="R2" s="5"/>
      <c r="S2" s="5"/>
      <c r="T2" s="5"/>
      <c r="U2" s="5"/>
      <c r="V2" s="5"/>
      <c r="W2" s="5"/>
      <c r="X2" s="5"/>
      <c r="Y2" s="5"/>
      <c r="Z2" s="5"/>
      <c r="AA2" s="5"/>
      <c r="AB2" s="5"/>
    </row>
    <row r="3" spans="1:28" ht="12.75">
      <c r="A3" s="5"/>
      <c r="B3" s="2"/>
      <c r="C3" s="3"/>
      <c r="D3" s="4"/>
      <c r="E3" s="4"/>
      <c r="F3" s="4"/>
      <c r="G3" s="3"/>
      <c r="H3" s="5"/>
      <c r="I3" s="4"/>
      <c r="J3" s="4"/>
      <c r="K3" s="3"/>
      <c r="L3" s="5"/>
      <c r="M3" s="5"/>
      <c r="N3" s="5"/>
      <c r="O3" s="5"/>
      <c r="P3" s="5"/>
      <c r="Q3" s="5"/>
      <c r="R3" s="5"/>
      <c r="S3" s="5"/>
      <c r="T3" s="5"/>
      <c r="U3" s="5"/>
      <c r="V3" s="5"/>
      <c r="W3" s="5"/>
      <c r="X3" s="5"/>
      <c r="Y3" s="5"/>
      <c r="Z3" s="5"/>
      <c r="AA3" s="5"/>
      <c r="AB3" s="5"/>
    </row>
    <row r="4" spans="1:28" ht="12.75">
      <c r="A4" s="5"/>
      <c r="B4" s="2"/>
      <c r="C4" s="3"/>
      <c r="D4" s="4"/>
      <c r="E4" s="4"/>
      <c r="F4" s="4"/>
      <c r="G4" s="3"/>
      <c r="H4" s="5"/>
      <c r="I4" s="4"/>
      <c r="J4" s="4"/>
      <c r="K4" s="3"/>
      <c r="L4" s="5"/>
      <c r="M4" s="5"/>
      <c r="N4" s="5"/>
      <c r="O4" s="5"/>
      <c r="P4" s="5"/>
      <c r="Q4" s="5"/>
      <c r="R4" s="5"/>
      <c r="S4" s="5"/>
      <c r="T4" s="5"/>
      <c r="U4" s="5"/>
      <c r="V4" s="5"/>
      <c r="W4" s="5"/>
      <c r="X4" s="5"/>
      <c r="Y4" s="5"/>
      <c r="Z4" s="5"/>
      <c r="AA4" s="5"/>
      <c r="AB4" s="5"/>
    </row>
    <row r="5" spans="1:28" ht="12.75">
      <c r="A5" s="5"/>
      <c r="B5" s="2"/>
      <c r="C5" s="3"/>
      <c r="D5" s="4"/>
      <c r="E5" s="4"/>
      <c r="F5" s="4"/>
      <c r="G5" s="3"/>
      <c r="H5" s="5"/>
      <c r="I5" s="4"/>
      <c r="J5" s="4"/>
      <c r="K5" s="3"/>
      <c r="L5" s="5"/>
      <c r="M5" s="5"/>
      <c r="N5" s="5"/>
      <c r="O5" s="5"/>
      <c r="P5" s="5"/>
      <c r="Q5" s="5"/>
      <c r="R5" s="5"/>
      <c r="S5" s="5"/>
      <c r="T5" s="5"/>
      <c r="U5" s="5"/>
      <c r="V5" s="5"/>
      <c r="W5" s="5"/>
      <c r="X5" s="5"/>
      <c r="Y5" s="5"/>
      <c r="Z5" s="5"/>
      <c r="AA5" s="5"/>
      <c r="AB5" s="5"/>
    </row>
    <row r="6" spans="1:28" ht="28.5" customHeight="1">
      <c r="A6" s="5"/>
      <c r="B6" s="2"/>
      <c r="C6" s="3"/>
      <c r="D6" s="4"/>
      <c r="E6" s="4"/>
      <c r="F6" s="4"/>
      <c r="G6" s="3"/>
      <c r="H6" s="5"/>
      <c r="I6" s="4"/>
      <c r="J6" s="4"/>
      <c r="K6" s="3"/>
      <c r="L6" s="5"/>
      <c r="M6" s="5"/>
      <c r="N6" s="5"/>
      <c r="O6" s="5"/>
      <c r="P6" s="5"/>
      <c r="Q6" s="5"/>
      <c r="R6" s="5"/>
      <c r="S6" s="5"/>
      <c r="T6" s="5"/>
      <c r="U6" s="5"/>
      <c r="V6" s="5"/>
      <c r="W6" s="5"/>
      <c r="X6" s="5"/>
      <c r="Y6" s="5"/>
      <c r="Z6" s="5"/>
      <c r="AA6" s="5"/>
      <c r="AB6" s="5"/>
    </row>
    <row r="7" spans="1:28">
      <c r="A7" s="267" t="s">
        <v>530</v>
      </c>
      <c r="B7" s="263"/>
      <c r="C7" s="263"/>
      <c r="D7" s="263"/>
      <c r="E7" s="263"/>
      <c r="F7" s="263"/>
      <c r="G7" s="263"/>
      <c r="H7" s="263"/>
      <c r="I7" s="263"/>
      <c r="J7" s="263"/>
      <c r="K7" s="263"/>
      <c r="L7" s="263"/>
      <c r="M7" s="5"/>
      <c r="N7" s="5"/>
      <c r="O7" s="5"/>
      <c r="P7" s="5"/>
      <c r="Q7" s="5"/>
      <c r="R7" s="5"/>
      <c r="S7" s="5"/>
      <c r="T7" s="5"/>
      <c r="U7" s="5"/>
      <c r="V7" s="5"/>
      <c r="W7" s="5"/>
      <c r="X7" s="5"/>
      <c r="Y7" s="5"/>
      <c r="Z7" s="5"/>
      <c r="AA7" s="5"/>
      <c r="AB7" s="5"/>
    </row>
    <row r="8" spans="1:28">
      <c r="A8" s="267" t="s">
        <v>531</v>
      </c>
      <c r="B8" s="263"/>
      <c r="C8" s="263"/>
      <c r="D8" s="263"/>
      <c r="E8" s="263"/>
      <c r="F8" s="263"/>
      <c r="G8" s="263"/>
      <c r="H8" s="263"/>
      <c r="I8" s="263"/>
      <c r="J8" s="263"/>
      <c r="K8" s="263"/>
      <c r="L8" s="263"/>
      <c r="M8" s="5"/>
      <c r="N8" s="5"/>
      <c r="O8" s="5"/>
      <c r="P8" s="5"/>
      <c r="Q8" s="5"/>
      <c r="R8" s="5"/>
      <c r="S8" s="5"/>
      <c r="T8" s="5"/>
      <c r="U8" s="5"/>
      <c r="V8" s="5"/>
      <c r="W8" s="5"/>
      <c r="X8" s="5"/>
      <c r="Y8" s="5"/>
      <c r="Z8" s="5"/>
      <c r="AA8" s="5"/>
      <c r="AB8" s="5"/>
    </row>
    <row r="9" spans="1:28" ht="12.75">
      <c r="A9" s="5"/>
      <c r="B9" s="2"/>
      <c r="C9" s="3"/>
      <c r="D9" s="4"/>
      <c r="E9" s="4"/>
      <c r="F9" s="4"/>
      <c r="G9" s="3"/>
      <c r="H9" s="5"/>
      <c r="I9" s="4"/>
      <c r="J9" s="4"/>
      <c r="K9" s="3"/>
      <c r="L9" s="5"/>
      <c r="M9" s="5"/>
      <c r="N9" s="5"/>
      <c r="O9" s="5"/>
      <c r="P9" s="5"/>
      <c r="Q9" s="5"/>
      <c r="R9" s="5"/>
      <c r="S9" s="5"/>
      <c r="T9" s="5"/>
      <c r="U9" s="5"/>
      <c r="V9" s="5"/>
      <c r="W9" s="5"/>
      <c r="X9" s="5"/>
      <c r="Y9" s="5"/>
      <c r="Z9" s="5"/>
      <c r="AA9" s="5"/>
      <c r="AB9" s="5"/>
    </row>
    <row r="10" spans="1:28">
      <c r="A10" s="268" t="s">
        <v>2</v>
      </c>
      <c r="B10" s="263"/>
      <c r="C10" s="263"/>
      <c r="D10" s="263"/>
      <c r="E10" s="263"/>
      <c r="F10" s="263"/>
      <c r="G10" s="263"/>
      <c r="H10" s="263"/>
      <c r="I10" s="263"/>
      <c r="J10" s="263"/>
      <c r="K10" s="263"/>
      <c r="L10" s="263"/>
      <c r="M10" s="5"/>
      <c r="N10" s="5"/>
      <c r="O10" s="5"/>
      <c r="P10" s="5"/>
      <c r="Q10" s="5"/>
      <c r="R10" s="5"/>
      <c r="S10" s="5"/>
      <c r="T10" s="5"/>
      <c r="U10" s="5"/>
      <c r="V10" s="5"/>
      <c r="W10" s="5"/>
      <c r="X10" s="5"/>
      <c r="Y10" s="5"/>
      <c r="Z10" s="5"/>
      <c r="AA10" s="5"/>
      <c r="AB10" s="5"/>
    </row>
    <row r="11" spans="1:28" ht="36.75" customHeight="1">
      <c r="A11" s="269" t="s">
        <v>532</v>
      </c>
      <c r="B11" s="263"/>
      <c r="C11" s="263"/>
      <c r="D11" s="263"/>
      <c r="E11" s="263"/>
      <c r="F11" s="263"/>
      <c r="G11" s="263"/>
      <c r="H11" s="263"/>
      <c r="I11" s="263"/>
      <c r="J11" s="263"/>
      <c r="K11" s="263"/>
      <c r="L11" s="263"/>
      <c r="M11" s="5"/>
      <c r="N11" s="5"/>
      <c r="O11" s="5"/>
      <c r="P11" s="5"/>
      <c r="Q11" s="5"/>
      <c r="R11" s="5"/>
      <c r="S11" s="5"/>
      <c r="T11" s="5"/>
      <c r="U11" s="5"/>
      <c r="V11" s="5"/>
      <c r="W11" s="5"/>
      <c r="X11" s="5"/>
      <c r="Y11" s="5"/>
      <c r="Z11" s="5"/>
      <c r="AA11" s="5"/>
      <c r="AB11" s="5"/>
    </row>
    <row r="12" spans="1:28" ht="35.25" customHeight="1">
      <c r="A12" s="270" t="s">
        <v>533</v>
      </c>
      <c r="B12" s="263"/>
      <c r="C12" s="263"/>
      <c r="D12" s="263"/>
      <c r="E12" s="263"/>
      <c r="F12" s="263"/>
      <c r="G12" s="263"/>
      <c r="H12" s="263"/>
      <c r="I12" s="263"/>
      <c r="J12" s="263"/>
      <c r="K12" s="263"/>
      <c r="L12" s="263"/>
      <c r="M12" s="5"/>
      <c r="N12" s="5"/>
      <c r="O12" s="5"/>
      <c r="P12" s="5"/>
      <c r="Q12" s="5"/>
      <c r="R12" s="5"/>
      <c r="S12" s="5"/>
      <c r="T12" s="5"/>
      <c r="U12" s="5"/>
      <c r="V12" s="5"/>
      <c r="W12" s="5"/>
      <c r="X12" s="5"/>
      <c r="Y12" s="5"/>
      <c r="Z12" s="5"/>
      <c r="AA12" s="5"/>
      <c r="AB12" s="5"/>
    </row>
    <row r="13" spans="1:28" ht="33" customHeight="1">
      <c r="A13" s="271" t="s">
        <v>534</v>
      </c>
      <c r="B13" s="263"/>
      <c r="C13" s="263"/>
      <c r="D13" s="263"/>
      <c r="E13" s="263"/>
      <c r="F13" s="263"/>
      <c r="G13" s="263"/>
      <c r="H13" s="263"/>
      <c r="I13" s="263"/>
      <c r="J13" s="263"/>
      <c r="K13" s="263"/>
      <c r="L13" s="263"/>
    </row>
    <row r="14" spans="1:28" ht="12.75">
      <c r="B14" s="15"/>
      <c r="C14" s="13"/>
      <c r="D14" s="16"/>
      <c r="E14" s="16"/>
      <c r="F14" s="16"/>
      <c r="G14" s="13"/>
      <c r="I14" s="16"/>
      <c r="J14" s="16"/>
      <c r="K14" s="13"/>
    </row>
    <row r="15" spans="1:28" ht="38.25">
      <c r="A15" s="18" t="s">
        <v>7</v>
      </c>
      <c r="B15" s="19" t="s">
        <v>535</v>
      </c>
      <c r="C15" s="20" t="s">
        <v>536</v>
      </c>
      <c r="D15" s="19" t="s">
        <v>10</v>
      </c>
      <c r="E15" s="20" t="s">
        <v>537</v>
      </c>
      <c r="F15" s="20" t="s">
        <v>12</v>
      </c>
      <c r="G15" s="20" t="s">
        <v>13</v>
      </c>
      <c r="H15" s="20" t="s">
        <v>14</v>
      </c>
      <c r="I15" s="19" t="s">
        <v>15</v>
      </c>
      <c r="J15" s="20" t="s">
        <v>16</v>
      </c>
      <c r="K15" s="20" t="s">
        <v>17</v>
      </c>
      <c r="L15" s="20" t="s">
        <v>18</v>
      </c>
      <c r="M15" s="22"/>
      <c r="N15" s="22"/>
      <c r="O15" s="22"/>
      <c r="P15" s="22"/>
      <c r="Q15" s="22"/>
      <c r="R15" s="22"/>
      <c r="S15" s="22"/>
      <c r="T15" s="22"/>
      <c r="U15" s="22"/>
      <c r="V15" s="22"/>
      <c r="W15" s="22"/>
      <c r="X15" s="22"/>
      <c r="Y15" s="22"/>
      <c r="Z15" s="22"/>
      <c r="AA15" s="22"/>
      <c r="AB15" s="22"/>
    </row>
    <row r="16" spans="1:28" ht="409.5">
      <c r="A16" s="23">
        <v>131</v>
      </c>
      <c r="B16" s="24" t="s">
        <v>538</v>
      </c>
      <c r="C16" s="25" t="s">
        <v>539</v>
      </c>
      <c r="D16" s="23" t="s">
        <v>20</v>
      </c>
      <c r="E16" s="26">
        <v>78</v>
      </c>
      <c r="F16" s="27">
        <v>4890</v>
      </c>
      <c r="G16" s="45" t="s">
        <v>540</v>
      </c>
      <c r="H16" s="23">
        <f>autoriza_carona_projetor_multim!D5</f>
        <v>0</v>
      </c>
      <c r="I16" s="93" t="s">
        <v>27</v>
      </c>
      <c r="J16" s="45" t="s">
        <v>541</v>
      </c>
      <c r="K16" s="31">
        <f>autoriza_carona_projetor_multim!C5</f>
        <v>0</v>
      </c>
      <c r="L16" s="61"/>
    </row>
    <row r="17" spans="2:11" ht="12.75">
      <c r="B17" s="15"/>
      <c r="C17" s="13"/>
      <c r="D17" s="16"/>
      <c r="E17" s="16"/>
      <c r="F17" s="16"/>
      <c r="G17" s="13"/>
      <c r="I17" s="16"/>
      <c r="J17" s="16"/>
      <c r="K17" s="13"/>
    </row>
    <row r="18" spans="2:11" ht="12.75">
      <c r="B18" s="15"/>
      <c r="C18" s="13"/>
      <c r="D18" s="16"/>
      <c r="E18" s="16"/>
      <c r="F18" s="16"/>
      <c r="G18" s="13"/>
      <c r="I18" s="16"/>
      <c r="J18" s="16"/>
      <c r="K18" s="13"/>
    </row>
    <row r="19" spans="2:11" ht="12.75">
      <c r="B19" s="15"/>
      <c r="C19" s="13"/>
      <c r="D19" s="16"/>
      <c r="E19" s="16"/>
      <c r="F19" s="16"/>
      <c r="G19" s="13"/>
      <c r="I19" s="16"/>
      <c r="J19" s="16"/>
      <c r="K19" s="13"/>
    </row>
    <row r="20" spans="2:11" ht="12.75">
      <c r="B20" s="15"/>
      <c r="C20" s="13"/>
      <c r="D20" s="16"/>
      <c r="E20" s="16"/>
      <c r="F20" s="16"/>
      <c r="G20" s="13"/>
      <c r="I20" s="16"/>
      <c r="J20" s="16"/>
      <c r="K20" s="13"/>
    </row>
    <row r="21" spans="2:11" ht="12.75">
      <c r="B21" s="15"/>
      <c r="C21" s="13"/>
      <c r="D21" s="16"/>
      <c r="E21" s="16"/>
      <c r="F21" s="16"/>
      <c r="G21" s="13"/>
      <c r="I21" s="16"/>
      <c r="J21" s="16"/>
      <c r="K21" s="13"/>
    </row>
    <row r="22" spans="2:11" ht="12.75">
      <c r="B22" s="15"/>
      <c r="C22" s="13"/>
      <c r="D22" s="16"/>
      <c r="E22" s="16"/>
      <c r="F22" s="16"/>
      <c r="G22" s="13"/>
      <c r="I22" s="16"/>
      <c r="J22" s="16"/>
      <c r="K22" s="13"/>
    </row>
    <row r="23" spans="2:11" ht="12.75">
      <c r="B23" s="15"/>
      <c r="C23" s="13"/>
      <c r="D23" s="16"/>
      <c r="E23" s="16"/>
      <c r="F23" s="16"/>
      <c r="G23" s="13"/>
      <c r="I23" s="16"/>
      <c r="J23" s="16"/>
      <c r="K23" s="13"/>
    </row>
    <row r="24" spans="2:11" ht="12.75">
      <c r="B24" s="15"/>
      <c r="C24" s="13"/>
      <c r="D24" s="16"/>
      <c r="E24" s="16"/>
      <c r="F24" s="16"/>
      <c r="G24" s="13"/>
      <c r="I24" s="16"/>
      <c r="J24" s="16"/>
      <c r="K24" s="13"/>
    </row>
    <row r="25" spans="2:11" ht="12.75">
      <c r="B25" s="15"/>
      <c r="C25" s="13"/>
      <c r="D25" s="16"/>
      <c r="E25" s="16"/>
      <c r="F25" s="16"/>
      <c r="G25" s="13"/>
      <c r="I25" s="16"/>
      <c r="J25" s="16"/>
      <c r="K25" s="13"/>
    </row>
    <row r="26" spans="2:11" ht="12.75">
      <c r="B26" s="15"/>
      <c r="C26" s="13"/>
      <c r="D26" s="16"/>
      <c r="E26" s="16"/>
      <c r="F26" s="16"/>
      <c r="G26" s="13"/>
      <c r="I26" s="16"/>
      <c r="J26" s="16"/>
      <c r="K26" s="13"/>
    </row>
    <row r="27" spans="2:11" ht="12.75">
      <c r="B27" s="15"/>
      <c r="C27" s="13"/>
      <c r="D27" s="16"/>
      <c r="E27" s="16"/>
      <c r="F27" s="16"/>
      <c r="G27" s="13"/>
      <c r="I27" s="16"/>
      <c r="J27" s="16"/>
      <c r="K27" s="13"/>
    </row>
    <row r="28" spans="2:11" ht="12.75">
      <c r="B28" s="15"/>
      <c r="C28" s="13"/>
      <c r="D28" s="16"/>
      <c r="E28" s="16"/>
      <c r="F28" s="16"/>
      <c r="G28" s="13"/>
      <c r="I28" s="16"/>
      <c r="J28" s="16"/>
      <c r="K28" s="13"/>
    </row>
    <row r="29" spans="2:11" ht="12.75">
      <c r="B29" s="15"/>
      <c r="C29" s="13"/>
      <c r="D29" s="16"/>
      <c r="E29" s="16"/>
      <c r="F29" s="16"/>
      <c r="G29" s="13"/>
      <c r="I29" s="16"/>
      <c r="J29" s="16"/>
      <c r="K29" s="13"/>
    </row>
    <row r="30" spans="2:11" ht="12.75">
      <c r="B30" s="15"/>
      <c r="C30" s="13"/>
      <c r="D30" s="16"/>
      <c r="E30" s="16"/>
      <c r="F30" s="16"/>
      <c r="G30" s="13"/>
      <c r="I30" s="16"/>
      <c r="J30" s="16"/>
      <c r="K30" s="13"/>
    </row>
    <row r="31" spans="2:11" ht="12.75">
      <c r="B31" s="15"/>
      <c r="C31" s="13"/>
      <c r="D31" s="16"/>
      <c r="E31" s="16"/>
      <c r="F31" s="16"/>
      <c r="G31" s="13"/>
      <c r="I31" s="16"/>
      <c r="J31" s="16"/>
      <c r="K31" s="13"/>
    </row>
    <row r="32" spans="2:11" ht="12.75">
      <c r="B32" s="15"/>
      <c r="C32" s="13"/>
      <c r="D32" s="16"/>
      <c r="E32" s="16"/>
      <c r="F32" s="16"/>
      <c r="G32" s="13"/>
      <c r="I32" s="16"/>
      <c r="J32" s="16"/>
      <c r="K32" s="13"/>
    </row>
    <row r="33" spans="2:11" ht="12.75">
      <c r="B33" s="15"/>
      <c r="C33" s="13"/>
      <c r="D33" s="16"/>
      <c r="E33" s="16"/>
      <c r="F33" s="16"/>
      <c r="G33" s="13"/>
      <c r="I33" s="16"/>
      <c r="J33" s="16"/>
      <c r="K33" s="13"/>
    </row>
    <row r="34" spans="2:11" ht="12.75">
      <c r="B34" s="15"/>
      <c r="C34" s="13"/>
      <c r="D34" s="16"/>
      <c r="E34" s="16"/>
      <c r="F34" s="16"/>
      <c r="G34" s="13"/>
      <c r="I34" s="16"/>
      <c r="J34" s="16"/>
      <c r="K34" s="13"/>
    </row>
    <row r="35" spans="2:11" ht="12.75">
      <c r="B35" s="15"/>
      <c r="C35" s="13"/>
      <c r="D35" s="16"/>
      <c r="E35" s="16"/>
      <c r="F35" s="16"/>
      <c r="G35" s="13"/>
      <c r="I35" s="16"/>
      <c r="J35" s="16"/>
      <c r="K35" s="13"/>
    </row>
    <row r="36" spans="2:11" ht="12.75">
      <c r="B36" s="15"/>
      <c r="C36" s="13"/>
      <c r="D36" s="16"/>
      <c r="E36" s="16"/>
      <c r="F36" s="16"/>
      <c r="G36" s="13"/>
      <c r="I36" s="16"/>
      <c r="J36" s="16"/>
      <c r="K36" s="13"/>
    </row>
    <row r="37" spans="2:11" ht="12.75">
      <c r="B37" s="15"/>
      <c r="C37" s="13"/>
      <c r="D37" s="16"/>
      <c r="E37" s="16"/>
      <c r="F37" s="16"/>
      <c r="G37" s="13"/>
      <c r="I37" s="16"/>
      <c r="J37" s="16"/>
      <c r="K37" s="13"/>
    </row>
    <row r="38" spans="2:11" ht="12.75">
      <c r="B38" s="15"/>
      <c r="C38" s="13"/>
      <c r="D38" s="16"/>
      <c r="E38" s="16"/>
      <c r="F38" s="16"/>
      <c r="G38" s="13"/>
      <c r="I38" s="16"/>
      <c r="J38" s="16"/>
      <c r="K38" s="13"/>
    </row>
    <row r="39" spans="2:11" ht="12.75">
      <c r="B39" s="15"/>
      <c r="C39" s="13"/>
      <c r="D39" s="16"/>
      <c r="E39" s="16"/>
      <c r="F39" s="16"/>
      <c r="G39" s="13"/>
      <c r="I39" s="16"/>
      <c r="J39" s="16"/>
      <c r="K39" s="13"/>
    </row>
    <row r="40" spans="2:11" ht="12.75">
      <c r="B40" s="15"/>
      <c r="C40" s="13"/>
      <c r="D40" s="16"/>
      <c r="E40" s="16"/>
      <c r="F40" s="16"/>
      <c r="G40" s="13"/>
      <c r="I40" s="16"/>
      <c r="J40" s="16"/>
      <c r="K40" s="13"/>
    </row>
    <row r="41" spans="2:11" ht="12.75">
      <c r="B41" s="15"/>
      <c r="C41" s="13"/>
      <c r="D41" s="16"/>
      <c r="E41" s="16"/>
      <c r="F41" s="16"/>
      <c r="G41" s="13"/>
      <c r="I41" s="16"/>
      <c r="J41" s="16"/>
      <c r="K41" s="13"/>
    </row>
    <row r="42" spans="2:11" ht="12.75">
      <c r="B42" s="15"/>
      <c r="C42" s="13"/>
      <c r="D42" s="16"/>
      <c r="E42" s="16"/>
      <c r="F42" s="16"/>
      <c r="G42" s="13"/>
      <c r="I42" s="16"/>
      <c r="J42" s="16"/>
      <c r="K42" s="13"/>
    </row>
    <row r="43" spans="2:11" ht="12.75">
      <c r="B43" s="15"/>
      <c r="C43" s="13"/>
      <c r="D43" s="16"/>
      <c r="E43" s="16"/>
      <c r="F43" s="16"/>
      <c r="G43" s="13"/>
      <c r="I43" s="16"/>
      <c r="J43" s="16"/>
      <c r="K43" s="13"/>
    </row>
    <row r="44" spans="2:11" ht="12.75">
      <c r="B44" s="15"/>
      <c r="C44" s="13"/>
      <c r="D44" s="16"/>
      <c r="E44" s="16"/>
      <c r="F44" s="16"/>
      <c r="G44" s="13"/>
      <c r="I44" s="16"/>
      <c r="J44" s="16"/>
      <c r="K44" s="13"/>
    </row>
    <row r="45" spans="2:11" ht="12.75">
      <c r="B45" s="15"/>
      <c r="C45" s="13"/>
      <c r="D45" s="16"/>
      <c r="E45" s="16"/>
      <c r="F45" s="16"/>
      <c r="G45" s="13"/>
      <c r="I45" s="16"/>
      <c r="J45" s="16"/>
      <c r="K45" s="13"/>
    </row>
    <row r="46" spans="2:11" ht="12.75">
      <c r="B46" s="15"/>
      <c r="C46" s="13"/>
      <c r="D46" s="16"/>
      <c r="E46" s="16"/>
      <c r="F46" s="16"/>
      <c r="G46" s="13"/>
      <c r="I46" s="16"/>
      <c r="J46" s="16"/>
      <c r="K46" s="13"/>
    </row>
    <row r="47" spans="2:11" ht="12.75">
      <c r="B47" s="15"/>
      <c r="C47" s="13"/>
      <c r="D47" s="16"/>
      <c r="E47" s="16"/>
      <c r="F47" s="16"/>
      <c r="G47" s="13"/>
      <c r="I47" s="16"/>
      <c r="J47" s="16"/>
      <c r="K47" s="13"/>
    </row>
    <row r="48" spans="2:11" ht="12.75">
      <c r="B48" s="15"/>
      <c r="C48" s="13"/>
      <c r="D48" s="16"/>
      <c r="E48" s="16"/>
      <c r="F48" s="16"/>
      <c r="G48" s="13"/>
      <c r="I48" s="16"/>
      <c r="J48" s="16"/>
      <c r="K48" s="13"/>
    </row>
    <row r="49" spans="2:11" ht="12.75">
      <c r="B49" s="15"/>
      <c r="C49" s="13"/>
      <c r="D49" s="16"/>
      <c r="E49" s="16"/>
      <c r="F49" s="16"/>
      <c r="G49" s="13"/>
      <c r="I49" s="16"/>
      <c r="J49" s="16"/>
      <c r="K49" s="13"/>
    </row>
    <row r="50" spans="2:11" ht="12.75">
      <c r="B50" s="15"/>
      <c r="C50" s="13"/>
      <c r="D50" s="16"/>
      <c r="E50" s="16"/>
      <c r="F50" s="16"/>
      <c r="G50" s="13"/>
      <c r="I50" s="16"/>
      <c r="J50" s="16"/>
      <c r="K50" s="13"/>
    </row>
    <row r="51" spans="2:11" ht="12.75">
      <c r="B51" s="15"/>
      <c r="C51" s="13"/>
      <c r="D51" s="16"/>
      <c r="E51" s="16"/>
      <c r="F51" s="16"/>
      <c r="G51" s="13"/>
      <c r="I51" s="16"/>
      <c r="J51" s="16"/>
      <c r="K51" s="13"/>
    </row>
    <row r="52" spans="2:11" ht="12.75">
      <c r="B52" s="15"/>
      <c r="C52" s="13"/>
      <c r="D52" s="16"/>
      <c r="E52" s="16"/>
      <c r="F52" s="16"/>
      <c r="G52" s="13"/>
      <c r="I52" s="16"/>
      <c r="J52" s="16"/>
      <c r="K52" s="13"/>
    </row>
    <row r="53" spans="2:11" ht="12.75">
      <c r="B53" s="15"/>
      <c r="C53" s="13"/>
      <c r="D53" s="16"/>
      <c r="E53" s="16"/>
      <c r="F53" s="16"/>
      <c r="G53" s="13"/>
      <c r="I53" s="16"/>
      <c r="J53" s="16"/>
      <c r="K53" s="13"/>
    </row>
    <row r="54" spans="2:11" ht="12.75">
      <c r="B54" s="15"/>
      <c r="C54" s="13"/>
      <c r="D54" s="16"/>
      <c r="E54" s="16"/>
      <c r="F54" s="16"/>
      <c r="G54" s="13"/>
      <c r="I54" s="16"/>
      <c r="J54" s="16"/>
      <c r="K54" s="13"/>
    </row>
    <row r="55" spans="2:11" ht="12.75">
      <c r="B55" s="15"/>
      <c r="C55" s="13"/>
      <c r="D55" s="16"/>
      <c r="E55" s="16"/>
      <c r="F55" s="16"/>
      <c r="G55" s="13"/>
      <c r="I55" s="16"/>
      <c r="J55" s="16"/>
      <c r="K55" s="13"/>
    </row>
    <row r="56" spans="2:11" ht="12.75">
      <c r="B56" s="15"/>
      <c r="C56" s="13"/>
      <c r="D56" s="16"/>
      <c r="E56" s="16"/>
      <c r="F56" s="16"/>
      <c r="G56" s="13"/>
      <c r="I56" s="16"/>
      <c r="J56" s="16"/>
      <c r="K56" s="13"/>
    </row>
    <row r="57" spans="2:11" ht="12.75">
      <c r="B57" s="15"/>
      <c r="C57" s="13"/>
      <c r="D57" s="16"/>
      <c r="E57" s="16"/>
      <c r="F57" s="16"/>
      <c r="G57" s="13"/>
      <c r="I57" s="16"/>
      <c r="J57" s="16"/>
      <c r="K57" s="13"/>
    </row>
    <row r="58" spans="2:11" ht="12.75">
      <c r="B58" s="15"/>
      <c r="C58" s="13"/>
      <c r="D58" s="16"/>
      <c r="E58" s="16"/>
      <c r="F58" s="16"/>
      <c r="G58" s="13"/>
      <c r="I58" s="16"/>
      <c r="J58" s="16"/>
      <c r="K58" s="13"/>
    </row>
    <row r="59" spans="2:11" ht="12.75">
      <c r="B59" s="15"/>
      <c r="C59" s="13"/>
      <c r="D59" s="16"/>
      <c r="E59" s="16"/>
      <c r="F59" s="16"/>
      <c r="G59" s="13"/>
      <c r="I59" s="16"/>
      <c r="J59" s="16"/>
      <c r="K59" s="13"/>
    </row>
    <row r="60" spans="2:11" ht="12.75">
      <c r="B60" s="15"/>
      <c r="C60" s="13"/>
      <c r="D60" s="16"/>
      <c r="E60" s="16"/>
      <c r="F60" s="16"/>
      <c r="G60" s="13"/>
      <c r="I60" s="16"/>
      <c r="J60" s="16"/>
      <c r="K60" s="13"/>
    </row>
    <row r="61" spans="2:11" ht="12.75">
      <c r="B61" s="15"/>
      <c r="C61" s="13"/>
      <c r="D61" s="16"/>
      <c r="E61" s="16"/>
      <c r="F61" s="16"/>
      <c r="G61" s="13"/>
      <c r="I61" s="16"/>
      <c r="J61" s="16"/>
      <c r="K61" s="13"/>
    </row>
    <row r="62" spans="2:11" ht="12.75">
      <c r="B62" s="15"/>
      <c r="C62" s="13"/>
      <c r="D62" s="16"/>
      <c r="E62" s="16"/>
      <c r="F62" s="16"/>
      <c r="G62" s="13"/>
      <c r="I62" s="16"/>
      <c r="J62" s="16"/>
      <c r="K62" s="13"/>
    </row>
    <row r="63" spans="2:11" ht="12.75">
      <c r="B63" s="15"/>
      <c r="C63" s="13"/>
      <c r="D63" s="16"/>
      <c r="E63" s="16"/>
      <c r="F63" s="16"/>
      <c r="G63" s="13"/>
      <c r="I63" s="16"/>
      <c r="J63" s="16"/>
      <c r="K63" s="13"/>
    </row>
    <row r="64" spans="2:11" ht="12.75">
      <c r="B64" s="15"/>
      <c r="C64" s="13"/>
      <c r="D64" s="16"/>
      <c r="E64" s="16"/>
      <c r="F64" s="16"/>
      <c r="G64" s="13"/>
      <c r="I64" s="16"/>
      <c r="J64" s="16"/>
      <c r="K64" s="13"/>
    </row>
    <row r="65" spans="2:11" ht="12.75">
      <c r="B65" s="15"/>
      <c r="C65" s="13"/>
      <c r="D65" s="16"/>
      <c r="E65" s="16"/>
      <c r="F65" s="16"/>
      <c r="G65" s="13"/>
      <c r="I65" s="16"/>
      <c r="J65" s="16"/>
      <c r="K65" s="13"/>
    </row>
    <row r="66" spans="2:11" ht="12.75">
      <c r="B66" s="15"/>
      <c r="C66" s="13"/>
      <c r="D66" s="16"/>
      <c r="E66" s="16"/>
      <c r="F66" s="16"/>
      <c r="G66" s="13"/>
      <c r="I66" s="16"/>
      <c r="J66" s="16"/>
      <c r="K66" s="13"/>
    </row>
    <row r="67" spans="2:11" ht="12.75">
      <c r="B67" s="15"/>
      <c r="C67" s="13"/>
      <c r="D67" s="16"/>
      <c r="E67" s="16"/>
      <c r="F67" s="16"/>
      <c r="G67" s="13"/>
      <c r="I67" s="16"/>
      <c r="J67" s="16"/>
      <c r="K67" s="13"/>
    </row>
    <row r="68" spans="2:11" ht="12.75">
      <c r="B68" s="15"/>
      <c r="C68" s="13"/>
      <c r="D68" s="16"/>
      <c r="E68" s="16"/>
      <c r="F68" s="16"/>
      <c r="G68" s="13"/>
      <c r="I68" s="16"/>
      <c r="J68" s="16"/>
      <c r="K68" s="13"/>
    </row>
    <row r="69" spans="2:11" ht="12.75">
      <c r="B69" s="15"/>
      <c r="C69" s="13"/>
      <c r="D69" s="16"/>
      <c r="E69" s="16"/>
      <c r="F69" s="16"/>
      <c r="G69" s="13"/>
      <c r="I69" s="16"/>
      <c r="J69" s="16"/>
      <c r="K69" s="13"/>
    </row>
    <row r="70" spans="2:11" ht="12.75">
      <c r="B70" s="15"/>
      <c r="C70" s="13"/>
      <c r="D70" s="16"/>
      <c r="E70" s="16"/>
      <c r="F70" s="16"/>
      <c r="G70" s="13"/>
      <c r="I70" s="16"/>
      <c r="J70" s="16"/>
      <c r="K70" s="13"/>
    </row>
    <row r="71" spans="2:11" ht="12.75">
      <c r="B71" s="15"/>
      <c r="C71" s="13"/>
      <c r="D71" s="16"/>
      <c r="E71" s="16"/>
      <c r="F71" s="16"/>
      <c r="G71" s="13"/>
      <c r="I71" s="16"/>
      <c r="J71" s="16"/>
      <c r="K71" s="13"/>
    </row>
    <row r="72" spans="2:11" ht="12.75">
      <c r="B72" s="15"/>
      <c r="C72" s="13"/>
      <c r="D72" s="16"/>
      <c r="E72" s="16"/>
      <c r="F72" s="16"/>
      <c r="G72" s="13"/>
      <c r="I72" s="16"/>
      <c r="J72" s="16"/>
      <c r="K72" s="13"/>
    </row>
    <row r="73" spans="2:11" ht="12.75">
      <c r="B73" s="15"/>
      <c r="C73" s="13"/>
      <c r="D73" s="16"/>
      <c r="E73" s="16"/>
      <c r="F73" s="16"/>
      <c r="G73" s="13"/>
      <c r="I73" s="16"/>
      <c r="J73" s="16"/>
      <c r="K73" s="13"/>
    </row>
    <row r="74" spans="2:11" ht="12.75">
      <c r="B74" s="15"/>
      <c r="C74" s="13"/>
      <c r="D74" s="16"/>
      <c r="E74" s="16"/>
      <c r="F74" s="16"/>
      <c r="G74" s="13"/>
      <c r="I74" s="16"/>
      <c r="J74" s="16"/>
      <c r="K74" s="13"/>
    </row>
    <row r="75" spans="2:11" ht="12.75">
      <c r="B75" s="15"/>
      <c r="C75" s="13"/>
      <c r="D75" s="16"/>
      <c r="E75" s="16"/>
      <c r="F75" s="16"/>
      <c r="G75" s="13"/>
      <c r="I75" s="16"/>
      <c r="J75" s="16"/>
      <c r="K75" s="13"/>
    </row>
    <row r="76" spans="2:11" ht="12.75">
      <c r="B76" s="15"/>
      <c r="C76" s="13"/>
      <c r="D76" s="16"/>
      <c r="E76" s="16"/>
      <c r="F76" s="16"/>
      <c r="G76" s="13"/>
      <c r="I76" s="16"/>
      <c r="J76" s="16"/>
      <c r="K76" s="13"/>
    </row>
    <row r="77" spans="2:11" ht="12.75">
      <c r="B77" s="15"/>
      <c r="C77" s="13"/>
      <c r="D77" s="16"/>
      <c r="E77" s="16"/>
      <c r="F77" s="16"/>
      <c r="G77" s="13"/>
      <c r="I77" s="16"/>
      <c r="J77" s="16"/>
      <c r="K77" s="13"/>
    </row>
    <row r="78" spans="2:11" ht="12.75">
      <c r="B78" s="15"/>
      <c r="C78" s="13"/>
      <c r="D78" s="16"/>
      <c r="E78" s="16"/>
      <c r="F78" s="16"/>
      <c r="G78" s="13"/>
      <c r="I78" s="16"/>
      <c r="J78" s="16"/>
      <c r="K78" s="13"/>
    </row>
    <row r="79" spans="2:11" ht="12.75">
      <c r="B79" s="15"/>
      <c r="C79" s="13"/>
      <c r="D79" s="16"/>
      <c r="E79" s="16"/>
      <c r="F79" s="16"/>
      <c r="G79" s="13"/>
      <c r="I79" s="16"/>
      <c r="J79" s="16"/>
      <c r="K79" s="13"/>
    </row>
    <row r="80" spans="2:11" ht="12.75">
      <c r="B80" s="15"/>
      <c r="C80" s="13"/>
      <c r="D80" s="16"/>
      <c r="E80" s="16"/>
      <c r="F80" s="16"/>
      <c r="G80" s="13"/>
      <c r="I80" s="16"/>
      <c r="J80" s="16"/>
      <c r="K80" s="13"/>
    </row>
    <row r="81" spans="2:11" ht="12.75">
      <c r="B81" s="15"/>
      <c r="C81" s="13"/>
      <c r="D81" s="16"/>
      <c r="E81" s="16"/>
      <c r="F81" s="16"/>
      <c r="G81" s="13"/>
      <c r="I81" s="16"/>
      <c r="J81" s="16"/>
      <c r="K81" s="13"/>
    </row>
    <row r="82" spans="2:11" ht="12.75">
      <c r="B82" s="15"/>
      <c r="C82" s="13"/>
      <c r="D82" s="16"/>
      <c r="E82" s="16"/>
      <c r="F82" s="16"/>
      <c r="G82" s="13"/>
      <c r="I82" s="16"/>
      <c r="J82" s="16"/>
      <c r="K82" s="13"/>
    </row>
    <row r="83" spans="2:11" ht="12.75">
      <c r="B83" s="15"/>
      <c r="C83" s="13"/>
      <c r="D83" s="16"/>
      <c r="E83" s="16"/>
      <c r="F83" s="16"/>
      <c r="G83" s="13"/>
      <c r="I83" s="16"/>
      <c r="J83" s="16"/>
      <c r="K83" s="13"/>
    </row>
    <row r="84" spans="2:11" ht="12.75">
      <c r="B84" s="15"/>
      <c r="C84" s="13"/>
      <c r="D84" s="16"/>
      <c r="E84" s="16"/>
      <c r="F84" s="16"/>
      <c r="G84" s="13"/>
      <c r="I84" s="16"/>
      <c r="J84" s="16"/>
      <c r="K84" s="13"/>
    </row>
    <row r="85" spans="2:11" ht="12.75">
      <c r="B85" s="15"/>
      <c r="C85" s="13"/>
      <c r="D85" s="16"/>
      <c r="E85" s="16"/>
      <c r="F85" s="16"/>
      <c r="G85" s="13"/>
      <c r="I85" s="16"/>
      <c r="J85" s="16"/>
      <c r="K85" s="13"/>
    </row>
    <row r="86" spans="2:11" ht="12.75">
      <c r="B86" s="15"/>
      <c r="C86" s="13"/>
      <c r="D86" s="16"/>
      <c r="E86" s="16"/>
      <c r="F86" s="16"/>
      <c r="G86" s="13"/>
      <c r="I86" s="16"/>
      <c r="J86" s="16"/>
      <c r="K86" s="13"/>
    </row>
    <row r="87" spans="2:11" ht="12.75">
      <c r="B87" s="15"/>
      <c r="C87" s="13"/>
      <c r="D87" s="16"/>
      <c r="E87" s="16"/>
      <c r="F87" s="16"/>
      <c r="G87" s="13"/>
      <c r="I87" s="16"/>
      <c r="J87" s="16"/>
      <c r="K87" s="13"/>
    </row>
    <row r="88" spans="2:11" ht="12.75">
      <c r="B88" s="15"/>
      <c r="C88" s="13"/>
      <c r="D88" s="16"/>
      <c r="E88" s="16"/>
      <c r="F88" s="16"/>
      <c r="G88" s="13"/>
      <c r="I88" s="16"/>
      <c r="J88" s="16"/>
      <c r="K88" s="13"/>
    </row>
    <row r="89" spans="2:11" ht="12.75">
      <c r="B89" s="15"/>
      <c r="C89" s="13"/>
      <c r="D89" s="16"/>
      <c r="E89" s="16"/>
      <c r="F89" s="16"/>
      <c r="G89" s="13"/>
      <c r="I89" s="16"/>
      <c r="J89" s="16"/>
      <c r="K89" s="13"/>
    </row>
    <row r="90" spans="2:11" ht="12.75">
      <c r="B90" s="15"/>
      <c r="C90" s="13"/>
      <c r="D90" s="16"/>
      <c r="E90" s="16"/>
      <c r="F90" s="16"/>
      <c r="G90" s="13"/>
      <c r="I90" s="16"/>
      <c r="J90" s="16"/>
      <c r="K90" s="13"/>
    </row>
    <row r="91" spans="2:11" ht="12.75">
      <c r="B91" s="15"/>
      <c r="C91" s="13"/>
      <c r="D91" s="16"/>
      <c r="E91" s="16"/>
      <c r="F91" s="16"/>
      <c r="G91" s="13"/>
      <c r="I91" s="16"/>
      <c r="J91" s="16"/>
      <c r="K91" s="13"/>
    </row>
    <row r="92" spans="2:11" ht="12.75">
      <c r="B92" s="15"/>
      <c r="C92" s="13"/>
      <c r="D92" s="16"/>
      <c r="E92" s="16"/>
      <c r="F92" s="16"/>
      <c r="G92" s="13"/>
      <c r="I92" s="16"/>
      <c r="J92" s="16"/>
      <c r="K92" s="13"/>
    </row>
    <row r="93" spans="2:11" ht="12.75">
      <c r="B93" s="15"/>
      <c r="C93" s="13"/>
      <c r="D93" s="16"/>
      <c r="E93" s="16"/>
      <c r="F93" s="16"/>
      <c r="G93" s="13"/>
      <c r="I93" s="16"/>
      <c r="J93" s="16"/>
      <c r="K93" s="13"/>
    </row>
    <row r="94" spans="2:11" ht="12.75">
      <c r="B94" s="15"/>
      <c r="C94" s="13"/>
      <c r="D94" s="16"/>
      <c r="E94" s="16"/>
      <c r="F94" s="16"/>
      <c r="G94" s="13"/>
      <c r="I94" s="16"/>
      <c r="J94" s="16"/>
      <c r="K94" s="13"/>
    </row>
    <row r="95" spans="2:11" ht="12.75">
      <c r="B95" s="15"/>
      <c r="C95" s="13"/>
      <c r="D95" s="16"/>
      <c r="E95" s="16"/>
      <c r="F95" s="16"/>
      <c r="G95" s="13"/>
      <c r="I95" s="16"/>
      <c r="J95" s="16"/>
      <c r="K95" s="13"/>
    </row>
    <row r="96" spans="2:11" ht="12.75">
      <c r="B96" s="15"/>
      <c r="C96" s="13"/>
      <c r="D96" s="16"/>
      <c r="E96" s="16"/>
      <c r="F96" s="16"/>
      <c r="G96" s="13"/>
      <c r="I96" s="16"/>
      <c r="J96" s="16"/>
      <c r="K96" s="13"/>
    </row>
    <row r="97" spans="2:11" ht="12.75">
      <c r="B97" s="15"/>
      <c r="C97" s="13"/>
      <c r="D97" s="16"/>
      <c r="E97" s="16"/>
      <c r="F97" s="16"/>
      <c r="G97" s="13"/>
      <c r="I97" s="16"/>
      <c r="J97" s="16"/>
      <c r="K97" s="13"/>
    </row>
    <row r="98" spans="2:11" ht="12.75">
      <c r="B98" s="15"/>
      <c r="C98" s="13"/>
      <c r="D98" s="16"/>
      <c r="E98" s="16"/>
      <c r="F98" s="16"/>
      <c r="G98" s="13"/>
      <c r="I98" s="16"/>
      <c r="J98" s="16"/>
      <c r="K98" s="13"/>
    </row>
    <row r="99" spans="2:11" ht="12.75">
      <c r="B99" s="15"/>
      <c r="C99" s="13"/>
      <c r="D99" s="16"/>
      <c r="E99" s="16"/>
      <c r="F99" s="16"/>
      <c r="G99" s="13"/>
      <c r="I99" s="16"/>
      <c r="J99" s="16"/>
      <c r="K99" s="13"/>
    </row>
    <row r="100" spans="2:11" ht="12.75">
      <c r="B100" s="15"/>
      <c r="C100" s="13"/>
      <c r="D100" s="16"/>
      <c r="E100" s="16"/>
      <c r="F100" s="16"/>
      <c r="G100" s="13"/>
      <c r="I100" s="16"/>
      <c r="J100" s="16"/>
      <c r="K100" s="13"/>
    </row>
    <row r="101" spans="2:11" ht="12.75">
      <c r="B101" s="15"/>
      <c r="C101" s="13"/>
      <c r="D101" s="16"/>
      <c r="E101" s="16"/>
      <c r="F101" s="16"/>
      <c r="G101" s="13"/>
      <c r="I101" s="16"/>
      <c r="J101" s="16"/>
      <c r="K101" s="13"/>
    </row>
    <row r="102" spans="2:11" ht="12.75">
      <c r="B102" s="15"/>
      <c r="C102" s="13"/>
      <c r="D102" s="16"/>
      <c r="E102" s="16"/>
      <c r="F102" s="16"/>
      <c r="G102" s="13"/>
      <c r="I102" s="16"/>
      <c r="J102" s="16"/>
      <c r="K102" s="13"/>
    </row>
    <row r="103" spans="2:11" ht="12.75">
      <c r="B103" s="15"/>
      <c r="C103" s="13"/>
      <c r="D103" s="16"/>
      <c r="E103" s="16"/>
      <c r="F103" s="16"/>
      <c r="G103" s="13"/>
      <c r="I103" s="16"/>
      <c r="J103" s="16"/>
      <c r="K103" s="13"/>
    </row>
    <row r="104" spans="2:11" ht="12.75">
      <c r="B104" s="15"/>
      <c r="C104" s="13"/>
      <c r="D104" s="16"/>
      <c r="E104" s="16"/>
      <c r="F104" s="16"/>
      <c r="G104" s="13"/>
      <c r="I104" s="16"/>
      <c r="J104" s="16"/>
      <c r="K104" s="13"/>
    </row>
    <row r="105" spans="2:11" ht="12.75">
      <c r="B105" s="15"/>
      <c r="C105" s="13"/>
      <c r="D105" s="16"/>
      <c r="E105" s="16"/>
      <c r="F105" s="16"/>
      <c r="G105" s="13"/>
      <c r="I105" s="16"/>
      <c r="J105" s="16"/>
      <c r="K105" s="13"/>
    </row>
    <row r="106" spans="2:11" ht="12.75">
      <c r="B106" s="15"/>
      <c r="C106" s="13"/>
      <c r="D106" s="16"/>
      <c r="E106" s="16"/>
      <c r="F106" s="16"/>
      <c r="G106" s="13"/>
      <c r="I106" s="16"/>
      <c r="J106" s="16"/>
      <c r="K106" s="13"/>
    </row>
    <row r="107" spans="2:11" ht="12.75">
      <c r="B107" s="15"/>
      <c r="C107" s="13"/>
      <c r="D107" s="16"/>
      <c r="E107" s="16"/>
      <c r="F107" s="16"/>
      <c r="G107" s="13"/>
      <c r="I107" s="16"/>
      <c r="J107" s="16"/>
      <c r="K107" s="13"/>
    </row>
    <row r="108" spans="2:11" ht="12.75">
      <c r="B108" s="15"/>
      <c r="C108" s="13"/>
      <c r="D108" s="16"/>
      <c r="E108" s="16"/>
      <c r="F108" s="16"/>
      <c r="G108" s="13"/>
      <c r="I108" s="16"/>
      <c r="J108" s="16"/>
      <c r="K108" s="13"/>
    </row>
    <row r="109" spans="2:11" ht="12.75">
      <c r="B109" s="15"/>
      <c r="C109" s="13"/>
      <c r="D109" s="16"/>
      <c r="E109" s="16"/>
      <c r="F109" s="16"/>
      <c r="G109" s="13"/>
      <c r="I109" s="16"/>
      <c r="J109" s="16"/>
      <c r="K109" s="13"/>
    </row>
    <row r="110" spans="2:11" ht="12.75">
      <c r="B110" s="15"/>
      <c r="C110" s="13"/>
      <c r="D110" s="16"/>
      <c r="E110" s="16"/>
      <c r="F110" s="16"/>
      <c r="G110" s="13"/>
      <c r="I110" s="16"/>
      <c r="J110" s="16"/>
      <c r="K110" s="13"/>
    </row>
    <row r="111" spans="2:11" ht="12.75">
      <c r="B111" s="15"/>
      <c r="C111" s="13"/>
      <c r="D111" s="16"/>
      <c r="E111" s="16"/>
      <c r="F111" s="16"/>
      <c r="G111" s="13"/>
      <c r="I111" s="16"/>
      <c r="J111" s="16"/>
      <c r="K111" s="13"/>
    </row>
    <row r="112" spans="2:11" ht="12.75">
      <c r="B112" s="15"/>
      <c r="C112" s="13"/>
      <c r="D112" s="16"/>
      <c r="E112" s="16"/>
      <c r="F112" s="16"/>
      <c r="G112" s="13"/>
      <c r="I112" s="16"/>
      <c r="J112" s="16"/>
      <c r="K112" s="13"/>
    </row>
    <row r="113" spans="2:11" ht="12.75">
      <c r="B113" s="15"/>
      <c r="C113" s="13"/>
      <c r="D113" s="16"/>
      <c r="E113" s="16"/>
      <c r="F113" s="16"/>
      <c r="G113" s="13"/>
      <c r="I113" s="16"/>
      <c r="J113" s="16"/>
      <c r="K113" s="13"/>
    </row>
    <row r="114" spans="2:11" ht="12.75">
      <c r="B114" s="15"/>
      <c r="C114" s="13"/>
      <c r="D114" s="16"/>
      <c r="E114" s="16"/>
      <c r="F114" s="16"/>
      <c r="G114" s="13"/>
      <c r="I114" s="16"/>
      <c r="J114" s="16"/>
      <c r="K114" s="13"/>
    </row>
    <row r="115" spans="2:11" ht="12.75">
      <c r="B115" s="15"/>
      <c r="C115" s="13"/>
      <c r="D115" s="16"/>
      <c r="E115" s="16"/>
      <c r="F115" s="16"/>
      <c r="G115" s="13"/>
      <c r="I115" s="16"/>
      <c r="J115" s="16"/>
      <c r="K115" s="13"/>
    </row>
    <row r="116" spans="2:11" ht="12.75">
      <c r="B116" s="15"/>
      <c r="C116" s="13"/>
      <c r="D116" s="16"/>
      <c r="E116" s="16"/>
      <c r="F116" s="16"/>
      <c r="G116" s="13"/>
      <c r="I116" s="16"/>
      <c r="J116" s="16"/>
      <c r="K116" s="13"/>
    </row>
    <row r="117" spans="2:11" ht="12.75">
      <c r="B117" s="15"/>
      <c r="C117" s="13"/>
      <c r="D117" s="16"/>
      <c r="E117" s="16"/>
      <c r="F117" s="16"/>
      <c r="G117" s="13"/>
      <c r="I117" s="16"/>
      <c r="J117" s="16"/>
      <c r="K117" s="13"/>
    </row>
    <row r="118" spans="2:11" ht="12.75">
      <c r="B118" s="15"/>
      <c r="C118" s="13"/>
      <c r="D118" s="16"/>
      <c r="E118" s="16"/>
      <c r="F118" s="16"/>
      <c r="G118" s="13"/>
      <c r="I118" s="16"/>
      <c r="J118" s="16"/>
      <c r="K118" s="13"/>
    </row>
    <row r="119" spans="2:11" ht="12.75">
      <c r="B119" s="15"/>
      <c r="C119" s="13"/>
      <c r="D119" s="16"/>
      <c r="E119" s="16"/>
      <c r="F119" s="16"/>
      <c r="G119" s="13"/>
      <c r="I119" s="16"/>
      <c r="J119" s="16"/>
      <c r="K119" s="13"/>
    </row>
    <row r="120" spans="2:11" ht="12.75">
      <c r="B120" s="15"/>
      <c r="C120" s="13"/>
      <c r="D120" s="16"/>
      <c r="E120" s="16"/>
      <c r="F120" s="16"/>
      <c r="G120" s="13"/>
      <c r="I120" s="16"/>
      <c r="J120" s="16"/>
      <c r="K120" s="13"/>
    </row>
    <row r="121" spans="2:11" ht="12.75">
      <c r="B121" s="15"/>
      <c r="C121" s="13"/>
      <c r="D121" s="16"/>
      <c r="E121" s="16"/>
      <c r="F121" s="16"/>
      <c r="G121" s="13"/>
      <c r="I121" s="16"/>
      <c r="J121" s="16"/>
      <c r="K121" s="13"/>
    </row>
    <row r="122" spans="2:11" ht="12.75">
      <c r="B122" s="15"/>
      <c r="C122" s="13"/>
      <c r="D122" s="16"/>
      <c r="E122" s="16"/>
      <c r="F122" s="16"/>
      <c r="G122" s="13"/>
      <c r="I122" s="16"/>
      <c r="J122" s="16"/>
      <c r="K122" s="13"/>
    </row>
    <row r="123" spans="2:11" ht="12.75">
      <c r="B123" s="15"/>
      <c r="C123" s="13"/>
      <c r="D123" s="16"/>
      <c r="E123" s="16"/>
      <c r="F123" s="16"/>
      <c r="G123" s="13"/>
      <c r="I123" s="16"/>
      <c r="J123" s="16"/>
      <c r="K123" s="13"/>
    </row>
    <row r="124" spans="2:11" ht="12.75">
      <c r="B124" s="15"/>
      <c r="C124" s="13"/>
      <c r="D124" s="16"/>
      <c r="E124" s="16"/>
      <c r="F124" s="16"/>
      <c r="G124" s="13"/>
      <c r="I124" s="16"/>
      <c r="J124" s="16"/>
      <c r="K124" s="13"/>
    </row>
    <row r="125" spans="2:11" ht="12.75">
      <c r="B125" s="15"/>
      <c r="C125" s="13"/>
      <c r="D125" s="16"/>
      <c r="E125" s="16"/>
      <c r="F125" s="16"/>
      <c r="G125" s="13"/>
      <c r="I125" s="16"/>
      <c r="J125" s="16"/>
      <c r="K125" s="13"/>
    </row>
    <row r="126" spans="2:11" ht="12.75">
      <c r="B126" s="15"/>
      <c r="C126" s="13"/>
      <c r="D126" s="16"/>
      <c r="E126" s="16"/>
      <c r="F126" s="16"/>
      <c r="G126" s="13"/>
      <c r="I126" s="16"/>
      <c r="J126" s="16"/>
      <c r="K126" s="13"/>
    </row>
    <row r="127" spans="2:11" ht="12.75">
      <c r="B127" s="15"/>
      <c r="C127" s="13"/>
      <c r="D127" s="16"/>
      <c r="E127" s="16"/>
      <c r="F127" s="16"/>
      <c r="G127" s="13"/>
      <c r="I127" s="16"/>
      <c r="J127" s="16"/>
      <c r="K127" s="13"/>
    </row>
    <row r="128" spans="2:11" ht="12.75">
      <c r="B128" s="15"/>
      <c r="C128" s="13"/>
      <c r="D128" s="16"/>
      <c r="E128" s="16"/>
      <c r="F128" s="16"/>
      <c r="G128" s="13"/>
      <c r="I128" s="16"/>
      <c r="J128" s="16"/>
      <c r="K128" s="13"/>
    </row>
    <row r="129" spans="2:11" ht="12.75">
      <c r="B129" s="15"/>
      <c r="C129" s="13"/>
      <c r="D129" s="16"/>
      <c r="E129" s="16"/>
      <c r="F129" s="16"/>
      <c r="G129" s="13"/>
      <c r="I129" s="16"/>
      <c r="J129" s="16"/>
      <c r="K129" s="13"/>
    </row>
    <row r="130" spans="2:11" ht="12.75">
      <c r="B130" s="15"/>
      <c r="C130" s="13"/>
      <c r="D130" s="16"/>
      <c r="E130" s="16"/>
      <c r="F130" s="16"/>
      <c r="G130" s="13"/>
      <c r="I130" s="16"/>
      <c r="J130" s="16"/>
      <c r="K130" s="13"/>
    </row>
    <row r="131" spans="2:11" ht="12.75">
      <c r="B131" s="15"/>
      <c r="C131" s="13"/>
      <c r="D131" s="16"/>
      <c r="E131" s="16"/>
      <c r="F131" s="16"/>
      <c r="G131" s="13"/>
      <c r="I131" s="16"/>
      <c r="J131" s="16"/>
      <c r="K131" s="13"/>
    </row>
    <row r="132" spans="2:11" ht="12.75">
      <c r="B132" s="15"/>
      <c r="C132" s="13"/>
      <c r="D132" s="16"/>
      <c r="E132" s="16"/>
      <c r="F132" s="16"/>
      <c r="G132" s="13"/>
      <c r="I132" s="16"/>
      <c r="J132" s="16"/>
      <c r="K132" s="13"/>
    </row>
    <row r="133" spans="2:11" ht="12.75">
      <c r="B133" s="15"/>
      <c r="C133" s="13"/>
      <c r="D133" s="16"/>
      <c r="E133" s="16"/>
      <c r="F133" s="16"/>
      <c r="G133" s="13"/>
      <c r="I133" s="16"/>
      <c r="J133" s="16"/>
      <c r="K133" s="13"/>
    </row>
    <row r="134" spans="2:11" ht="12.75">
      <c r="B134" s="15"/>
      <c r="C134" s="13"/>
      <c r="D134" s="16"/>
      <c r="E134" s="16"/>
      <c r="F134" s="16"/>
      <c r="G134" s="13"/>
      <c r="I134" s="16"/>
      <c r="J134" s="16"/>
      <c r="K134" s="13"/>
    </row>
    <row r="135" spans="2:11" ht="12.75">
      <c r="B135" s="15"/>
      <c r="C135" s="13"/>
      <c r="D135" s="16"/>
      <c r="E135" s="16"/>
      <c r="F135" s="16"/>
      <c r="G135" s="13"/>
      <c r="I135" s="16"/>
      <c r="J135" s="16"/>
      <c r="K135" s="13"/>
    </row>
    <row r="136" spans="2:11" ht="12.75">
      <c r="B136" s="15"/>
      <c r="C136" s="13"/>
      <c r="D136" s="16"/>
      <c r="E136" s="16"/>
      <c r="F136" s="16"/>
      <c r="G136" s="13"/>
      <c r="I136" s="16"/>
      <c r="J136" s="16"/>
      <c r="K136" s="13"/>
    </row>
    <row r="137" spans="2:11" ht="12.75">
      <c r="B137" s="15"/>
      <c r="C137" s="13"/>
      <c r="D137" s="16"/>
      <c r="E137" s="16"/>
      <c r="F137" s="16"/>
      <c r="G137" s="13"/>
      <c r="I137" s="16"/>
      <c r="J137" s="16"/>
      <c r="K137" s="13"/>
    </row>
    <row r="138" spans="2:11" ht="12.75">
      <c r="B138" s="15"/>
      <c r="C138" s="13"/>
      <c r="D138" s="16"/>
      <c r="E138" s="16"/>
      <c r="F138" s="16"/>
      <c r="G138" s="13"/>
      <c r="I138" s="16"/>
      <c r="J138" s="16"/>
      <c r="K138" s="13"/>
    </row>
    <row r="139" spans="2:11" ht="12.75">
      <c r="B139" s="15"/>
      <c r="C139" s="13"/>
      <c r="D139" s="16"/>
      <c r="E139" s="16"/>
      <c r="F139" s="16"/>
      <c r="G139" s="13"/>
      <c r="I139" s="16"/>
      <c r="J139" s="16"/>
      <c r="K139" s="13"/>
    </row>
    <row r="140" spans="2:11" ht="12.75">
      <c r="B140" s="15"/>
      <c r="C140" s="13"/>
      <c r="D140" s="16"/>
      <c r="E140" s="16"/>
      <c r="F140" s="16"/>
      <c r="G140" s="13"/>
      <c r="I140" s="16"/>
      <c r="J140" s="16"/>
      <c r="K140" s="13"/>
    </row>
    <row r="141" spans="2:11" ht="12.75">
      <c r="B141" s="15"/>
      <c r="C141" s="13"/>
      <c r="D141" s="16"/>
      <c r="E141" s="16"/>
      <c r="F141" s="16"/>
      <c r="G141" s="13"/>
      <c r="I141" s="16"/>
      <c r="J141" s="16"/>
      <c r="K141" s="13"/>
    </row>
    <row r="142" spans="2:11" ht="12.75">
      <c r="B142" s="15"/>
      <c r="C142" s="13"/>
      <c r="D142" s="16"/>
      <c r="E142" s="16"/>
      <c r="F142" s="16"/>
      <c r="G142" s="13"/>
      <c r="I142" s="16"/>
      <c r="J142" s="16"/>
      <c r="K142" s="13"/>
    </row>
    <row r="143" spans="2:11" ht="12.75">
      <c r="B143" s="15"/>
      <c r="C143" s="13"/>
      <c r="D143" s="16"/>
      <c r="E143" s="16"/>
      <c r="F143" s="16"/>
      <c r="G143" s="13"/>
      <c r="I143" s="16"/>
      <c r="J143" s="16"/>
      <c r="K143" s="13"/>
    </row>
    <row r="144" spans="2:11" ht="12.75">
      <c r="B144" s="15"/>
      <c r="C144" s="13"/>
      <c r="D144" s="16"/>
      <c r="E144" s="16"/>
      <c r="F144" s="16"/>
      <c r="G144" s="13"/>
      <c r="I144" s="16"/>
      <c r="J144" s="16"/>
      <c r="K144" s="13"/>
    </row>
    <row r="145" spans="2:11" ht="12.75">
      <c r="B145" s="15"/>
      <c r="C145" s="13"/>
      <c r="D145" s="16"/>
      <c r="E145" s="16"/>
      <c r="F145" s="16"/>
      <c r="G145" s="13"/>
      <c r="I145" s="16"/>
      <c r="J145" s="16"/>
      <c r="K145" s="13"/>
    </row>
    <row r="146" spans="2:11" ht="12.75">
      <c r="B146" s="15"/>
      <c r="C146" s="13"/>
      <c r="D146" s="16"/>
      <c r="E146" s="16"/>
      <c r="F146" s="16"/>
      <c r="G146" s="13"/>
      <c r="I146" s="16"/>
      <c r="J146" s="16"/>
      <c r="K146" s="13"/>
    </row>
    <row r="147" spans="2:11" ht="12.75">
      <c r="B147" s="15"/>
      <c r="C147" s="13"/>
      <c r="D147" s="16"/>
      <c r="E147" s="16"/>
      <c r="F147" s="16"/>
      <c r="G147" s="13"/>
      <c r="I147" s="16"/>
      <c r="J147" s="16"/>
      <c r="K147" s="13"/>
    </row>
    <row r="148" spans="2:11" ht="12.75">
      <c r="B148" s="15"/>
      <c r="C148" s="13"/>
      <c r="D148" s="16"/>
      <c r="E148" s="16"/>
      <c r="F148" s="16"/>
      <c r="G148" s="13"/>
      <c r="I148" s="16"/>
      <c r="J148" s="16"/>
      <c r="K148" s="13"/>
    </row>
    <row r="149" spans="2:11" ht="12.75">
      <c r="B149" s="15"/>
      <c r="C149" s="13"/>
      <c r="D149" s="16"/>
      <c r="E149" s="16"/>
      <c r="F149" s="16"/>
      <c r="G149" s="13"/>
      <c r="I149" s="16"/>
      <c r="J149" s="16"/>
      <c r="K149" s="13"/>
    </row>
    <row r="150" spans="2:11" ht="12.75">
      <c r="B150" s="15"/>
      <c r="C150" s="13"/>
      <c r="D150" s="16"/>
      <c r="E150" s="16"/>
      <c r="F150" s="16"/>
      <c r="G150" s="13"/>
      <c r="I150" s="16"/>
      <c r="J150" s="16"/>
      <c r="K150" s="13"/>
    </row>
    <row r="151" spans="2:11" ht="12.75">
      <c r="B151" s="15"/>
      <c r="C151" s="13"/>
      <c r="D151" s="16"/>
      <c r="E151" s="16"/>
      <c r="F151" s="16"/>
      <c r="G151" s="13"/>
      <c r="I151" s="16"/>
      <c r="J151" s="16"/>
      <c r="K151" s="13"/>
    </row>
    <row r="152" spans="2:11" ht="12.75">
      <c r="B152" s="15"/>
      <c r="C152" s="13"/>
      <c r="D152" s="16"/>
      <c r="E152" s="16"/>
      <c r="F152" s="16"/>
      <c r="G152" s="13"/>
      <c r="I152" s="16"/>
      <c r="J152" s="16"/>
      <c r="K152" s="13"/>
    </row>
    <row r="153" spans="2:11" ht="12.75">
      <c r="B153" s="15"/>
      <c r="C153" s="13"/>
      <c r="D153" s="16"/>
      <c r="E153" s="16"/>
      <c r="F153" s="16"/>
      <c r="G153" s="13"/>
      <c r="I153" s="16"/>
      <c r="J153" s="16"/>
      <c r="K153" s="13"/>
    </row>
    <row r="154" spans="2:11" ht="12.75">
      <c r="B154" s="15"/>
      <c r="C154" s="13"/>
      <c r="D154" s="16"/>
      <c r="E154" s="16"/>
      <c r="F154" s="16"/>
      <c r="G154" s="13"/>
      <c r="I154" s="16"/>
      <c r="J154" s="16"/>
      <c r="K154" s="13"/>
    </row>
    <row r="155" spans="2:11" ht="12.75">
      <c r="B155" s="15"/>
      <c r="C155" s="13"/>
      <c r="D155" s="16"/>
      <c r="E155" s="16"/>
      <c r="F155" s="16"/>
      <c r="G155" s="13"/>
      <c r="I155" s="16"/>
      <c r="J155" s="16"/>
      <c r="K155" s="13"/>
    </row>
    <row r="156" spans="2:11" ht="12.75">
      <c r="B156" s="15"/>
      <c r="C156" s="13"/>
      <c r="D156" s="16"/>
      <c r="E156" s="16"/>
      <c r="F156" s="16"/>
      <c r="G156" s="13"/>
      <c r="I156" s="16"/>
      <c r="J156" s="16"/>
      <c r="K156" s="13"/>
    </row>
    <row r="157" spans="2:11" ht="12.75">
      <c r="B157" s="15"/>
      <c r="C157" s="13"/>
      <c r="D157" s="16"/>
      <c r="E157" s="16"/>
      <c r="F157" s="16"/>
      <c r="G157" s="13"/>
      <c r="I157" s="16"/>
      <c r="J157" s="16"/>
      <c r="K157" s="13"/>
    </row>
    <row r="158" spans="2:11" ht="12.75">
      <c r="B158" s="15"/>
      <c r="C158" s="13"/>
      <c r="D158" s="16"/>
      <c r="E158" s="16"/>
      <c r="F158" s="16"/>
      <c r="G158" s="13"/>
      <c r="I158" s="16"/>
      <c r="J158" s="16"/>
      <c r="K158" s="13"/>
    </row>
    <row r="159" spans="2:11" ht="12.75">
      <c r="B159" s="15"/>
      <c r="C159" s="13"/>
      <c r="D159" s="16"/>
      <c r="E159" s="16"/>
      <c r="F159" s="16"/>
      <c r="G159" s="13"/>
      <c r="I159" s="16"/>
      <c r="J159" s="16"/>
      <c r="K159" s="13"/>
    </row>
    <row r="160" spans="2:11" ht="12.75">
      <c r="B160" s="15"/>
      <c r="C160" s="13"/>
      <c r="D160" s="16"/>
      <c r="E160" s="16"/>
      <c r="F160" s="16"/>
      <c r="G160" s="13"/>
      <c r="I160" s="16"/>
      <c r="J160" s="16"/>
      <c r="K160" s="13"/>
    </row>
    <row r="161" spans="2:11" ht="12.75">
      <c r="B161" s="15"/>
      <c r="C161" s="13"/>
      <c r="D161" s="16"/>
      <c r="E161" s="16"/>
      <c r="F161" s="16"/>
      <c r="G161" s="13"/>
      <c r="I161" s="16"/>
      <c r="J161" s="16"/>
      <c r="K161" s="13"/>
    </row>
    <row r="162" spans="2:11" ht="12.75">
      <c r="B162" s="15"/>
      <c r="C162" s="13"/>
      <c r="D162" s="16"/>
      <c r="E162" s="16"/>
      <c r="F162" s="16"/>
      <c r="G162" s="13"/>
      <c r="I162" s="16"/>
      <c r="J162" s="16"/>
      <c r="K162" s="13"/>
    </row>
    <row r="163" spans="2:11" ht="12.75">
      <c r="B163" s="15"/>
      <c r="C163" s="13"/>
      <c r="D163" s="16"/>
      <c r="E163" s="16"/>
      <c r="F163" s="16"/>
      <c r="G163" s="13"/>
      <c r="I163" s="16"/>
      <c r="J163" s="16"/>
      <c r="K163" s="13"/>
    </row>
    <row r="164" spans="2:11" ht="12.75">
      <c r="B164" s="15"/>
      <c r="C164" s="13"/>
      <c r="D164" s="16"/>
      <c r="E164" s="16"/>
      <c r="F164" s="16"/>
      <c r="G164" s="13"/>
      <c r="I164" s="16"/>
      <c r="J164" s="16"/>
      <c r="K164" s="13"/>
    </row>
    <row r="165" spans="2:11" ht="12.75">
      <c r="B165" s="15"/>
      <c r="C165" s="13"/>
      <c r="D165" s="16"/>
      <c r="E165" s="16"/>
      <c r="F165" s="16"/>
      <c r="G165" s="13"/>
      <c r="I165" s="16"/>
      <c r="J165" s="16"/>
      <c r="K165" s="13"/>
    </row>
    <row r="166" spans="2:11" ht="12.75">
      <c r="B166" s="15"/>
      <c r="C166" s="13"/>
      <c r="D166" s="16"/>
      <c r="E166" s="16"/>
      <c r="F166" s="16"/>
      <c r="G166" s="13"/>
      <c r="I166" s="16"/>
      <c r="J166" s="16"/>
      <c r="K166" s="13"/>
    </row>
    <row r="167" spans="2:11" ht="12.75">
      <c r="B167" s="15"/>
      <c r="C167" s="13"/>
      <c r="D167" s="16"/>
      <c r="E167" s="16"/>
      <c r="F167" s="16"/>
      <c r="G167" s="13"/>
      <c r="I167" s="16"/>
      <c r="J167" s="16"/>
      <c r="K167" s="13"/>
    </row>
    <row r="168" spans="2:11" ht="12.75">
      <c r="B168" s="15"/>
      <c r="C168" s="13"/>
      <c r="D168" s="16"/>
      <c r="E168" s="16"/>
      <c r="F168" s="16"/>
      <c r="G168" s="13"/>
      <c r="I168" s="16"/>
      <c r="J168" s="16"/>
      <c r="K168" s="13"/>
    </row>
    <row r="169" spans="2:11" ht="12.75">
      <c r="B169" s="15"/>
      <c r="C169" s="13"/>
      <c r="D169" s="16"/>
      <c r="E169" s="16"/>
      <c r="F169" s="16"/>
      <c r="G169" s="13"/>
      <c r="I169" s="16"/>
      <c r="J169" s="16"/>
      <c r="K169" s="13"/>
    </row>
    <row r="170" spans="2:11" ht="12.75">
      <c r="B170" s="15"/>
      <c r="C170" s="13"/>
      <c r="D170" s="16"/>
      <c r="E170" s="16"/>
      <c r="F170" s="16"/>
      <c r="G170" s="13"/>
      <c r="I170" s="16"/>
      <c r="J170" s="16"/>
      <c r="K170" s="13"/>
    </row>
    <row r="171" spans="2:11" ht="12.75">
      <c r="B171" s="15"/>
      <c r="C171" s="13"/>
      <c r="D171" s="16"/>
      <c r="E171" s="16"/>
      <c r="F171" s="16"/>
      <c r="G171" s="13"/>
      <c r="I171" s="16"/>
      <c r="J171" s="16"/>
      <c r="K171" s="13"/>
    </row>
    <row r="172" spans="2:11" ht="12.75">
      <c r="B172" s="15"/>
      <c r="C172" s="13"/>
      <c r="D172" s="16"/>
      <c r="E172" s="16"/>
      <c r="F172" s="16"/>
      <c r="G172" s="13"/>
      <c r="I172" s="16"/>
      <c r="J172" s="16"/>
      <c r="K172" s="13"/>
    </row>
    <row r="173" spans="2:11" ht="12.75">
      <c r="B173" s="15"/>
      <c r="C173" s="13"/>
      <c r="D173" s="16"/>
      <c r="E173" s="16"/>
      <c r="F173" s="16"/>
      <c r="G173" s="13"/>
      <c r="I173" s="16"/>
      <c r="J173" s="16"/>
      <c r="K173" s="13"/>
    </row>
    <row r="174" spans="2:11" ht="12.75">
      <c r="B174" s="15"/>
      <c r="C174" s="13"/>
      <c r="D174" s="16"/>
      <c r="E174" s="16"/>
      <c r="F174" s="16"/>
      <c r="G174" s="13"/>
      <c r="I174" s="16"/>
      <c r="J174" s="16"/>
      <c r="K174" s="13"/>
    </row>
    <row r="175" spans="2:11" ht="12.75">
      <c r="B175" s="15"/>
      <c r="C175" s="13"/>
      <c r="D175" s="16"/>
      <c r="E175" s="16"/>
      <c r="F175" s="16"/>
      <c r="G175" s="13"/>
      <c r="I175" s="16"/>
      <c r="J175" s="16"/>
      <c r="K175" s="13"/>
    </row>
    <row r="176" spans="2:11" ht="12.75">
      <c r="B176" s="15"/>
      <c r="C176" s="13"/>
      <c r="D176" s="16"/>
      <c r="E176" s="16"/>
      <c r="F176" s="16"/>
      <c r="G176" s="13"/>
      <c r="I176" s="16"/>
      <c r="J176" s="16"/>
      <c r="K176" s="13"/>
    </row>
    <row r="177" spans="2:11" ht="12.75">
      <c r="B177" s="15"/>
      <c r="C177" s="13"/>
      <c r="D177" s="16"/>
      <c r="E177" s="16"/>
      <c r="F177" s="16"/>
      <c r="G177" s="13"/>
      <c r="I177" s="16"/>
      <c r="J177" s="16"/>
      <c r="K177" s="13"/>
    </row>
    <row r="178" spans="2:11" ht="12.75">
      <c r="B178" s="15"/>
      <c r="C178" s="13"/>
      <c r="D178" s="16"/>
      <c r="E178" s="16"/>
      <c r="F178" s="16"/>
      <c r="G178" s="13"/>
      <c r="I178" s="16"/>
      <c r="J178" s="16"/>
      <c r="K178" s="13"/>
    </row>
    <row r="179" spans="2:11" ht="12.75">
      <c r="B179" s="15"/>
      <c r="C179" s="13"/>
      <c r="D179" s="16"/>
      <c r="E179" s="16"/>
      <c r="F179" s="16"/>
      <c r="G179" s="13"/>
      <c r="I179" s="16"/>
      <c r="J179" s="16"/>
      <c r="K179" s="13"/>
    </row>
    <row r="180" spans="2:11" ht="12.75">
      <c r="B180" s="15"/>
      <c r="C180" s="13"/>
      <c r="D180" s="16"/>
      <c r="E180" s="16"/>
      <c r="F180" s="16"/>
      <c r="G180" s="13"/>
      <c r="I180" s="16"/>
      <c r="J180" s="16"/>
      <c r="K180" s="13"/>
    </row>
    <row r="181" spans="2:11" ht="12.75">
      <c r="B181" s="15"/>
      <c r="C181" s="13"/>
      <c r="D181" s="16"/>
      <c r="E181" s="16"/>
      <c r="F181" s="16"/>
      <c r="G181" s="13"/>
      <c r="I181" s="16"/>
      <c r="J181" s="16"/>
      <c r="K181" s="13"/>
    </row>
    <row r="182" spans="2:11" ht="12.75">
      <c r="B182" s="15"/>
      <c r="C182" s="13"/>
      <c r="D182" s="16"/>
      <c r="E182" s="16"/>
      <c r="F182" s="16"/>
      <c r="G182" s="13"/>
      <c r="I182" s="16"/>
      <c r="J182" s="16"/>
      <c r="K182" s="13"/>
    </row>
    <row r="183" spans="2:11" ht="12.75">
      <c r="B183" s="15"/>
      <c r="C183" s="13"/>
      <c r="D183" s="16"/>
      <c r="E183" s="16"/>
      <c r="F183" s="16"/>
      <c r="G183" s="13"/>
      <c r="I183" s="16"/>
      <c r="J183" s="16"/>
      <c r="K183" s="13"/>
    </row>
    <row r="184" spans="2:11" ht="12.75">
      <c r="B184" s="15"/>
      <c r="C184" s="13"/>
      <c r="D184" s="16"/>
      <c r="E184" s="16"/>
      <c r="F184" s="16"/>
      <c r="G184" s="13"/>
      <c r="I184" s="16"/>
      <c r="J184" s="16"/>
      <c r="K184" s="13"/>
    </row>
    <row r="185" spans="2:11" ht="12.75">
      <c r="B185" s="15"/>
      <c r="C185" s="13"/>
      <c r="D185" s="16"/>
      <c r="E185" s="16"/>
      <c r="F185" s="16"/>
      <c r="G185" s="13"/>
      <c r="I185" s="16"/>
      <c r="J185" s="16"/>
      <c r="K185" s="13"/>
    </row>
    <row r="186" spans="2:11" ht="12.75">
      <c r="B186" s="15"/>
      <c r="C186" s="13"/>
      <c r="D186" s="16"/>
      <c r="E186" s="16"/>
      <c r="F186" s="16"/>
      <c r="G186" s="13"/>
      <c r="I186" s="16"/>
      <c r="J186" s="16"/>
      <c r="K186" s="13"/>
    </row>
    <row r="187" spans="2:11" ht="12.75">
      <c r="B187" s="15"/>
      <c r="C187" s="13"/>
      <c r="D187" s="16"/>
      <c r="E187" s="16"/>
      <c r="F187" s="16"/>
      <c r="G187" s="13"/>
      <c r="I187" s="16"/>
      <c r="J187" s="16"/>
      <c r="K187" s="13"/>
    </row>
    <row r="188" spans="2:11" ht="12.75">
      <c r="B188" s="15"/>
      <c r="C188" s="13"/>
      <c r="D188" s="16"/>
      <c r="E188" s="16"/>
      <c r="F188" s="16"/>
      <c r="G188" s="13"/>
      <c r="I188" s="16"/>
      <c r="J188" s="16"/>
      <c r="K188" s="13"/>
    </row>
    <row r="189" spans="2:11" ht="12.75">
      <c r="B189" s="15"/>
      <c r="C189" s="13"/>
      <c r="D189" s="16"/>
      <c r="E189" s="16"/>
      <c r="F189" s="16"/>
      <c r="G189" s="13"/>
      <c r="I189" s="16"/>
      <c r="J189" s="16"/>
      <c r="K189" s="13"/>
    </row>
    <row r="190" spans="2:11" ht="12.75">
      <c r="B190" s="15"/>
      <c r="C190" s="13"/>
      <c r="D190" s="16"/>
      <c r="E190" s="16"/>
      <c r="F190" s="16"/>
      <c r="G190" s="13"/>
      <c r="I190" s="16"/>
      <c r="J190" s="16"/>
      <c r="K190" s="13"/>
    </row>
    <row r="191" spans="2:11" ht="12.75">
      <c r="B191" s="15"/>
      <c r="C191" s="13"/>
      <c r="D191" s="16"/>
      <c r="E191" s="16"/>
      <c r="F191" s="16"/>
      <c r="G191" s="13"/>
      <c r="I191" s="16"/>
      <c r="J191" s="16"/>
      <c r="K191" s="13"/>
    </row>
    <row r="192" spans="2:11" ht="12.75">
      <c r="B192" s="15"/>
      <c r="C192" s="13"/>
      <c r="D192" s="16"/>
      <c r="E192" s="16"/>
      <c r="F192" s="16"/>
      <c r="G192" s="13"/>
      <c r="I192" s="16"/>
      <c r="J192" s="16"/>
      <c r="K192" s="13"/>
    </row>
    <row r="193" spans="2:11" ht="12.75">
      <c r="B193" s="15"/>
      <c r="C193" s="13"/>
      <c r="D193" s="16"/>
      <c r="E193" s="16"/>
      <c r="F193" s="16"/>
      <c r="G193" s="13"/>
      <c r="I193" s="16"/>
      <c r="J193" s="16"/>
      <c r="K193" s="13"/>
    </row>
    <row r="194" spans="2:11" ht="12.75">
      <c r="B194" s="15"/>
      <c r="C194" s="13"/>
      <c r="D194" s="16"/>
      <c r="E194" s="16"/>
      <c r="F194" s="16"/>
      <c r="G194" s="13"/>
      <c r="I194" s="16"/>
      <c r="J194" s="16"/>
      <c r="K194" s="13"/>
    </row>
    <row r="195" spans="2:11" ht="12.75">
      <c r="B195" s="15"/>
      <c r="C195" s="13"/>
      <c r="D195" s="16"/>
      <c r="E195" s="16"/>
      <c r="F195" s="16"/>
      <c r="G195" s="13"/>
      <c r="I195" s="16"/>
      <c r="J195" s="16"/>
      <c r="K195" s="13"/>
    </row>
    <row r="196" spans="2:11" ht="12.75">
      <c r="B196" s="15"/>
      <c r="C196" s="13"/>
      <c r="D196" s="16"/>
      <c r="E196" s="16"/>
      <c r="F196" s="16"/>
      <c r="G196" s="13"/>
      <c r="I196" s="16"/>
      <c r="J196" s="16"/>
      <c r="K196" s="13"/>
    </row>
    <row r="197" spans="2:11" ht="12.75">
      <c r="B197" s="15"/>
      <c r="C197" s="13"/>
      <c r="D197" s="16"/>
      <c r="E197" s="16"/>
      <c r="F197" s="16"/>
      <c r="G197" s="13"/>
      <c r="I197" s="16"/>
      <c r="J197" s="16"/>
      <c r="K197" s="13"/>
    </row>
    <row r="198" spans="2:11" ht="12.75">
      <c r="B198" s="15"/>
      <c r="C198" s="13"/>
      <c r="D198" s="16"/>
      <c r="E198" s="16"/>
      <c r="F198" s="16"/>
      <c r="G198" s="13"/>
      <c r="I198" s="16"/>
      <c r="J198" s="16"/>
      <c r="K198" s="13"/>
    </row>
    <row r="199" spans="2:11" ht="12.75">
      <c r="B199" s="15"/>
      <c r="C199" s="13"/>
      <c r="D199" s="16"/>
      <c r="E199" s="16"/>
      <c r="F199" s="16"/>
      <c r="G199" s="13"/>
      <c r="I199" s="16"/>
      <c r="J199" s="16"/>
      <c r="K199" s="13"/>
    </row>
    <row r="200" spans="2:11" ht="12.75">
      <c r="B200" s="15"/>
      <c r="C200" s="13"/>
      <c r="D200" s="16"/>
      <c r="E200" s="16"/>
      <c r="F200" s="16"/>
      <c r="G200" s="13"/>
      <c r="I200" s="16"/>
      <c r="J200" s="16"/>
      <c r="K200" s="13"/>
    </row>
    <row r="201" spans="2:11" ht="12.75">
      <c r="B201" s="15"/>
      <c r="C201" s="13"/>
      <c r="D201" s="16"/>
      <c r="E201" s="16"/>
      <c r="F201" s="16"/>
      <c r="G201" s="13"/>
      <c r="I201" s="16"/>
      <c r="J201" s="16"/>
      <c r="K201" s="13"/>
    </row>
    <row r="202" spans="2:11" ht="12.75">
      <c r="B202" s="15"/>
      <c r="C202" s="13"/>
      <c r="D202" s="16"/>
      <c r="E202" s="16"/>
      <c r="F202" s="16"/>
      <c r="G202" s="13"/>
      <c r="I202" s="16"/>
      <c r="J202" s="16"/>
      <c r="K202" s="13"/>
    </row>
    <row r="203" spans="2:11" ht="12.75">
      <c r="B203" s="15"/>
      <c r="C203" s="13"/>
      <c r="D203" s="16"/>
      <c r="E203" s="16"/>
      <c r="F203" s="16"/>
      <c r="G203" s="13"/>
      <c r="I203" s="16"/>
      <c r="J203" s="16"/>
      <c r="K203" s="13"/>
    </row>
    <row r="204" spans="2:11" ht="12.75">
      <c r="B204" s="15"/>
      <c r="C204" s="13"/>
      <c r="D204" s="16"/>
      <c r="E204" s="16"/>
      <c r="F204" s="16"/>
      <c r="G204" s="13"/>
      <c r="I204" s="16"/>
      <c r="J204" s="16"/>
      <c r="K204" s="13"/>
    </row>
    <row r="205" spans="2:11" ht="12.75">
      <c r="B205" s="15"/>
      <c r="C205" s="13"/>
      <c r="D205" s="16"/>
      <c r="E205" s="16"/>
      <c r="F205" s="16"/>
      <c r="G205" s="13"/>
      <c r="I205" s="16"/>
      <c r="J205" s="16"/>
      <c r="K205" s="13"/>
    </row>
    <row r="206" spans="2:11" ht="12.75">
      <c r="B206" s="15"/>
      <c r="C206" s="13"/>
      <c r="D206" s="16"/>
      <c r="E206" s="16"/>
      <c r="F206" s="16"/>
      <c r="G206" s="13"/>
      <c r="I206" s="16"/>
      <c r="J206" s="16"/>
      <c r="K206" s="13"/>
    </row>
    <row r="207" spans="2:11" ht="12.75">
      <c r="B207" s="15"/>
      <c r="C207" s="13"/>
      <c r="D207" s="16"/>
      <c r="E207" s="16"/>
      <c r="F207" s="16"/>
      <c r="G207" s="13"/>
      <c r="I207" s="16"/>
      <c r="J207" s="16"/>
      <c r="K207" s="13"/>
    </row>
    <row r="208" spans="2:11" ht="12.75">
      <c r="B208" s="15"/>
      <c r="C208" s="13"/>
      <c r="D208" s="16"/>
      <c r="E208" s="16"/>
      <c r="F208" s="16"/>
      <c r="G208" s="13"/>
      <c r="I208" s="16"/>
      <c r="J208" s="16"/>
      <c r="K208" s="13"/>
    </row>
    <row r="209" spans="2:11" ht="12.75">
      <c r="B209" s="15"/>
      <c r="C209" s="13"/>
      <c r="D209" s="16"/>
      <c r="E209" s="16"/>
      <c r="F209" s="16"/>
      <c r="G209" s="13"/>
      <c r="I209" s="16"/>
      <c r="J209" s="16"/>
      <c r="K209" s="13"/>
    </row>
    <row r="210" spans="2:11" ht="12.75">
      <c r="B210" s="15"/>
      <c r="C210" s="13"/>
      <c r="D210" s="16"/>
      <c r="E210" s="16"/>
      <c r="F210" s="16"/>
      <c r="G210" s="13"/>
      <c r="I210" s="16"/>
      <c r="J210" s="16"/>
      <c r="K210" s="13"/>
    </row>
    <row r="211" spans="2:11" ht="12.75">
      <c r="B211" s="15"/>
      <c r="C211" s="13"/>
      <c r="D211" s="16"/>
      <c r="E211" s="16"/>
      <c r="F211" s="16"/>
      <c r="G211" s="13"/>
      <c r="I211" s="16"/>
      <c r="J211" s="16"/>
      <c r="K211" s="13"/>
    </row>
    <row r="212" spans="2:11" ht="12.75">
      <c r="B212" s="15"/>
      <c r="C212" s="13"/>
      <c r="D212" s="16"/>
      <c r="E212" s="16"/>
      <c r="F212" s="16"/>
      <c r="G212" s="13"/>
      <c r="I212" s="16"/>
      <c r="J212" s="16"/>
      <c r="K212" s="13"/>
    </row>
    <row r="213" spans="2:11" ht="12.75">
      <c r="B213" s="15"/>
      <c r="C213" s="13"/>
      <c r="D213" s="16"/>
      <c r="E213" s="16"/>
      <c r="F213" s="16"/>
      <c r="G213" s="13"/>
      <c r="I213" s="16"/>
      <c r="J213" s="16"/>
      <c r="K213" s="13"/>
    </row>
    <row r="214" spans="2:11" ht="12.75">
      <c r="B214" s="15"/>
      <c r="C214" s="13"/>
      <c r="D214" s="16"/>
      <c r="E214" s="16"/>
      <c r="F214" s="16"/>
      <c r="G214" s="13"/>
      <c r="I214" s="16"/>
      <c r="J214" s="16"/>
      <c r="K214" s="13"/>
    </row>
    <row r="215" spans="2:11" ht="12.75">
      <c r="B215" s="15"/>
      <c r="C215" s="13"/>
      <c r="D215" s="16"/>
      <c r="E215" s="16"/>
      <c r="F215" s="16"/>
      <c r="G215" s="13"/>
      <c r="I215" s="16"/>
      <c r="J215" s="16"/>
      <c r="K215" s="13"/>
    </row>
    <row r="216" spans="2:11" ht="12.75">
      <c r="B216" s="15"/>
      <c r="C216" s="13"/>
      <c r="D216" s="16"/>
      <c r="E216" s="16"/>
      <c r="F216" s="16"/>
      <c r="G216" s="13"/>
      <c r="I216" s="16"/>
      <c r="J216" s="16"/>
      <c r="K216" s="13"/>
    </row>
    <row r="217" spans="2:11" ht="12.75">
      <c r="B217" s="15"/>
      <c r="C217" s="13"/>
      <c r="D217" s="16"/>
      <c r="E217" s="16"/>
      <c r="F217" s="16"/>
      <c r="G217" s="13"/>
      <c r="I217" s="16"/>
      <c r="J217" s="16"/>
      <c r="K217" s="13"/>
    </row>
    <row r="218" spans="2:11" ht="12.75">
      <c r="B218" s="15"/>
      <c r="C218" s="13"/>
      <c r="D218" s="16"/>
      <c r="E218" s="16"/>
      <c r="F218" s="16"/>
      <c r="G218" s="13"/>
      <c r="I218" s="16"/>
      <c r="J218" s="16"/>
      <c r="K218" s="13"/>
    </row>
    <row r="219" spans="2:11" ht="12.75">
      <c r="B219" s="15"/>
      <c r="C219" s="13"/>
      <c r="D219" s="16"/>
      <c r="E219" s="16"/>
      <c r="F219" s="16"/>
      <c r="G219" s="13"/>
      <c r="I219" s="16"/>
      <c r="J219" s="16"/>
      <c r="K219" s="13"/>
    </row>
    <row r="220" spans="2:11" ht="12.75">
      <c r="B220" s="15"/>
      <c r="C220" s="13"/>
      <c r="D220" s="16"/>
      <c r="E220" s="16"/>
      <c r="F220" s="16"/>
      <c r="G220" s="13"/>
      <c r="I220" s="16"/>
      <c r="J220" s="16"/>
      <c r="K220" s="13"/>
    </row>
    <row r="221" spans="2:11" ht="12.75">
      <c r="B221" s="15"/>
      <c r="C221" s="13"/>
      <c r="D221" s="16"/>
      <c r="E221" s="16"/>
      <c r="F221" s="16"/>
      <c r="G221" s="13"/>
      <c r="I221" s="16"/>
      <c r="J221" s="16"/>
      <c r="K221" s="13"/>
    </row>
    <row r="222" spans="2:11" ht="12.75">
      <c r="B222" s="15"/>
      <c r="C222" s="13"/>
      <c r="D222" s="16"/>
      <c r="E222" s="16"/>
      <c r="F222" s="16"/>
      <c r="G222" s="13"/>
      <c r="I222" s="16"/>
      <c r="J222" s="16"/>
      <c r="K222" s="13"/>
    </row>
    <row r="223" spans="2:11" ht="12.75">
      <c r="B223" s="15"/>
      <c r="C223" s="13"/>
      <c r="D223" s="16"/>
      <c r="E223" s="16"/>
      <c r="F223" s="16"/>
      <c r="G223" s="13"/>
      <c r="I223" s="16"/>
      <c r="J223" s="16"/>
      <c r="K223" s="13"/>
    </row>
    <row r="224" spans="2:11" ht="12.75">
      <c r="B224" s="15"/>
      <c r="C224" s="13"/>
      <c r="D224" s="16"/>
      <c r="E224" s="16"/>
      <c r="F224" s="16"/>
      <c r="G224" s="13"/>
      <c r="I224" s="16"/>
      <c r="J224" s="16"/>
      <c r="K224" s="13"/>
    </row>
    <row r="225" spans="2:11" ht="12.75">
      <c r="B225" s="15"/>
      <c r="C225" s="13"/>
      <c r="D225" s="16"/>
      <c r="E225" s="16"/>
      <c r="F225" s="16"/>
      <c r="G225" s="13"/>
      <c r="I225" s="16"/>
      <c r="J225" s="16"/>
      <c r="K225" s="13"/>
    </row>
    <row r="226" spans="2:11" ht="12.75">
      <c r="B226" s="15"/>
      <c r="C226" s="13"/>
      <c r="D226" s="16"/>
      <c r="E226" s="16"/>
      <c r="F226" s="16"/>
      <c r="G226" s="13"/>
      <c r="I226" s="16"/>
      <c r="J226" s="16"/>
      <c r="K226" s="13"/>
    </row>
    <row r="227" spans="2:11" ht="12.75">
      <c r="B227" s="15"/>
      <c r="C227" s="13"/>
      <c r="D227" s="16"/>
      <c r="E227" s="16"/>
      <c r="F227" s="16"/>
      <c r="G227" s="13"/>
      <c r="I227" s="16"/>
      <c r="J227" s="16"/>
      <c r="K227" s="13"/>
    </row>
    <row r="228" spans="2:11" ht="12.75">
      <c r="B228" s="15"/>
      <c r="C228" s="13"/>
      <c r="D228" s="16"/>
      <c r="E228" s="16"/>
      <c r="F228" s="16"/>
      <c r="G228" s="13"/>
      <c r="I228" s="16"/>
      <c r="J228" s="16"/>
      <c r="K228" s="13"/>
    </row>
    <row r="229" spans="2:11" ht="12.75">
      <c r="B229" s="15"/>
      <c r="C229" s="13"/>
      <c r="D229" s="16"/>
      <c r="E229" s="16"/>
      <c r="F229" s="16"/>
      <c r="G229" s="13"/>
      <c r="I229" s="16"/>
      <c r="J229" s="16"/>
      <c r="K229" s="13"/>
    </row>
    <row r="230" spans="2:11" ht="12.75">
      <c r="B230" s="15"/>
      <c r="C230" s="13"/>
      <c r="D230" s="16"/>
      <c r="E230" s="16"/>
      <c r="F230" s="16"/>
      <c r="G230" s="13"/>
      <c r="I230" s="16"/>
      <c r="J230" s="16"/>
      <c r="K230" s="13"/>
    </row>
    <row r="231" spans="2:11" ht="12.75">
      <c r="B231" s="15"/>
      <c r="C231" s="13"/>
      <c r="D231" s="16"/>
      <c r="E231" s="16"/>
      <c r="F231" s="16"/>
      <c r="G231" s="13"/>
      <c r="I231" s="16"/>
      <c r="J231" s="16"/>
      <c r="K231" s="13"/>
    </row>
    <row r="232" spans="2:11" ht="12.75">
      <c r="B232" s="15"/>
      <c r="C232" s="13"/>
      <c r="D232" s="16"/>
      <c r="E232" s="16"/>
      <c r="F232" s="16"/>
      <c r="G232" s="13"/>
      <c r="I232" s="16"/>
      <c r="J232" s="16"/>
      <c r="K232" s="13"/>
    </row>
    <row r="233" spans="2:11" ht="12.75">
      <c r="B233" s="15"/>
      <c r="C233" s="13"/>
      <c r="D233" s="16"/>
      <c r="E233" s="16"/>
      <c r="F233" s="16"/>
      <c r="G233" s="13"/>
      <c r="I233" s="16"/>
      <c r="J233" s="16"/>
      <c r="K233" s="13"/>
    </row>
    <row r="234" spans="2:11" ht="12.75">
      <c r="B234" s="15"/>
      <c r="C234" s="13"/>
      <c r="D234" s="16"/>
      <c r="E234" s="16"/>
      <c r="F234" s="16"/>
      <c r="G234" s="13"/>
      <c r="I234" s="16"/>
      <c r="J234" s="16"/>
      <c r="K234" s="13"/>
    </row>
    <row r="235" spans="2:11" ht="12.75">
      <c r="B235" s="15"/>
      <c r="C235" s="13"/>
      <c r="D235" s="16"/>
      <c r="E235" s="16"/>
      <c r="F235" s="16"/>
      <c r="G235" s="13"/>
      <c r="I235" s="16"/>
      <c r="J235" s="16"/>
      <c r="K235" s="13"/>
    </row>
    <row r="236" spans="2:11" ht="12.75">
      <c r="B236" s="15"/>
      <c r="C236" s="13"/>
      <c r="D236" s="16"/>
      <c r="E236" s="16"/>
      <c r="F236" s="16"/>
      <c r="G236" s="13"/>
      <c r="I236" s="16"/>
      <c r="J236" s="16"/>
      <c r="K236" s="13"/>
    </row>
    <row r="237" spans="2:11" ht="12.75">
      <c r="B237" s="15"/>
      <c r="C237" s="13"/>
      <c r="D237" s="16"/>
      <c r="E237" s="16"/>
      <c r="F237" s="16"/>
      <c r="G237" s="13"/>
      <c r="I237" s="16"/>
      <c r="J237" s="16"/>
      <c r="K237" s="13"/>
    </row>
    <row r="238" spans="2:11" ht="12.75">
      <c r="B238" s="15"/>
      <c r="C238" s="13"/>
      <c r="D238" s="16"/>
      <c r="E238" s="16"/>
      <c r="F238" s="16"/>
      <c r="G238" s="13"/>
      <c r="I238" s="16"/>
      <c r="J238" s="16"/>
      <c r="K238" s="13"/>
    </row>
    <row r="239" spans="2:11" ht="12.75">
      <c r="B239" s="15"/>
      <c r="C239" s="13"/>
      <c r="D239" s="16"/>
      <c r="E239" s="16"/>
      <c r="F239" s="16"/>
      <c r="G239" s="13"/>
      <c r="I239" s="16"/>
      <c r="J239" s="16"/>
      <c r="K239" s="13"/>
    </row>
    <row r="240" spans="2:11" ht="12.75">
      <c r="B240" s="15"/>
      <c r="C240" s="13"/>
      <c r="D240" s="16"/>
      <c r="E240" s="16"/>
      <c r="F240" s="16"/>
      <c r="G240" s="13"/>
      <c r="I240" s="16"/>
      <c r="J240" s="16"/>
      <c r="K240" s="13"/>
    </row>
    <row r="241" spans="2:11" ht="12.75">
      <c r="B241" s="15"/>
      <c r="C241" s="13"/>
      <c r="D241" s="16"/>
      <c r="E241" s="16"/>
      <c r="F241" s="16"/>
      <c r="G241" s="13"/>
      <c r="I241" s="16"/>
      <c r="J241" s="16"/>
      <c r="K241" s="13"/>
    </row>
    <row r="242" spans="2:11" ht="12.75">
      <c r="B242" s="15"/>
      <c r="C242" s="13"/>
      <c r="D242" s="16"/>
      <c r="E242" s="16"/>
      <c r="F242" s="16"/>
      <c r="G242" s="13"/>
      <c r="I242" s="16"/>
      <c r="J242" s="16"/>
      <c r="K242" s="13"/>
    </row>
    <row r="243" spans="2:11" ht="12.75">
      <c r="B243" s="15"/>
      <c r="C243" s="13"/>
      <c r="D243" s="16"/>
      <c r="E243" s="16"/>
      <c r="F243" s="16"/>
      <c r="G243" s="13"/>
      <c r="I243" s="16"/>
      <c r="J243" s="16"/>
      <c r="K243" s="13"/>
    </row>
    <row r="244" spans="2:11" ht="12.75">
      <c r="B244" s="15"/>
      <c r="C244" s="13"/>
      <c r="D244" s="16"/>
      <c r="E244" s="16"/>
      <c r="F244" s="16"/>
      <c r="G244" s="13"/>
      <c r="I244" s="16"/>
      <c r="J244" s="16"/>
      <c r="K244" s="13"/>
    </row>
    <row r="245" spans="2:11" ht="12.75">
      <c r="B245" s="15"/>
      <c r="C245" s="13"/>
      <c r="D245" s="16"/>
      <c r="E245" s="16"/>
      <c r="F245" s="16"/>
      <c r="G245" s="13"/>
      <c r="I245" s="16"/>
      <c r="J245" s="16"/>
      <c r="K245" s="13"/>
    </row>
    <row r="246" spans="2:11" ht="12.75">
      <c r="B246" s="15"/>
      <c r="C246" s="13"/>
      <c r="D246" s="16"/>
      <c r="E246" s="16"/>
      <c r="F246" s="16"/>
      <c r="G246" s="13"/>
      <c r="I246" s="16"/>
      <c r="J246" s="16"/>
      <c r="K246" s="13"/>
    </row>
    <row r="247" spans="2:11" ht="12.75">
      <c r="B247" s="15"/>
      <c r="C247" s="13"/>
      <c r="D247" s="16"/>
      <c r="E247" s="16"/>
      <c r="F247" s="16"/>
      <c r="G247" s="13"/>
      <c r="I247" s="16"/>
      <c r="J247" s="16"/>
      <c r="K247" s="13"/>
    </row>
    <row r="248" spans="2:11" ht="12.75">
      <c r="B248" s="15"/>
      <c r="C248" s="13"/>
      <c r="D248" s="16"/>
      <c r="E248" s="16"/>
      <c r="F248" s="16"/>
      <c r="G248" s="13"/>
      <c r="I248" s="16"/>
      <c r="J248" s="16"/>
      <c r="K248" s="13"/>
    </row>
    <row r="249" spans="2:11" ht="12.75">
      <c r="B249" s="15"/>
      <c r="C249" s="13"/>
      <c r="D249" s="16"/>
      <c r="E249" s="16"/>
      <c r="F249" s="16"/>
      <c r="G249" s="13"/>
      <c r="I249" s="16"/>
      <c r="J249" s="16"/>
      <c r="K249" s="13"/>
    </row>
    <row r="250" spans="2:11" ht="12.75">
      <c r="B250" s="15"/>
      <c r="C250" s="13"/>
      <c r="D250" s="16"/>
      <c r="E250" s="16"/>
      <c r="F250" s="16"/>
      <c r="G250" s="13"/>
      <c r="I250" s="16"/>
      <c r="J250" s="16"/>
      <c r="K250" s="13"/>
    </row>
    <row r="251" spans="2:11" ht="12.75">
      <c r="B251" s="15"/>
      <c r="C251" s="13"/>
      <c r="D251" s="16"/>
      <c r="E251" s="16"/>
      <c r="F251" s="16"/>
      <c r="G251" s="13"/>
      <c r="I251" s="16"/>
      <c r="J251" s="16"/>
      <c r="K251" s="13"/>
    </row>
    <row r="252" spans="2:11" ht="12.75">
      <c r="B252" s="15"/>
      <c r="C252" s="13"/>
      <c r="D252" s="16"/>
      <c r="E252" s="16"/>
      <c r="F252" s="16"/>
      <c r="G252" s="13"/>
      <c r="I252" s="16"/>
      <c r="J252" s="16"/>
      <c r="K252" s="13"/>
    </row>
    <row r="253" spans="2:11" ht="12.75">
      <c r="B253" s="15"/>
      <c r="C253" s="13"/>
      <c r="D253" s="16"/>
      <c r="E253" s="16"/>
      <c r="F253" s="16"/>
      <c r="G253" s="13"/>
      <c r="I253" s="16"/>
      <c r="J253" s="16"/>
      <c r="K253" s="13"/>
    </row>
    <row r="254" spans="2:11" ht="12.75">
      <c r="B254" s="15"/>
      <c r="C254" s="13"/>
      <c r="D254" s="16"/>
      <c r="E254" s="16"/>
      <c r="F254" s="16"/>
      <c r="G254" s="13"/>
      <c r="I254" s="16"/>
      <c r="J254" s="16"/>
      <c r="K254" s="13"/>
    </row>
    <row r="255" spans="2:11" ht="12.75">
      <c r="B255" s="15"/>
      <c r="C255" s="13"/>
      <c r="D255" s="16"/>
      <c r="E255" s="16"/>
      <c r="F255" s="16"/>
      <c r="G255" s="13"/>
      <c r="I255" s="16"/>
      <c r="J255" s="16"/>
      <c r="K255" s="13"/>
    </row>
    <row r="256" spans="2:11" ht="12.75">
      <c r="B256" s="15"/>
      <c r="C256" s="13"/>
      <c r="D256" s="16"/>
      <c r="E256" s="16"/>
      <c r="F256" s="16"/>
      <c r="G256" s="13"/>
      <c r="I256" s="16"/>
      <c r="J256" s="16"/>
      <c r="K256" s="13"/>
    </row>
    <row r="257" spans="2:11" ht="12.75">
      <c r="B257" s="15"/>
      <c r="C257" s="13"/>
      <c r="D257" s="16"/>
      <c r="E257" s="16"/>
      <c r="F257" s="16"/>
      <c r="G257" s="13"/>
      <c r="I257" s="16"/>
      <c r="J257" s="16"/>
      <c r="K257" s="13"/>
    </row>
    <row r="258" spans="2:11" ht="12.75">
      <c r="B258" s="15"/>
      <c r="C258" s="13"/>
      <c r="D258" s="16"/>
      <c r="E258" s="16"/>
      <c r="F258" s="16"/>
      <c r="G258" s="13"/>
      <c r="I258" s="16"/>
      <c r="J258" s="16"/>
      <c r="K258" s="13"/>
    </row>
    <row r="259" spans="2:11" ht="12.75">
      <c r="B259" s="15"/>
      <c r="C259" s="13"/>
      <c r="D259" s="16"/>
      <c r="E259" s="16"/>
      <c r="F259" s="16"/>
      <c r="G259" s="13"/>
      <c r="I259" s="16"/>
      <c r="J259" s="16"/>
      <c r="K259" s="13"/>
    </row>
    <row r="260" spans="2:11" ht="12.75">
      <c r="B260" s="15"/>
      <c r="C260" s="13"/>
      <c r="D260" s="16"/>
      <c r="E260" s="16"/>
      <c r="F260" s="16"/>
      <c r="G260" s="13"/>
      <c r="I260" s="16"/>
      <c r="J260" s="16"/>
      <c r="K260" s="13"/>
    </row>
    <row r="261" spans="2:11" ht="12.75">
      <c r="B261" s="15"/>
      <c r="C261" s="13"/>
      <c r="D261" s="16"/>
      <c r="E261" s="16"/>
      <c r="F261" s="16"/>
      <c r="G261" s="13"/>
      <c r="I261" s="16"/>
      <c r="J261" s="16"/>
      <c r="K261" s="13"/>
    </row>
    <row r="262" spans="2:11" ht="12.75">
      <c r="B262" s="15"/>
      <c r="C262" s="13"/>
      <c r="D262" s="16"/>
      <c r="E262" s="16"/>
      <c r="F262" s="16"/>
      <c r="G262" s="13"/>
      <c r="I262" s="16"/>
      <c r="J262" s="16"/>
      <c r="K262" s="13"/>
    </row>
    <row r="263" spans="2:11" ht="12.75">
      <c r="B263" s="15"/>
      <c r="C263" s="13"/>
      <c r="D263" s="16"/>
      <c r="E263" s="16"/>
      <c r="F263" s="16"/>
      <c r="G263" s="13"/>
      <c r="I263" s="16"/>
      <c r="J263" s="16"/>
      <c r="K263" s="13"/>
    </row>
    <row r="264" spans="2:11" ht="12.75">
      <c r="B264" s="15"/>
      <c r="C264" s="13"/>
      <c r="D264" s="16"/>
      <c r="E264" s="16"/>
      <c r="F264" s="16"/>
      <c r="G264" s="13"/>
      <c r="I264" s="16"/>
      <c r="J264" s="16"/>
      <c r="K264" s="13"/>
    </row>
    <row r="265" spans="2:11" ht="12.75">
      <c r="B265" s="15"/>
      <c r="C265" s="13"/>
      <c r="D265" s="16"/>
      <c r="E265" s="16"/>
      <c r="F265" s="16"/>
      <c r="G265" s="13"/>
      <c r="I265" s="16"/>
      <c r="J265" s="16"/>
      <c r="K265" s="13"/>
    </row>
    <row r="266" spans="2:11" ht="12.75">
      <c r="B266" s="15"/>
      <c r="C266" s="13"/>
      <c r="D266" s="16"/>
      <c r="E266" s="16"/>
      <c r="F266" s="16"/>
      <c r="G266" s="13"/>
      <c r="I266" s="16"/>
      <c r="J266" s="16"/>
      <c r="K266" s="13"/>
    </row>
    <row r="267" spans="2:11" ht="12.75">
      <c r="B267" s="15"/>
      <c r="C267" s="13"/>
      <c r="D267" s="16"/>
      <c r="E267" s="16"/>
      <c r="F267" s="16"/>
      <c r="G267" s="13"/>
      <c r="I267" s="16"/>
      <c r="J267" s="16"/>
      <c r="K267" s="13"/>
    </row>
    <row r="268" spans="2:11" ht="12.75">
      <c r="B268" s="15"/>
      <c r="C268" s="13"/>
      <c r="D268" s="16"/>
      <c r="E268" s="16"/>
      <c r="F268" s="16"/>
      <c r="G268" s="13"/>
      <c r="I268" s="16"/>
      <c r="J268" s="16"/>
      <c r="K268" s="13"/>
    </row>
    <row r="269" spans="2:11" ht="12.75">
      <c r="B269" s="15"/>
      <c r="C269" s="13"/>
      <c r="D269" s="16"/>
      <c r="E269" s="16"/>
      <c r="F269" s="16"/>
      <c r="G269" s="13"/>
      <c r="I269" s="16"/>
      <c r="J269" s="16"/>
      <c r="K269" s="13"/>
    </row>
    <row r="270" spans="2:11" ht="12.75">
      <c r="B270" s="15"/>
      <c r="C270" s="13"/>
      <c r="D270" s="16"/>
      <c r="E270" s="16"/>
      <c r="F270" s="16"/>
      <c r="G270" s="13"/>
      <c r="I270" s="16"/>
      <c r="J270" s="16"/>
      <c r="K270" s="13"/>
    </row>
    <row r="271" spans="2:11" ht="12.75">
      <c r="B271" s="15"/>
      <c r="C271" s="13"/>
      <c r="D271" s="16"/>
      <c r="E271" s="16"/>
      <c r="F271" s="16"/>
      <c r="G271" s="13"/>
      <c r="I271" s="16"/>
      <c r="J271" s="16"/>
      <c r="K271" s="13"/>
    </row>
    <row r="272" spans="2:11" ht="12.75">
      <c r="B272" s="15"/>
      <c r="C272" s="13"/>
      <c r="D272" s="16"/>
      <c r="E272" s="16"/>
      <c r="F272" s="16"/>
      <c r="G272" s="13"/>
      <c r="I272" s="16"/>
      <c r="J272" s="16"/>
      <c r="K272" s="13"/>
    </row>
    <row r="273" spans="2:11" ht="12.75">
      <c r="B273" s="15"/>
      <c r="C273" s="13"/>
      <c r="D273" s="16"/>
      <c r="E273" s="16"/>
      <c r="F273" s="16"/>
      <c r="G273" s="13"/>
      <c r="I273" s="16"/>
      <c r="J273" s="16"/>
      <c r="K273" s="13"/>
    </row>
    <row r="274" spans="2:11" ht="12.75">
      <c r="B274" s="15"/>
      <c r="C274" s="13"/>
      <c r="D274" s="16"/>
      <c r="E274" s="16"/>
      <c r="F274" s="16"/>
      <c r="G274" s="13"/>
      <c r="I274" s="16"/>
      <c r="J274" s="16"/>
      <c r="K274" s="13"/>
    </row>
    <row r="275" spans="2:11" ht="12.75">
      <c r="B275" s="15"/>
      <c r="C275" s="13"/>
      <c r="D275" s="16"/>
      <c r="E275" s="16"/>
      <c r="F275" s="16"/>
      <c r="G275" s="13"/>
      <c r="I275" s="16"/>
      <c r="J275" s="16"/>
      <c r="K275" s="13"/>
    </row>
    <row r="276" spans="2:11" ht="12.75">
      <c r="B276" s="15"/>
      <c r="C276" s="13"/>
      <c r="D276" s="16"/>
      <c r="E276" s="16"/>
      <c r="F276" s="16"/>
      <c r="G276" s="13"/>
      <c r="I276" s="16"/>
      <c r="J276" s="16"/>
      <c r="K276" s="13"/>
    </row>
    <row r="277" spans="2:11" ht="12.75">
      <c r="B277" s="15"/>
      <c r="C277" s="13"/>
      <c r="D277" s="16"/>
      <c r="E277" s="16"/>
      <c r="F277" s="16"/>
      <c r="G277" s="13"/>
      <c r="I277" s="16"/>
      <c r="J277" s="16"/>
      <c r="K277" s="13"/>
    </row>
    <row r="278" spans="2:11" ht="12.75">
      <c r="B278" s="15"/>
      <c r="C278" s="13"/>
      <c r="D278" s="16"/>
      <c r="E278" s="16"/>
      <c r="F278" s="16"/>
      <c r="G278" s="13"/>
      <c r="I278" s="16"/>
      <c r="J278" s="16"/>
      <c r="K278" s="13"/>
    </row>
    <row r="279" spans="2:11" ht="12.75">
      <c r="B279" s="15"/>
      <c r="C279" s="13"/>
      <c r="D279" s="16"/>
      <c r="E279" s="16"/>
      <c r="F279" s="16"/>
      <c r="G279" s="13"/>
      <c r="I279" s="16"/>
      <c r="J279" s="16"/>
      <c r="K279" s="13"/>
    </row>
    <row r="280" spans="2:11" ht="12.75">
      <c r="B280" s="15"/>
      <c r="C280" s="13"/>
      <c r="D280" s="16"/>
      <c r="E280" s="16"/>
      <c r="F280" s="16"/>
      <c r="G280" s="13"/>
      <c r="I280" s="16"/>
      <c r="J280" s="16"/>
      <c r="K280" s="13"/>
    </row>
    <row r="281" spans="2:11" ht="12.75">
      <c r="B281" s="15"/>
      <c r="C281" s="13"/>
      <c r="D281" s="16"/>
      <c r="E281" s="16"/>
      <c r="F281" s="16"/>
      <c r="G281" s="13"/>
      <c r="I281" s="16"/>
      <c r="J281" s="16"/>
      <c r="K281" s="13"/>
    </row>
    <row r="282" spans="2:11" ht="12.75">
      <c r="B282" s="15"/>
      <c r="C282" s="13"/>
      <c r="D282" s="16"/>
      <c r="E282" s="16"/>
      <c r="F282" s="16"/>
      <c r="G282" s="13"/>
      <c r="I282" s="16"/>
      <c r="J282" s="16"/>
      <c r="K282" s="13"/>
    </row>
    <row r="283" spans="2:11" ht="12.75">
      <c r="B283" s="15"/>
      <c r="C283" s="13"/>
      <c r="D283" s="16"/>
      <c r="E283" s="16"/>
      <c r="F283" s="16"/>
      <c r="G283" s="13"/>
      <c r="I283" s="16"/>
      <c r="J283" s="16"/>
      <c r="K283" s="13"/>
    </row>
    <row r="284" spans="2:11" ht="12.75">
      <c r="B284" s="15"/>
      <c r="C284" s="13"/>
      <c r="D284" s="16"/>
      <c r="E284" s="16"/>
      <c r="F284" s="16"/>
      <c r="G284" s="13"/>
      <c r="I284" s="16"/>
      <c r="J284" s="16"/>
      <c r="K284" s="13"/>
    </row>
    <row r="285" spans="2:11" ht="12.75">
      <c r="B285" s="15"/>
      <c r="C285" s="13"/>
      <c r="D285" s="16"/>
      <c r="E285" s="16"/>
      <c r="F285" s="16"/>
      <c r="G285" s="13"/>
      <c r="I285" s="16"/>
      <c r="J285" s="16"/>
      <c r="K285" s="13"/>
    </row>
    <row r="286" spans="2:11" ht="12.75">
      <c r="B286" s="15"/>
      <c r="C286" s="13"/>
      <c r="D286" s="16"/>
      <c r="E286" s="16"/>
      <c r="F286" s="16"/>
      <c r="G286" s="13"/>
      <c r="I286" s="16"/>
      <c r="J286" s="16"/>
      <c r="K286" s="13"/>
    </row>
    <row r="287" spans="2:11" ht="12.75">
      <c r="B287" s="15"/>
      <c r="C287" s="13"/>
      <c r="D287" s="16"/>
      <c r="E287" s="16"/>
      <c r="F287" s="16"/>
      <c r="G287" s="13"/>
      <c r="I287" s="16"/>
      <c r="J287" s="16"/>
      <c r="K287" s="13"/>
    </row>
    <row r="288" spans="2:11" ht="12.75">
      <c r="B288" s="15"/>
      <c r="C288" s="13"/>
      <c r="D288" s="16"/>
      <c r="E288" s="16"/>
      <c r="F288" s="16"/>
      <c r="G288" s="13"/>
      <c r="I288" s="16"/>
      <c r="J288" s="16"/>
      <c r="K288" s="13"/>
    </row>
    <row r="289" spans="2:11" ht="12.75">
      <c r="B289" s="15"/>
      <c r="C289" s="13"/>
      <c r="D289" s="16"/>
      <c r="E289" s="16"/>
      <c r="F289" s="16"/>
      <c r="G289" s="13"/>
      <c r="I289" s="16"/>
      <c r="J289" s="16"/>
      <c r="K289" s="13"/>
    </row>
    <row r="290" spans="2:11" ht="12.75">
      <c r="B290" s="15"/>
      <c r="C290" s="13"/>
      <c r="D290" s="16"/>
      <c r="E290" s="16"/>
      <c r="F290" s="16"/>
      <c r="G290" s="13"/>
      <c r="I290" s="16"/>
      <c r="J290" s="16"/>
      <c r="K290" s="13"/>
    </row>
    <row r="291" spans="2:11" ht="12.75">
      <c r="B291" s="15"/>
      <c r="C291" s="13"/>
      <c r="D291" s="16"/>
      <c r="E291" s="16"/>
      <c r="F291" s="16"/>
      <c r="G291" s="13"/>
      <c r="I291" s="16"/>
      <c r="J291" s="16"/>
      <c r="K291" s="13"/>
    </row>
    <row r="292" spans="2:11" ht="12.75">
      <c r="B292" s="15"/>
      <c r="C292" s="13"/>
      <c r="D292" s="16"/>
      <c r="E292" s="16"/>
      <c r="F292" s="16"/>
      <c r="G292" s="13"/>
      <c r="I292" s="16"/>
      <c r="J292" s="16"/>
      <c r="K292" s="13"/>
    </row>
    <row r="293" spans="2:11" ht="12.75">
      <c r="B293" s="15"/>
      <c r="C293" s="13"/>
      <c r="D293" s="16"/>
      <c r="E293" s="16"/>
      <c r="F293" s="16"/>
      <c r="G293" s="13"/>
      <c r="I293" s="16"/>
      <c r="J293" s="16"/>
      <c r="K293" s="13"/>
    </row>
    <row r="294" spans="2:11" ht="12.75">
      <c r="B294" s="15"/>
      <c r="C294" s="13"/>
      <c r="D294" s="16"/>
      <c r="E294" s="16"/>
      <c r="F294" s="16"/>
      <c r="G294" s="13"/>
      <c r="I294" s="16"/>
      <c r="J294" s="16"/>
      <c r="K294" s="13"/>
    </row>
    <row r="295" spans="2:11" ht="12.75">
      <c r="B295" s="15"/>
      <c r="C295" s="13"/>
      <c r="D295" s="16"/>
      <c r="E295" s="16"/>
      <c r="F295" s="16"/>
      <c r="G295" s="13"/>
      <c r="I295" s="16"/>
      <c r="J295" s="16"/>
      <c r="K295" s="13"/>
    </row>
    <row r="296" spans="2:11" ht="12.75">
      <c r="B296" s="15"/>
      <c r="C296" s="13"/>
      <c r="D296" s="16"/>
      <c r="E296" s="16"/>
      <c r="F296" s="16"/>
      <c r="G296" s="13"/>
      <c r="I296" s="16"/>
      <c r="J296" s="16"/>
      <c r="K296" s="13"/>
    </row>
    <row r="297" spans="2:11" ht="12.75">
      <c r="B297" s="15"/>
      <c r="C297" s="13"/>
      <c r="D297" s="16"/>
      <c r="E297" s="16"/>
      <c r="F297" s="16"/>
      <c r="G297" s="13"/>
      <c r="I297" s="16"/>
      <c r="J297" s="16"/>
      <c r="K297" s="13"/>
    </row>
    <row r="298" spans="2:11" ht="12.75">
      <c r="B298" s="15"/>
      <c r="C298" s="13"/>
      <c r="D298" s="16"/>
      <c r="E298" s="16"/>
      <c r="F298" s="16"/>
      <c r="G298" s="13"/>
      <c r="I298" s="16"/>
      <c r="J298" s="16"/>
      <c r="K298" s="13"/>
    </row>
    <row r="299" spans="2:11" ht="12.75">
      <c r="B299" s="15"/>
      <c r="C299" s="13"/>
      <c r="D299" s="16"/>
      <c r="E299" s="16"/>
      <c r="F299" s="16"/>
      <c r="G299" s="13"/>
      <c r="I299" s="16"/>
      <c r="J299" s="16"/>
      <c r="K299" s="13"/>
    </row>
    <row r="300" spans="2:11" ht="12.75">
      <c r="B300" s="15"/>
      <c r="C300" s="13"/>
      <c r="D300" s="16"/>
      <c r="E300" s="16"/>
      <c r="F300" s="16"/>
      <c r="G300" s="13"/>
      <c r="I300" s="16"/>
      <c r="J300" s="16"/>
      <c r="K300" s="13"/>
    </row>
    <row r="301" spans="2:11" ht="12.75">
      <c r="B301" s="15"/>
      <c r="C301" s="13"/>
      <c r="D301" s="16"/>
      <c r="E301" s="16"/>
      <c r="F301" s="16"/>
      <c r="G301" s="13"/>
      <c r="I301" s="16"/>
      <c r="J301" s="16"/>
      <c r="K301" s="13"/>
    </row>
    <row r="302" spans="2:11" ht="12.75">
      <c r="B302" s="15"/>
      <c r="C302" s="13"/>
      <c r="D302" s="16"/>
      <c r="E302" s="16"/>
      <c r="F302" s="16"/>
      <c r="G302" s="13"/>
      <c r="I302" s="16"/>
      <c r="J302" s="16"/>
      <c r="K302" s="13"/>
    </row>
    <row r="303" spans="2:11" ht="12.75">
      <c r="B303" s="15"/>
      <c r="C303" s="13"/>
      <c r="D303" s="16"/>
      <c r="E303" s="16"/>
      <c r="F303" s="16"/>
      <c r="G303" s="13"/>
      <c r="I303" s="16"/>
      <c r="J303" s="16"/>
      <c r="K303" s="13"/>
    </row>
    <row r="304" spans="2:11" ht="12.75">
      <c r="B304" s="15"/>
      <c r="C304" s="13"/>
      <c r="D304" s="16"/>
      <c r="E304" s="16"/>
      <c r="F304" s="16"/>
      <c r="G304" s="13"/>
      <c r="I304" s="16"/>
      <c r="J304" s="16"/>
      <c r="K304" s="13"/>
    </row>
    <row r="305" spans="2:11" ht="12.75">
      <c r="B305" s="15"/>
      <c r="C305" s="13"/>
      <c r="D305" s="16"/>
      <c r="E305" s="16"/>
      <c r="F305" s="16"/>
      <c r="G305" s="13"/>
      <c r="I305" s="16"/>
      <c r="J305" s="16"/>
      <c r="K305" s="13"/>
    </row>
    <row r="306" spans="2:11" ht="12.75">
      <c r="B306" s="15"/>
      <c r="C306" s="13"/>
      <c r="D306" s="16"/>
      <c r="E306" s="16"/>
      <c r="F306" s="16"/>
      <c r="G306" s="13"/>
      <c r="I306" s="16"/>
      <c r="J306" s="16"/>
      <c r="K306" s="13"/>
    </row>
    <row r="307" spans="2:11" ht="12.75">
      <c r="B307" s="15"/>
      <c r="C307" s="13"/>
      <c r="D307" s="16"/>
      <c r="E307" s="16"/>
      <c r="F307" s="16"/>
      <c r="G307" s="13"/>
      <c r="I307" s="16"/>
      <c r="J307" s="16"/>
      <c r="K307" s="13"/>
    </row>
    <row r="308" spans="2:11" ht="12.75">
      <c r="B308" s="15"/>
      <c r="C308" s="13"/>
      <c r="D308" s="16"/>
      <c r="E308" s="16"/>
      <c r="F308" s="16"/>
      <c r="G308" s="13"/>
      <c r="I308" s="16"/>
      <c r="J308" s="16"/>
      <c r="K308" s="13"/>
    </row>
    <row r="309" spans="2:11" ht="12.75">
      <c r="B309" s="15"/>
      <c r="C309" s="13"/>
      <c r="D309" s="16"/>
      <c r="E309" s="16"/>
      <c r="F309" s="16"/>
      <c r="G309" s="13"/>
      <c r="I309" s="16"/>
      <c r="J309" s="16"/>
      <c r="K309" s="13"/>
    </row>
    <row r="310" spans="2:11" ht="12.75">
      <c r="B310" s="15"/>
      <c r="C310" s="13"/>
      <c r="D310" s="16"/>
      <c r="E310" s="16"/>
      <c r="F310" s="16"/>
      <c r="G310" s="13"/>
      <c r="I310" s="16"/>
      <c r="J310" s="16"/>
      <c r="K310" s="13"/>
    </row>
    <row r="311" spans="2:11" ht="12.75">
      <c r="B311" s="15"/>
      <c r="C311" s="13"/>
      <c r="D311" s="16"/>
      <c r="E311" s="16"/>
      <c r="F311" s="16"/>
      <c r="G311" s="13"/>
      <c r="I311" s="16"/>
      <c r="J311" s="16"/>
      <c r="K311" s="13"/>
    </row>
    <row r="312" spans="2:11" ht="12.75">
      <c r="B312" s="15"/>
      <c r="C312" s="13"/>
      <c r="D312" s="16"/>
      <c r="E312" s="16"/>
      <c r="F312" s="16"/>
      <c r="G312" s="13"/>
      <c r="I312" s="16"/>
      <c r="J312" s="16"/>
      <c r="K312" s="13"/>
    </row>
    <row r="313" spans="2:11" ht="12.75">
      <c r="B313" s="15"/>
      <c r="C313" s="13"/>
      <c r="D313" s="16"/>
      <c r="E313" s="16"/>
      <c r="F313" s="16"/>
      <c r="G313" s="13"/>
      <c r="I313" s="16"/>
      <c r="J313" s="16"/>
      <c r="K313" s="13"/>
    </row>
    <row r="314" spans="2:11" ht="12.75">
      <c r="B314" s="15"/>
      <c r="C314" s="13"/>
      <c r="D314" s="16"/>
      <c r="E314" s="16"/>
      <c r="F314" s="16"/>
      <c r="G314" s="13"/>
      <c r="I314" s="16"/>
      <c r="J314" s="16"/>
      <c r="K314" s="13"/>
    </row>
    <row r="315" spans="2:11" ht="12.75">
      <c r="B315" s="15"/>
      <c r="C315" s="13"/>
      <c r="D315" s="16"/>
      <c r="E315" s="16"/>
      <c r="F315" s="16"/>
      <c r="G315" s="13"/>
      <c r="I315" s="16"/>
      <c r="J315" s="16"/>
      <c r="K315" s="13"/>
    </row>
    <row r="316" spans="2:11" ht="12.75">
      <c r="B316" s="15"/>
      <c r="C316" s="13"/>
      <c r="D316" s="16"/>
      <c r="E316" s="16"/>
      <c r="F316" s="16"/>
      <c r="G316" s="13"/>
      <c r="I316" s="16"/>
      <c r="J316" s="16"/>
      <c r="K316" s="13"/>
    </row>
    <row r="317" spans="2:11" ht="12.75">
      <c r="B317" s="15"/>
      <c r="C317" s="13"/>
      <c r="D317" s="16"/>
      <c r="E317" s="16"/>
      <c r="F317" s="16"/>
      <c r="G317" s="13"/>
      <c r="I317" s="16"/>
      <c r="J317" s="16"/>
      <c r="K317" s="13"/>
    </row>
    <row r="318" spans="2:11" ht="12.75">
      <c r="B318" s="15"/>
      <c r="C318" s="13"/>
      <c r="D318" s="16"/>
      <c r="E318" s="16"/>
      <c r="F318" s="16"/>
      <c r="G318" s="13"/>
      <c r="I318" s="16"/>
      <c r="J318" s="16"/>
      <c r="K318" s="13"/>
    </row>
    <row r="319" spans="2:11" ht="12.75">
      <c r="B319" s="15"/>
      <c r="C319" s="13"/>
      <c r="D319" s="16"/>
      <c r="E319" s="16"/>
      <c r="F319" s="16"/>
      <c r="G319" s="13"/>
      <c r="I319" s="16"/>
      <c r="J319" s="16"/>
      <c r="K319" s="13"/>
    </row>
    <row r="320" spans="2:11" ht="12.75">
      <c r="B320" s="15"/>
      <c r="C320" s="13"/>
      <c r="D320" s="16"/>
      <c r="E320" s="16"/>
      <c r="F320" s="16"/>
      <c r="G320" s="13"/>
      <c r="I320" s="16"/>
      <c r="J320" s="16"/>
      <c r="K320" s="13"/>
    </row>
    <row r="321" spans="2:11" ht="12.75">
      <c r="B321" s="15"/>
      <c r="C321" s="13"/>
      <c r="D321" s="16"/>
      <c r="E321" s="16"/>
      <c r="F321" s="16"/>
      <c r="G321" s="13"/>
      <c r="I321" s="16"/>
      <c r="J321" s="16"/>
      <c r="K321" s="13"/>
    </row>
    <row r="322" spans="2:11" ht="12.75">
      <c r="B322" s="15"/>
      <c r="C322" s="13"/>
      <c r="D322" s="16"/>
      <c r="E322" s="16"/>
      <c r="F322" s="16"/>
      <c r="G322" s="13"/>
      <c r="I322" s="16"/>
      <c r="J322" s="16"/>
      <c r="K322" s="13"/>
    </row>
    <row r="323" spans="2:11" ht="12.75">
      <c r="B323" s="15"/>
      <c r="C323" s="13"/>
      <c r="D323" s="16"/>
      <c r="E323" s="16"/>
      <c r="F323" s="16"/>
      <c r="G323" s="13"/>
      <c r="I323" s="16"/>
      <c r="J323" s="16"/>
      <c r="K323" s="13"/>
    </row>
    <row r="324" spans="2:11" ht="12.75">
      <c r="B324" s="15"/>
      <c r="C324" s="13"/>
      <c r="D324" s="16"/>
      <c r="E324" s="16"/>
      <c r="F324" s="16"/>
      <c r="G324" s="13"/>
      <c r="I324" s="16"/>
      <c r="J324" s="16"/>
      <c r="K324" s="13"/>
    </row>
    <row r="325" spans="2:11" ht="12.75">
      <c r="B325" s="15"/>
      <c r="C325" s="13"/>
      <c r="D325" s="16"/>
      <c r="E325" s="16"/>
      <c r="F325" s="16"/>
      <c r="G325" s="13"/>
      <c r="I325" s="16"/>
      <c r="J325" s="16"/>
      <c r="K325" s="13"/>
    </row>
    <row r="326" spans="2:11" ht="12.75">
      <c r="B326" s="15"/>
      <c r="C326" s="13"/>
      <c r="D326" s="16"/>
      <c r="E326" s="16"/>
      <c r="F326" s="16"/>
      <c r="G326" s="13"/>
      <c r="I326" s="16"/>
      <c r="J326" s="16"/>
      <c r="K326" s="13"/>
    </row>
    <row r="327" spans="2:11" ht="12.75">
      <c r="B327" s="15"/>
      <c r="C327" s="13"/>
      <c r="D327" s="16"/>
      <c r="E327" s="16"/>
      <c r="F327" s="16"/>
      <c r="G327" s="13"/>
      <c r="I327" s="16"/>
      <c r="J327" s="16"/>
      <c r="K327" s="13"/>
    </row>
    <row r="328" spans="2:11" ht="12.75">
      <c r="B328" s="15"/>
      <c r="C328" s="13"/>
      <c r="D328" s="16"/>
      <c r="E328" s="16"/>
      <c r="F328" s="16"/>
      <c r="G328" s="13"/>
      <c r="I328" s="16"/>
      <c r="J328" s="16"/>
      <c r="K328" s="13"/>
    </row>
    <row r="329" spans="2:11" ht="12.75">
      <c r="B329" s="15"/>
      <c r="C329" s="13"/>
      <c r="D329" s="16"/>
      <c r="E329" s="16"/>
      <c r="F329" s="16"/>
      <c r="G329" s="13"/>
      <c r="I329" s="16"/>
      <c r="J329" s="16"/>
      <c r="K329" s="13"/>
    </row>
    <row r="330" spans="2:11" ht="12.75">
      <c r="B330" s="15"/>
      <c r="C330" s="13"/>
      <c r="D330" s="16"/>
      <c r="E330" s="16"/>
      <c r="F330" s="16"/>
      <c r="G330" s="13"/>
      <c r="I330" s="16"/>
      <c r="J330" s="16"/>
      <c r="K330" s="13"/>
    </row>
    <row r="331" spans="2:11" ht="12.75">
      <c r="B331" s="15"/>
      <c r="C331" s="13"/>
      <c r="D331" s="16"/>
      <c r="E331" s="16"/>
      <c r="F331" s="16"/>
      <c r="G331" s="13"/>
      <c r="I331" s="16"/>
      <c r="J331" s="16"/>
      <c r="K331" s="13"/>
    </row>
    <row r="332" spans="2:11" ht="12.75">
      <c r="B332" s="15"/>
      <c r="C332" s="13"/>
      <c r="D332" s="16"/>
      <c r="E332" s="16"/>
      <c r="F332" s="16"/>
      <c r="G332" s="13"/>
      <c r="I332" s="16"/>
      <c r="J332" s="16"/>
      <c r="K332" s="13"/>
    </row>
    <row r="333" spans="2:11" ht="12.75">
      <c r="B333" s="15"/>
      <c r="C333" s="13"/>
      <c r="D333" s="16"/>
      <c r="E333" s="16"/>
      <c r="F333" s="16"/>
      <c r="G333" s="13"/>
      <c r="I333" s="16"/>
      <c r="J333" s="16"/>
      <c r="K333" s="13"/>
    </row>
    <row r="334" spans="2:11" ht="12.75">
      <c r="B334" s="15"/>
      <c r="C334" s="13"/>
      <c r="D334" s="16"/>
      <c r="E334" s="16"/>
      <c r="F334" s="16"/>
      <c r="G334" s="13"/>
      <c r="I334" s="16"/>
      <c r="J334" s="16"/>
      <c r="K334" s="13"/>
    </row>
    <row r="335" spans="2:11" ht="12.75">
      <c r="B335" s="15"/>
      <c r="C335" s="13"/>
      <c r="D335" s="16"/>
      <c r="E335" s="16"/>
      <c r="F335" s="16"/>
      <c r="G335" s="13"/>
      <c r="I335" s="16"/>
      <c r="J335" s="16"/>
      <c r="K335" s="13"/>
    </row>
    <row r="336" spans="2:11" ht="12.75">
      <c r="B336" s="15"/>
      <c r="C336" s="13"/>
      <c r="D336" s="16"/>
      <c r="E336" s="16"/>
      <c r="F336" s="16"/>
      <c r="G336" s="13"/>
      <c r="I336" s="16"/>
      <c r="J336" s="16"/>
      <c r="K336" s="13"/>
    </row>
    <row r="337" spans="2:11" ht="12.75">
      <c r="B337" s="15"/>
      <c r="C337" s="13"/>
      <c r="D337" s="16"/>
      <c r="E337" s="16"/>
      <c r="F337" s="16"/>
      <c r="G337" s="13"/>
      <c r="I337" s="16"/>
      <c r="J337" s="16"/>
      <c r="K337" s="13"/>
    </row>
    <row r="338" spans="2:11" ht="12.75">
      <c r="B338" s="15"/>
      <c r="C338" s="13"/>
      <c r="D338" s="16"/>
      <c r="E338" s="16"/>
      <c r="F338" s="16"/>
      <c r="G338" s="13"/>
      <c r="I338" s="16"/>
      <c r="J338" s="16"/>
      <c r="K338" s="13"/>
    </row>
    <row r="339" spans="2:11" ht="12.75">
      <c r="B339" s="15"/>
      <c r="C339" s="13"/>
      <c r="D339" s="16"/>
      <c r="E339" s="16"/>
      <c r="F339" s="16"/>
      <c r="G339" s="13"/>
      <c r="I339" s="16"/>
      <c r="J339" s="16"/>
      <c r="K339" s="13"/>
    </row>
    <row r="340" spans="2:11" ht="12.75">
      <c r="B340" s="15"/>
      <c r="C340" s="13"/>
      <c r="D340" s="16"/>
      <c r="E340" s="16"/>
      <c r="F340" s="16"/>
      <c r="G340" s="13"/>
      <c r="I340" s="16"/>
      <c r="J340" s="16"/>
      <c r="K340" s="13"/>
    </row>
    <row r="341" spans="2:11" ht="12.75">
      <c r="B341" s="15"/>
      <c r="C341" s="13"/>
      <c r="D341" s="16"/>
      <c r="E341" s="16"/>
      <c r="F341" s="16"/>
      <c r="G341" s="13"/>
      <c r="I341" s="16"/>
      <c r="J341" s="16"/>
      <c r="K341" s="13"/>
    </row>
    <row r="342" spans="2:11" ht="12.75">
      <c r="B342" s="15"/>
      <c r="C342" s="13"/>
      <c r="D342" s="16"/>
      <c r="E342" s="16"/>
      <c r="F342" s="16"/>
      <c r="G342" s="13"/>
      <c r="I342" s="16"/>
      <c r="J342" s="16"/>
      <c r="K342" s="13"/>
    </row>
    <row r="343" spans="2:11" ht="12.75">
      <c r="B343" s="15"/>
      <c r="C343" s="13"/>
      <c r="D343" s="16"/>
      <c r="E343" s="16"/>
      <c r="F343" s="16"/>
      <c r="G343" s="13"/>
      <c r="I343" s="16"/>
      <c r="J343" s="16"/>
      <c r="K343" s="13"/>
    </row>
    <row r="344" spans="2:11" ht="12.75">
      <c r="B344" s="15"/>
      <c r="C344" s="13"/>
      <c r="D344" s="16"/>
      <c r="E344" s="16"/>
      <c r="F344" s="16"/>
      <c r="G344" s="13"/>
      <c r="I344" s="16"/>
      <c r="J344" s="16"/>
      <c r="K344" s="13"/>
    </row>
    <row r="345" spans="2:11" ht="12.75">
      <c r="B345" s="15"/>
      <c r="C345" s="13"/>
      <c r="D345" s="16"/>
      <c r="E345" s="16"/>
      <c r="F345" s="16"/>
      <c r="G345" s="13"/>
      <c r="I345" s="16"/>
      <c r="J345" s="16"/>
      <c r="K345" s="13"/>
    </row>
    <row r="346" spans="2:11" ht="12.75">
      <c r="B346" s="15"/>
      <c r="C346" s="13"/>
      <c r="D346" s="16"/>
      <c r="E346" s="16"/>
      <c r="F346" s="16"/>
      <c r="G346" s="13"/>
      <c r="I346" s="16"/>
      <c r="J346" s="16"/>
      <c r="K346" s="13"/>
    </row>
    <row r="347" spans="2:11" ht="12.75">
      <c r="B347" s="15"/>
      <c r="C347" s="13"/>
      <c r="D347" s="16"/>
      <c r="E347" s="16"/>
      <c r="F347" s="16"/>
      <c r="G347" s="13"/>
      <c r="I347" s="16"/>
      <c r="J347" s="16"/>
      <c r="K347" s="13"/>
    </row>
    <row r="348" spans="2:11" ht="12.75">
      <c r="B348" s="15"/>
      <c r="C348" s="13"/>
      <c r="D348" s="16"/>
      <c r="E348" s="16"/>
      <c r="F348" s="16"/>
      <c r="G348" s="13"/>
      <c r="I348" s="16"/>
      <c r="J348" s="16"/>
      <c r="K348" s="13"/>
    </row>
    <row r="349" spans="2:11" ht="12.75">
      <c r="B349" s="15"/>
      <c r="C349" s="13"/>
      <c r="D349" s="16"/>
      <c r="E349" s="16"/>
      <c r="F349" s="16"/>
      <c r="G349" s="13"/>
      <c r="I349" s="16"/>
      <c r="J349" s="16"/>
      <c r="K349" s="13"/>
    </row>
    <row r="350" spans="2:11" ht="12.75">
      <c r="B350" s="15"/>
      <c r="C350" s="13"/>
      <c r="D350" s="16"/>
      <c r="E350" s="16"/>
      <c r="F350" s="16"/>
      <c r="G350" s="13"/>
      <c r="I350" s="16"/>
      <c r="J350" s="16"/>
      <c r="K350" s="13"/>
    </row>
    <row r="351" spans="2:11" ht="12.75">
      <c r="B351" s="15"/>
      <c r="C351" s="13"/>
      <c r="D351" s="16"/>
      <c r="E351" s="16"/>
      <c r="F351" s="16"/>
      <c r="G351" s="13"/>
      <c r="I351" s="16"/>
      <c r="J351" s="16"/>
      <c r="K351" s="13"/>
    </row>
    <row r="352" spans="2:11" ht="12.75">
      <c r="B352" s="15"/>
      <c r="C352" s="13"/>
      <c r="D352" s="16"/>
      <c r="E352" s="16"/>
      <c r="F352" s="16"/>
      <c r="G352" s="13"/>
      <c r="I352" s="16"/>
      <c r="J352" s="16"/>
      <c r="K352" s="13"/>
    </row>
    <row r="353" spans="2:11" ht="12.75">
      <c r="B353" s="15"/>
      <c r="C353" s="13"/>
      <c r="D353" s="16"/>
      <c r="E353" s="16"/>
      <c r="F353" s="16"/>
      <c r="G353" s="13"/>
      <c r="I353" s="16"/>
      <c r="J353" s="16"/>
      <c r="K353" s="13"/>
    </row>
    <row r="354" spans="2:11" ht="12.75">
      <c r="B354" s="15"/>
      <c r="C354" s="13"/>
      <c r="D354" s="16"/>
      <c r="E354" s="16"/>
      <c r="F354" s="16"/>
      <c r="G354" s="13"/>
      <c r="I354" s="16"/>
      <c r="J354" s="16"/>
      <c r="K354" s="13"/>
    </row>
    <row r="355" spans="2:11" ht="12.75">
      <c r="B355" s="15"/>
      <c r="C355" s="13"/>
      <c r="D355" s="16"/>
      <c r="E355" s="16"/>
      <c r="F355" s="16"/>
      <c r="G355" s="13"/>
      <c r="I355" s="16"/>
      <c r="J355" s="16"/>
      <c r="K355" s="13"/>
    </row>
    <row r="356" spans="2:11" ht="12.75">
      <c r="B356" s="15"/>
      <c r="C356" s="13"/>
      <c r="D356" s="16"/>
      <c r="E356" s="16"/>
      <c r="F356" s="16"/>
      <c r="G356" s="13"/>
      <c r="I356" s="16"/>
      <c r="J356" s="16"/>
      <c r="K356" s="13"/>
    </row>
    <row r="357" spans="2:11" ht="12.75">
      <c r="B357" s="15"/>
      <c r="C357" s="13"/>
      <c r="D357" s="16"/>
      <c r="E357" s="16"/>
      <c r="F357" s="16"/>
      <c r="G357" s="13"/>
      <c r="I357" s="16"/>
      <c r="J357" s="16"/>
      <c r="K357" s="13"/>
    </row>
    <row r="358" spans="2:11" ht="12.75">
      <c r="B358" s="15"/>
      <c r="C358" s="13"/>
      <c r="D358" s="16"/>
      <c r="E358" s="16"/>
      <c r="F358" s="16"/>
      <c r="G358" s="13"/>
      <c r="I358" s="16"/>
      <c r="J358" s="16"/>
      <c r="K358" s="13"/>
    </row>
    <row r="359" spans="2:11" ht="12.75">
      <c r="B359" s="15"/>
      <c r="C359" s="13"/>
      <c r="D359" s="16"/>
      <c r="E359" s="16"/>
      <c r="F359" s="16"/>
      <c r="G359" s="13"/>
      <c r="I359" s="16"/>
      <c r="J359" s="16"/>
      <c r="K359" s="13"/>
    </row>
    <row r="360" spans="2:11" ht="12.75">
      <c r="B360" s="15"/>
      <c r="C360" s="13"/>
      <c r="D360" s="16"/>
      <c r="E360" s="16"/>
      <c r="F360" s="16"/>
      <c r="G360" s="13"/>
      <c r="I360" s="16"/>
      <c r="J360" s="16"/>
      <c r="K360" s="13"/>
    </row>
    <row r="361" spans="2:11" ht="12.75">
      <c r="B361" s="15"/>
      <c r="C361" s="13"/>
      <c r="D361" s="16"/>
      <c r="E361" s="16"/>
      <c r="F361" s="16"/>
      <c r="G361" s="13"/>
      <c r="I361" s="16"/>
      <c r="J361" s="16"/>
      <c r="K361" s="13"/>
    </row>
    <row r="362" spans="2:11" ht="12.75">
      <c r="B362" s="15"/>
      <c r="C362" s="13"/>
      <c r="D362" s="16"/>
      <c r="E362" s="16"/>
      <c r="F362" s="16"/>
      <c r="G362" s="13"/>
      <c r="I362" s="16"/>
      <c r="J362" s="16"/>
      <c r="K362" s="13"/>
    </row>
    <row r="363" spans="2:11" ht="12.75">
      <c r="B363" s="15"/>
      <c r="C363" s="13"/>
      <c r="D363" s="16"/>
      <c r="E363" s="16"/>
      <c r="F363" s="16"/>
      <c r="G363" s="13"/>
      <c r="I363" s="16"/>
      <c r="J363" s="16"/>
      <c r="K363" s="13"/>
    </row>
    <row r="364" spans="2:11" ht="12.75">
      <c r="B364" s="15"/>
      <c r="C364" s="13"/>
      <c r="D364" s="16"/>
      <c r="E364" s="16"/>
      <c r="F364" s="16"/>
      <c r="G364" s="13"/>
      <c r="I364" s="16"/>
      <c r="J364" s="16"/>
      <c r="K364" s="13"/>
    </row>
    <row r="365" spans="2:11" ht="12.75">
      <c r="B365" s="15"/>
      <c r="C365" s="13"/>
      <c r="D365" s="16"/>
      <c r="E365" s="16"/>
      <c r="F365" s="16"/>
      <c r="G365" s="13"/>
      <c r="I365" s="16"/>
      <c r="J365" s="16"/>
      <c r="K365" s="13"/>
    </row>
    <row r="366" spans="2:11" ht="12.75">
      <c r="B366" s="15"/>
      <c r="C366" s="13"/>
      <c r="D366" s="16"/>
      <c r="E366" s="16"/>
      <c r="F366" s="16"/>
      <c r="G366" s="13"/>
      <c r="I366" s="16"/>
      <c r="J366" s="16"/>
      <c r="K366" s="13"/>
    </row>
    <row r="367" spans="2:11" ht="12.75">
      <c r="B367" s="15"/>
      <c r="C367" s="13"/>
      <c r="D367" s="16"/>
      <c r="E367" s="16"/>
      <c r="F367" s="16"/>
      <c r="G367" s="13"/>
      <c r="I367" s="16"/>
      <c r="J367" s="16"/>
      <c r="K367" s="13"/>
    </row>
    <row r="368" spans="2:11" ht="12.75">
      <c r="B368" s="15"/>
      <c r="C368" s="13"/>
      <c r="D368" s="16"/>
      <c r="E368" s="16"/>
      <c r="F368" s="16"/>
      <c r="G368" s="13"/>
      <c r="I368" s="16"/>
      <c r="J368" s="16"/>
      <c r="K368" s="13"/>
    </row>
    <row r="369" spans="2:11" ht="12.75">
      <c r="B369" s="15"/>
      <c r="C369" s="13"/>
      <c r="D369" s="16"/>
      <c r="E369" s="16"/>
      <c r="F369" s="16"/>
      <c r="G369" s="13"/>
      <c r="I369" s="16"/>
      <c r="J369" s="16"/>
      <c r="K369" s="13"/>
    </row>
    <row r="370" spans="2:11" ht="12.75">
      <c r="B370" s="15"/>
      <c r="C370" s="13"/>
      <c r="D370" s="16"/>
      <c r="E370" s="16"/>
      <c r="F370" s="16"/>
      <c r="G370" s="13"/>
      <c r="I370" s="16"/>
      <c r="J370" s="16"/>
      <c r="K370" s="13"/>
    </row>
    <row r="371" spans="2:11" ht="12.75">
      <c r="B371" s="15"/>
      <c r="C371" s="13"/>
      <c r="D371" s="16"/>
      <c r="E371" s="16"/>
      <c r="F371" s="16"/>
      <c r="G371" s="13"/>
      <c r="I371" s="16"/>
      <c r="J371" s="16"/>
      <c r="K371" s="13"/>
    </row>
    <row r="372" spans="2:11" ht="12.75">
      <c r="B372" s="15"/>
      <c r="C372" s="13"/>
      <c r="D372" s="16"/>
      <c r="E372" s="16"/>
      <c r="F372" s="16"/>
      <c r="G372" s="13"/>
      <c r="I372" s="16"/>
      <c r="J372" s="16"/>
      <c r="K372" s="13"/>
    </row>
    <row r="373" spans="2:11" ht="12.75">
      <c r="B373" s="15"/>
      <c r="C373" s="13"/>
      <c r="D373" s="16"/>
      <c r="E373" s="16"/>
      <c r="F373" s="16"/>
      <c r="G373" s="13"/>
      <c r="I373" s="16"/>
      <c r="J373" s="16"/>
      <c r="K373" s="13"/>
    </row>
    <row r="374" spans="2:11" ht="12.75">
      <c r="B374" s="15"/>
      <c r="C374" s="13"/>
      <c r="D374" s="16"/>
      <c r="E374" s="16"/>
      <c r="F374" s="16"/>
      <c r="G374" s="13"/>
      <c r="I374" s="16"/>
      <c r="J374" s="16"/>
      <c r="K374" s="13"/>
    </row>
    <row r="375" spans="2:11" ht="12.75">
      <c r="B375" s="15"/>
      <c r="C375" s="13"/>
      <c r="D375" s="16"/>
      <c r="E375" s="16"/>
      <c r="F375" s="16"/>
      <c r="G375" s="13"/>
      <c r="I375" s="16"/>
      <c r="J375" s="16"/>
      <c r="K375" s="13"/>
    </row>
    <row r="376" spans="2:11" ht="12.75">
      <c r="B376" s="15"/>
      <c r="C376" s="13"/>
      <c r="D376" s="16"/>
      <c r="E376" s="16"/>
      <c r="F376" s="16"/>
      <c r="G376" s="13"/>
      <c r="I376" s="16"/>
      <c r="J376" s="16"/>
      <c r="K376" s="13"/>
    </row>
    <row r="377" spans="2:11" ht="12.75">
      <c r="B377" s="15"/>
      <c r="C377" s="13"/>
      <c r="D377" s="16"/>
      <c r="E377" s="16"/>
      <c r="F377" s="16"/>
      <c r="G377" s="13"/>
      <c r="I377" s="16"/>
      <c r="J377" s="16"/>
      <c r="K377" s="13"/>
    </row>
    <row r="378" spans="2:11" ht="12.75">
      <c r="B378" s="15"/>
      <c r="C378" s="13"/>
      <c r="D378" s="16"/>
      <c r="E378" s="16"/>
      <c r="F378" s="16"/>
      <c r="G378" s="13"/>
      <c r="I378" s="16"/>
      <c r="J378" s="16"/>
      <c r="K378" s="13"/>
    </row>
    <row r="379" spans="2:11" ht="12.75">
      <c r="B379" s="15"/>
      <c r="C379" s="13"/>
      <c r="D379" s="16"/>
      <c r="E379" s="16"/>
      <c r="F379" s="16"/>
      <c r="G379" s="13"/>
      <c r="I379" s="16"/>
      <c r="J379" s="16"/>
      <c r="K379" s="13"/>
    </row>
    <row r="380" spans="2:11" ht="12.75">
      <c r="B380" s="15"/>
      <c r="C380" s="13"/>
      <c r="D380" s="16"/>
      <c r="E380" s="16"/>
      <c r="F380" s="16"/>
      <c r="G380" s="13"/>
      <c r="I380" s="16"/>
      <c r="J380" s="16"/>
      <c r="K380" s="13"/>
    </row>
    <row r="381" spans="2:11" ht="12.75">
      <c r="B381" s="15"/>
      <c r="C381" s="13"/>
      <c r="D381" s="16"/>
      <c r="E381" s="16"/>
      <c r="F381" s="16"/>
      <c r="G381" s="13"/>
      <c r="I381" s="16"/>
      <c r="J381" s="16"/>
      <c r="K381" s="13"/>
    </row>
    <row r="382" spans="2:11" ht="12.75">
      <c r="B382" s="15"/>
      <c r="C382" s="13"/>
      <c r="D382" s="16"/>
      <c r="E382" s="16"/>
      <c r="F382" s="16"/>
      <c r="G382" s="13"/>
      <c r="I382" s="16"/>
      <c r="J382" s="16"/>
      <c r="K382" s="13"/>
    </row>
    <row r="383" spans="2:11" ht="12.75">
      <c r="B383" s="15"/>
      <c r="C383" s="13"/>
      <c r="D383" s="16"/>
      <c r="E383" s="16"/>
      <c r="F383" s="16"/>
      <c r="G383" s="13"/>
      <c r="I383" s="16"/>
      <c r="J383" s="16"/>
      <c r="K383" s="13"/>
    </row>
    <row r="384" spans="2:11" ht="12.75">
      <c r="B384" s="15"/>
      <c r="C384" s="13"/>
      <c r="D384" s="16"/>
      <c r="E384" s="16"/>
      <c r="F384" s="16"/>
      <c r="G384" s="13"/>
      <c r="I384" s="16"/>
      <c r="J384" s="16"/>
      <c r="K384" s="13"/>
    </row>
    <row r="385" spans="2:11" ht="12.75">
      <c r="B385" s="15"/>
      <c r="C385" s="13"/>
      <c r="D385" s="16"/>
      <c r="E385" s="16"/>
      <c r="F385" s="16"/>
      <c r="G385" s="13"/>
      <c r="I385" s="16"/>
      <c r="J385" s="16"/>
      <c r="K385" s="13"/>
    </row>
    <row r="386" spans="2:11" ht="12.75">
      <c r="B386" s="15"/>
      <c r="C386" s="13"/>
      <c r="D386" s="16"/>
      <c r="E386" s="16"/>
      <c r="F386" s="16"/>
      <c r="G386" s="13"/>
      <c r="I386" s="16"/>
      <c r="J386" s="16"/>
      <c r="K386" s="13"/>
    </row>
    <row r="387" spans="2:11" ht="12.75">
      <c r="B387" s="15"/>
      <c r="C387" s="13"/>
      <c r="D387" s="16"/>
      <c r="E387" s="16"/>
      <c r="F387" s="16"/>
      <c r="G387" s="13"/>
      <c r="I387" s="16"/>
      <c r="J387" s="16"/>
      <c r="K387" s="13"/>
    </row>
    <row r="388" spans="2:11" ht="12.75">
      <c r="B388" s="15"/>
      <c r="C388" s="13"/>
      <c r="D388" s="16"/>
      <c r="E388" s="16"/>
      <c r="F388" s="16"/>
      <c r="G388" s="13"/>
      <c r="I388" s="16"/>
      <c r="J388" s="16"/>
      <c r="K388" s="13"/>
    </row>
    <row r="389" spans="2:11" ht="12.75">
      <c r="B389" s="15"/>
      <c r="C389" s="13"/>
      <c r="D389" s="16"/>
      <c r="E389" s="16"/>
      <c r="F389" s="16"/>
      <c r="G389" s="13"/>
      <c r="I389" s="16"/>
      <c r="J389" s="16"/>
      <c r="K389" s="13"/>
    </row>
    <row r="390" spans="2:11" ht="12.75">
      <c r="B390" s="15"/>
      <c r="C390" s="13"/>
      <c r="D390" s="16"/>
      <c r="E390" s="16"/>
      <c r="F390" s="16"/>
      <c r="G390" s="13"/>
      <c r="I390" s="16"/>
      <c r="J390" s="16"/>
      <c r="K390" s="13"/>
    </row>
    <row r="391" spans="2:11" ht="12.75">
      <c r="B391" s="15"/>
      <c r="C391" s="13"/>
      <c r="D391" s="16"/>
      <c r="E391" s="16"/>
      <c r="F391" s="16"/>
      <c r="G391" s="13"/>
      <c r="I391" s="16"/>
      <c r="J391" s="16"/>
      <c r="K391" s="13"/>
    </row>
    <row r="392" spans="2:11" ht="12.75">
      <c r="B392" s="15"/>
      <c r="C392" s="13"/>
      <c r="D392" s="16"/>
      <c r="E392" s="16"/>
      <c r="F392" s="16"/>
      <c r="G392" s="13"/>
      <c r="I392" s="16"/>
      <c r="J392" s="16"/>
      <c r="K392" s="13"/>
    </row>
    <row r="393" spans="2:11" ht="12.75">
      <c r="B393" s="15"/>
      <c r="C393" s="13"/>
      <c r="D393" s="16"/>
      <c r="E393" s="16"/>
      <c r="F393" s="16"/>
      <c r="G393" s="13"/>
      <c r="I393" s="16"/>
      <c r="J393" s="16"/>
      <c r="K393" s="13"/>
    </row>
    <row r="394" spans="2:11" ht="12.75">
      <c r="B394" s="15"/>
      <c r="C394" s="13"/>
      <c r="D394" s="16"/>
      <c r="E394" s="16"/>
      <c r="F394" s="16"/>
      <c r="G394" s="13"/>
      <c r="I394" s="16"/>
      <c r="J394" s="16"/>
      <c r="K394" s="13"/>
    </row>
    <row r="395" spans="2:11" ht="12.75">
      <c r="B395" s="15"/>
      <c r="C395" s="13"/>
      <c r="D395" s="16"/>
      <c r="E395" s="16"/>
      <c r="F395" s="16"/>
      <c r="G395" s="13"/>
      <c r="I395" s="16"/>
      <c r="J395" s="16"/>
      <c r="K395" s="13"/>
    </row>
    <row r="396" spans="2:11" ht="12.75">
      <c r="B396" s="15"/>
      <c r="C396" s="13"/>
      <c r="D396" s="16"/>
      <c r="E396" s="16"/>
      <c r="F396" s="16"/>
      <c r="G396" s="13"/>
      <c r="I396" s="16"/>
      <c r="J396" s="16"/>
      <c r="K396" s="13"/>
    </row>
    <row r="397" spans="2:11" ht="12.75">
      <c r="B397" s="15"/>
      <c r="C397" s="13"/>
      <c r="D397" s="16"/>
      <c r="E397" s="16"/>
      <c r="F397" s="16"/>
      <c r="G397" s="13"/>
      <c r="I397" s="16"/>
      <c r="J397" s="16"/>
      <c r="K397" s="13"/>
    </row>
    <row r="398" spans="2:11" ht="12.75">
      <c r="B398" s="15"/>
      <c r="C398" s="13"/>
      <c r="D398" s="16"/>
      <c r="E398" s="16"/>
      <c r="F398" s="16"/>
      <c r="G398" s="13"/>
      <c r="I398" s="16"/>
      <c r="J398" s="16"/>
      <c r="K398" s="13"/>
    </row>
    <row r="399" spans="2:11" ht="12.75">
      <c r="B399" s="15"/>
      <c r="C399" s="13"/>
      <c r="D399" s="16"/>
      <c r="E399" s="16"/>
      <c r="F399" s="16"/>
      <c r="G399" s="13"/>
      <c r="I399" s="16"/>
      <c r="J399" s="16"/>
      <c r="K399" s="13"/>
    </row>
    <row r="400" spans="2:11" ht="12.75">
      <c r="B400" s="15"/>
      <c r="C400" s="13"/>
      <c r="D400" s="16"/>
      <c r="E400" s="16"/>
      <c r="F400" s="16"/>
      <c r="G400" s="13"/>
      <c r="I400" s="16"/>
      <c r="J400" s="16"/>
      <c r="K400" s="13"/>
    </row>
    <row r="401" spans="2:11" ht="12.75">
      <c r="B401" s="15"/>
      <c r="C401" s="13"/>
      <c r="D401" s="16"/>
      <c r="E401" s="16"/>
      <c r="F401" s="16"/>
      <c r="G401" s="13"/>
      <c r="I401" s="16"/>
      <c r="J401" s="16"/>
      <c r="K401" s="13"/>
    </row>
    <row r="402" spans="2:11" ht="12.75">
      <c r="B402" s="15"/>
      <c r="C402" s="13"/>
      <c r="D402" s="16"/>
      <c r="E402" s="16"/>
      <c r="F402" s="16"/>
      <c r="G402" s="13"/>
      <c r="I402" s="16"/>
      <c r="J402" s="16"/>
      <c r="K402" s="13"/>
    </row>
    <row r="403" spans="2:11" ht="12.75">
      <c r="B403" s="15"/>
      <c r="C403" s="13"/>
      <c r="D403" s="16"/>
      <c r="E403" s="16"/>
      <c r="F403" s="16"/>
      <c r="G403" s="13"/>
      <c r="I403" s="16"/>
      <c r="J403" s="16"/>
      <c r="K403" s="13"/>
    </row>
    <row r="404" spans="2:11" ht="12.75">
      <c r="B404" s="15"/>
      <c r="C404" s="13"/>
      <c r="D404" s="16"/>
      <c r="E404" s="16"/>
      <c r="F404" s="16"/>
      <c r="G404" s="13"/>
      <c r="I404" s="16"/>
      <c r="J404" s="16"/>
      <c r="K404" s="13"/>
    </row>
    <row r="405" spans="2:11" ht="12.75">
      <c r="B405" s="15"/>
      <c r="C405" s="13"/>
      <c r="D405" s="16"/>
      <c r="E405" s="16"/>
      <c r="F405" s="16"/>
      <c r="G405" s="13"/>
      <c r="I405" s="16"/>
      <c r="J405" s="16"/>
      <c r="K405" s="13"/>
    </row>
    <row r="406" spans="2:11" ht="12.75">
      <c r="B406" s="15"/>
      <c r="C406" s="13"/>
      <c r="D406" s="16"/>
      <c r="E406" s="16"/>
      <c r="F406" s="16"/>
      <c r="G406" s="13"/>
      <c r="I406" s="16"/>
      <c r="J406" s="16"/>
      <c r="K406" s="13"/>
    </row>
    <row r="407" spans="2:11" ht="12.75">
      <c r="B407" s="15"/>
      <c r="C407" s="13"/>
      <c r="D407" s="16"/>
      <c r="E407" s="16"/>
      <c r="F407" s="16"/>
      <c r="G407" s="13"/>
      <c r="I407" s="16"/>
      <c r="J407" s="16"/>
      <c r="K407" s="13"/>
    </row>
    <row r="408" spans="2:11" ht="12.75">
      <c r="B408" s="15"/>
      <c r="C408" s="13"/>
      <c r="D408" s="16"/>
      <c r="E408" s="16"/>
      <c r="F408" s="16"/>
      <c r="G408" s="13"/>
      <c r="I408" s="16"/>
      <c r="J408" s="16"/>
      <c r="K408" s="13"/>
    </row>
    <row r="409" spans="2:11" ht="12.75">
      <c r="B409" s="15"/>
      <c r="C409" s="13"/>
      <c r="D409" s="16"/>
      <c r="E409" s="16"/>
      <c r="F409" s="16"/>
      <c r="G409" s="13"/>
      <c r="I409" s="16"/>
      <c r="J409" s="16"/>
      <c r="K409" s="13"/>
    </row>
    <row r="410" spans="2:11" ht="12.75">
      <c r="B410" s="15"/>
      <c r="C410" s="13"/>
      <c r="D410" s="16"/>
      <c r="E410" s="16"/>
      <c r="F410" s="16"/>
      <c r="G410" s="13"/>
      <c r="I410" s="16"/>
      <c r="J410" s="16"/>
      <c r="K410" s="13"/>
    </row>
    <row r="411" spans="2:11" ht="12.75">
      <c r="B411" s="15"/>
      <c r="C411" s="13"/>
      <c r="D411" s="16"/>
      <c r="E411" s="16"/>
      <c r="F411" s="16"/>
      <c r="G411" s="13"/>
      <c r="I411" s="16"/>
      <c r="J411" s="16"/>
      <c r="K411" s="13"/>
    </row>
    <row r="412" spans="2:11" ht="12.75">
      <c r="B412" s="15"/>
      <c r="C412" s="13"/>
      <c r="D412" s="16"/>
      <c r="E412" s="16"/>
      <c r="F412" s="16"/>
      <c r="G412" s="13"/>
      <c r="I412" s="16"/>
      <c r="J412" s="16"/>
      <c r="K412" s="13"/>
    </row>
    <row r="413" spans="2:11" ht="12.75">
      <c r="B413" s="15"/>
      <c r="C413" s="13"/>
      <c r="D413" s="16"/>
      <c r="E413" s="16"/>
      <c r="F413" s="16"/>
      <c r="G413" s="13"/>
      <c r="I413" s="16"/>
      <c r="J413" s="16"/>
      <c r="K413" s="13"/>
    </row>
    <row r="414" spans="2:11" ht="12.75">
      <c r="B414" s="15"/>
      <c r="C414" s="13"/>
      <c r="D414" s="16"/>
      <c r="E414" s="16"/>
      <c r="F414" s="16"/>
      <c r="G414" s="13"/>
      <c r="I414" s="16"/>
      <c r="J414" s="16"/>
      <c r="K414" s="13"/>
    </row>
    <row r="415" spans="2:11" ht="12.75">
      <c r="B415" s="15"/>
      <c r="C415" s="13"/>
      <c r="D415" s="16"/>
      <c r="E415" s="16"/>
      <c r="F415" s="16"/>
      <c r="G415" s="13"/>
      <c r="I415" s="16"/>
      <c r="J415" s="16"/>
      <c r="K415" s="13"/>
    </row>
    <row r="416" spans="2:11" ht="12.75">
      <c r="B416" s="15"/>
      <c r="C416" s="13"/>
      <c r="D416" s="16"/>
      <c r="E416" s="16"/>
      <c r="F416" s="16"/>
      <c r="G416" s="13"/>
      <c r="I416" s="16"/>
      <c r="J416" s="16"/>
      <c r="K416" s="13"/>
    </row>
    <row r="417" spans="2:11" ht="12.75">
      <c r="B417" s="15"/>
      <c r="C417" s="13"/>
      <c r="D417" s="16"/>
      <c r="E417" s="16"/>
      <c r="F417" s="16"/>
      <c r="G417" s="13"/>
      <c r="I417" s="16"/>
      <c r="J417" s="16"/>
      <c r="K417" s="13"/>
    </row>
    <row r="418" spans="2:11" ht="12.75">
      <c r="B418" s="15"/>
      <c r="C418" s="13"/>
      <c r="D418" s="16"/>
      <c r="E418" s="16"/>
      <c r="F418" s="16"/>
      <c r="G418" s="13"/>
      <c r="I418" s="16"/>
      <c r="J418" s="16"/>
      <c r="K418" s="13"/>
    </row>
    <row r="419" spans="2:11" ht="12.75">
      <c r="B419" s="15"/>
      <c r="C419" s="13"/>
      <c r="D419" s="16"/>
      <c r="E419" s="16"/>
      <c r="F419" s="16"/>
      <c r="G419" s="13"/>
      <c r="I419" s="16"/>
      <c r="J419" s="16"/>
      <c r="K419" s="13"/>
    </row>
    <row r="420" spans="2:11" ht="12.75">
      <c r="B420" s="15"/>
      <c r="C420" s="13"/>
      <c r="D420" s="16"/>
      <c r="E420" s="16"/>
      <c r="F420" s="16"/>
      <c r="G420" s="13"/>
      <c r="I420" s="16"/>
      <c r="J420" s="16"/>
      <c r="K420" s="13"/>
    </row>
    <row r="421" spans="2:11" ht="12.75">
      <c r="B421" s="15"/>
      <c r="C421" s="13"/>
      <c r="D421" s="16"/>
      <c r="E421" s="16"/>
      <c r="F421" s="16"/>
      <c r="G421" s="13"/>
      <c r="I421" s="16"/>
      <c r="J421" s="16"/>
      <c r="K421" s="13"/>
    </row>
    <row r="422" spans="2:11" ht="12.75">
      <c r="B422" s="15"/>
      <c r="C422" s="13"/>
      <c r="D422" s="16"/>
      <c r="E422" s="16"/>
      <c r="F422" s="16"/>
      <c r="G422" s="13"/>
      <c r="I422" s="16"/>
      <c r="J422" s="16"/>
      <c r="K422" s="13"/>
    </row>
    <row r="423" spans="2:11" ht="12.75">
      <c r="B423" s="15"/>
      <c r="C423" s="13"/>
      <c r="D423" s="16"/>
      <c r="E423" s="16"/>
      <c r="F423" s="16"/>
      <c r="G423" s="13"/>
      <c r="I423" s="16"/>
      <c r="J423" s="16"/>
      <c r="K423" s="13"/>
    </row>
    <row r="424" spans="2:11" ht="12.75">
      <c r="B424" s="15"/>
      <c r="C424" s="13"/>
      <c r="D424" s="16"/>
      <c r="E424" s="16"/>
      <c r="F424" s="16"/>
      <c r="G424" s="13"/>
      <c r="I424" s="16"/>
      <c r="J424" s="16"/>
      <c r="K424" s="13"/>
    </row>
    <row r="425" spans="2:11" ht="12.75">
      <c r="B425" s="15"/>
      <c r="C425" s="13"/>
      <c r="D425" s="16"/>
      <c r="E425" s="16"/>
      <c r="F425" s="16"/>
      <c r="G425" s="13"/>
      <c r="I425" s="16"/>
      <c r="J425" s="16"/>
      <c r="K425" s="13"/>
    </row>
    <row r="426" spans="2:11" ht="12.75">
      <c r="B426" s="15"/>
      <c r="C426" s="13"/>
      <c r="D426" s="16"/>
      <c r="E426" s="16"/>
      <c r="F426" s="16"/>
      <c r="G426" s="13"/>
      <c r="I426" s="16"/>
      <c r="J426" s="16"/>
      <c r="K426" s="13"/>
    </row>
    <row r="427" spans="2:11" ht="12.75">
      <c r="B427" s="15"/>
      <c r="C427" s="13"/>
      <c r="D427" s="16"/>
      <c r="E427" s="16"/>
      <c r="F427" s="16"/>
      <c r="G427" s="13"/>
      <c r="I427" s="16"/>
      <c r="J427" s="16"/>
      <c r="K427" s="13"/>
    </row>
    <row r="428" spans="2:11" ht="12.75">
      <c r="B428" s="15"/>
      <c r="C428" s="13"/>
      <c r="D428" s="16"/>
      <c r="E428" s="16"/>
      <c r="F428" s="16"/>
      <c r="G428" s="13"/>
      <c r="I428" s="16"/>
      <c r="J428" s="16"/>
      <c r="K428" s="13"/>
    </row>
    <row r="429" spans="2:11" ht="12.75">
      <c r="B429" s="15"/>
      <c r="C429" s="13"/>
      <c r="D429" s="16"/>
      <c r="E429" s="16"/>
      <c r="F429" s="16"/>
      <c r="G429" s="13"/>
      <c r="I429" s="16"/>
      <c r="J429" s="16"/>
      <c r="K429" s="13"/>
    </row>
    <row r="430" spans="2:11" ht="12.75">
      <c r="B430" s="15"/>
      <c r="C430" s="13"/>
      <c r="D430" s="16"/>
      <c r="E430" s="16"/>
      <c r="F430" s="16"/>
      <c r="G430" s="13"/>
      <c r="I430" s="16"/>
      <c r="J430" s="16"/>
      <c r="K430" s="13"/>
    </row>
    <row r="431" spans="2:11" ht="12.75">
      <c r="B431" s="15"/>
      <c r="C431" s="13"/>
      <c r="D431" s="16"/>
      <c r="E431" s="16"/>
      <c r="F431" s="16"/>
      <c r="G431" s="13"/>
      <c r="I431" s="16"/>
      <c r="J431" s="16"/>
      <c r="K431" s="13"/>
    </row>
    <row r="432" spans="2:11" ht="12.75">
      <c r="B432" s="15"/>
      <c r="C432" s="13"/>
      <c r="D432" s="16"/>
      <c r="E432" s="16"/>
      <c r="F432" s="16"/>
      <c r="G432" s="13"/>
      <c r="I432" s="16"/>
      <c r="J432" s="16"/>
      <c r="K432" s="13"/>
    </row>
    <row r="433" spans="2:11" ht="12.75">
      <c r="B433" s="15"/>
      <c r="C433" s="13"/>
      <c r="D433" s="16"/>
      <c r="E433" s="16"/>
      <c r="F433" s="16"/>
      <c r="G433" s="13"/>
      <c r="I433" s="16"/>
      <c r="J433" s="16"/>
      <c r="K433" s="13"/>
    </row>
    <row r="434" spans="2:11" ht="12.75">
      <c r="B434" s="15"/>
      <c r="C434" s="13"/>
      <c r="D434" s="16"/>
      <c r="E434" s="16"/>
      <c r="F434" s="16"/>
      <c r="G434" s="13"/>
      <c r="I434" s="16"/>
      <c r="J434" s="16"/>
      <c r="K434" s="13"/>
    </row>
    <row r="435" spans="2:11" ht="12.75">
      <c r="B435" s="15"/>
      <c r="C435" s="13"/>
      <c r="D435" s="16"/>
      <c r="E435" s="16"/>
      <c r="F435" s="16"/>
      <c r="G435" s="13"/>
      <c r="I435" s="16"/>
      <c r="J435" s="16"/>
      <c r="K435" s="13"/>
    </row>
    <row r="436" spans="2:11" ht="12.75">
      <c r="B436" s="15"/>
      <c r="C436" s="13"/>
      <c r="D436" s="16"/>
      <c r="E436" s="16"/>
      <c r="F436" s="16"/>
      <c r="G436" s="13"/>
      <c r="I436" s="16"/>
      <c r="J436" s="16"/>
      <c r="K436" s="13"/>
    </row>
    <row r="437" spans="2:11" ht="12.75">
      <c r="B437" s="15"/>
      <c r="C437" s="13"/>
      <c r="D437" s="16"/>
      <c r="E437" s="16"/>
      <c r="F437" s="16"/>
      <c r="G437" s="13"/>
      <c r="I437" s="16"/>
      <c r="J437" s="16"/>
      <c r="K437" s="13"/>
    </row>
    <row r="438" spans="2:11" ht="12.75">
      <c r="B438" s="15"/>
      <c r="C438" s="13"/>
      <c r="D438" s="16"/>
      <c r="E438" s="16"/>
      <c r="F438" s="16"/>
      <c r="G438" s="13"/>
      <c r="I438" s="16"/>
      <c r="J438" s="16"/>
      <c r="K438" s="13"/>
    </row>
    <row r="439" spans="2:11" ht="12.75">
      <c r="B439" s="15"/>
      <c r="C439" s="13"/>
      <c r="D439" s="16"/>
      <c r="E439" s="16"/>
      <c r="F439" s="16"/>
      <c r="G439" s="13"/>
      <c r="I439" s="16"/>
      <c r="J439" s="16"/>
      <c r="K439" s="13"/>
    </row>
    <row r="440" spans="2:11" ht="12.75">
      <c r="B440" s="15"/>
      <c r="C440" s="13"/>
      <c r="D440" s="16"/>
      <c r="E440" s="16"/>
      <c r="F440" s="16"/>
      <c r="G440" s="13"/>
      <c r="I440" s="16"/>
      <c r="J440" s="16"/>
      <c r="K440" s="13"/>
    </row>
    <row r="441" spans="2:11" ht="12.75">
      <c r="B441" s="15"/>
      <c r="C441" s="13"/>
      <c r="D441" s="16"/>
      <c r="E441" s="16"/>
      <c r="F441" s="16"/>
      <c r="G441" s="13"/>
      <c r="I441" s="16"/>
      <c r="J441" s="16"/>
      <c r="K441" s="13"/>
    </row>
    <row r="442" spans="2:11" ht="12.75">
      <c r="B442" s="15"/>
      <c r="C442" s="13"/>
      <c r="D442" s="16"/>
      <c r="E442" s="16"/>
      <c r="F442" s="16"/>
      <c r="G442" s="13"/>
      <c r="I442" s="16"/>
      <c r="J442" s="16"/>
      <c r="K442" s="13"/>
    </row>
    <row r="443" spans="2:11" ht="12.75">
      <c r="B443" s="15"/>
      <c r="C443" s="13"/>
      <c r="D443" s="16"/>
      <c r="E443" s="16"/>
      <c r="F443" s="16"/>
      <c r="G443" s="13"/>
      <c r="I443" s="16"/>
      <c r="J443" s="16"/>
      <c r="K443" s="13"/>
    </row>
    <row r="444" spans="2:11" ht="12.75">
      <c r="B444" s="15"/>
      <c r="C444" s="13"/>
      <c r="D444" s="16"/>
      <c r="E444" s="16"/>
      <c r="F444" s="16"/>
      <c r="G444" s="13"/>
      <c r="I444" s="16"/>
      <c r="J444" s="16"/>
      <c r="K444" s="13"/>
    </row>
    <row r="445" spans="2:11" ht="12.75">
      <c r="B445" s="15"/>
      <c r="C445" s="13"/>
      <c r="D445" s="16"/>
      <c r="E445" s="16"/>
      <c r="F445" s="16"/>
      <c r="G445" s="13"/>
      <c r="I445" s="16"/>
      <c r="J445" s="16"/>
      <c r="K445" s="13"/>
    </row>
    <row r="446" spans="2:11" ht="12.75">
      <c r="B446" s="15"/>
      <c r="C446" s="13"/>
      <c r="D446" s="16"/>
      <c r="E446" s="16"/>
      <c r="F446" s="16"/>
      <c r="G446" s="13"/>
      <c r="I446" s="16"/>
      <c r="J446" s="16"/>
      <c r="K446" s="13"/>
    </row>
    <row r="447" spans="2:11" ht="12.75">
      <c r="B447" s="15"/>
      <c r="C447" s="13"/>
      <c r="D447" s="16"/>
      <c r="E447" s="16"/>
      <c r="F447" s="16"/>
      <c r="G447" s="13"/>
      <c r="I447" s="16"/>
      <c r="J447" s="16"/>
      <c r="K447" s="13"/>
    </row>
    <row r="448" spans="2:11" ht="12.75">
      <c r="B448" s="15"/>
      <c r="C448" s="13"/>
      <c r="D448" s="16"/>
      <c r="E448" s="16"/>
      <c r="F448" s="16"/>
      <c r="G448" s="13"/>
      <c r="I448" s="16"/>
      <c r="J448" s="16"/>
      <c r="K448" s="13"/>
    </row>
    <row r="449" spans="2:11" ht="12.75">
      <c r="B449" s="15"/>
      <c r="C449" s="13"/>
      <c r="D449" s="16"/>
      <c r="E449" s="16"/>
      <c r="F449" s="16"/>
      <c r="G449" s="13"/>
      <c r="I449" s="16"/>
      <c r="J449" s="16"/>
      <c r="K449" s="13"/>
    </row>
    <row r="450" spans="2:11" ht="12.75">
      <c r="B450" s="15"/>
      <c r="C450" s="13"/>
      <c r="D450" s="16"/>
      <c r="E450" s="16"/>
      <c r="F450" s="16"/>
      <c r="G450" s="13"/>
      <c r="I450" s="16"/>
      <c r="J450" s="16"/>
      <c r="K450" s="13"/>
    </row>
    <row r="451" spans="2:11" ht="12.75">
      <c r="B451" s="15"/>
      <c r="C451" s="13"/>
      <c r="D451" s="16"/>
      <c r="E451" s="16"/>
      <c r="F451" s="16"/>
      <c r="G451" s="13"/>
      <c r="I451" s="16"/>
      <c r="J451" s="16"/>
      <c r="K451" s="13"/>
    </row>
    <row r="452" spans="2:11" ht="12.75">
      <c r="B452" s="15"/>
      <c r="C452" s="13"/>
      <c r="D452" s="16"/>
      <c r="E452" s="16"/>
      <c r="F452" s="16"/>
      <c r="G452" s="13"/>
      <c r="I452" s="16"/>
      <c r="J452" s="16"/>
      <c r="K452" s="13"/>
    </row>
    <row r="453" spans="2:11" ht="12.75">
      <c r="B453" s="15"/>
      <c r="C453" s="13"/>
      <c r="D453" s="16"/>
      <c r="E453" s="16"/>
      <c r="F453" s="16"/>
      <c r="G453" s="13"/>
      <c r="I453" s="16"/>
      <c r="J453" s="16"/>
      <c r="K453" s="13"/>
    </row>
    <row r="454" spans="2:11" ht="12.75">
      <c r="B454" s="15"/>
      <c r="C454" s="13"/>
      <c r="D454" s="16"/>
      <c r="E454" s="16"/>
      <c r="F454" s="16"/>
      <c r="G454" s="13"/>
      <c r="I454" s="16"/>
      <c r="J454" s="16"/>
      <c r="K454" s="13"/>
    </row>
    <row r="455" spans="2:11" ht="12.75">
      <c r="B455" s="15"/>
      <c r="C455" s="13"/>
      <c r="D455" s="16"/>
      <c r="E455" s="16"/>
      <c r="F455" s="16"/>
      <c r="G455" s="13"/>
      <c r="I455" s="16"/>
      <c r="J455" s="16"/>
      <c r="K455" s="13"/>
    </row>
    <row r="456" spans="2:11" ht="12.75">
      <c r="B456" s="15"/>
      <c r="C456" s="13"/>
      <c r="D456" s="16"/>
      <c r="E456" s="16"/>
      <c r="F456" s="16"/>
      <c r="G456" s="13"/>
      <c r="I456" s="16"/>
      <c r="J456" s="16"/>
      <c r="K456" s="13"/>
    </row>
    <row r="457" spans="2:11" ht="12.75">
      <c r="B457" s="15"/>
      <c r="C457" s="13"/>
      <c r="D457" s="16"/>
      <c r="E457" s="16"/>
      <c r="F457" s="16"/>
      <c r="G457" s="13"/>
      <c r="I457" s="16"/>
      <c r="J457" s="16"/>
      <c r="K457" s="13"/>
    </row>
    <row r="458" spans="2:11" ht="12.75">
      <c r="B458" s="15"/>
      <c r="C458" s="13"/>
      <c r="D458" s="16"/>
      <c r="E458" s="16"/>
      <c r="F458" s="16"/>
      <c r="G458" s="13"/>
      <c r="I458" s="16"/>
      <c r="J458" s="16"/>
      <c r="K458" s="13"/>
    </row>
    <row r="459" spans="2:11" ht="12.75">
      <c r="B459" s="15"/>
      <c r="C459" s="13"/>
      <c r="D459" s="16"/>
      <c r="E459" s="16"/>
      <c r="F459" s="16"/>
      <c r="G459" s="13"/>
      <c r="I459" s="16"/>
      <c r="J459" s="16"/>
      <c r="K459" s="13"/>
    </row>
    <row r="460" spans="2:11" ht="12.75">
      <c r="B460" s="15"/>
      <c r="C460" s="13"/>
      <c r="D460" s="16"/>
      <c r="E460" s="16"/>
      <c r="F460" s="16"/>
      <c r="G460" s="13"/>
      <c r="I460" s="16"/>
      <c r="J460" s="16"/>
      <c r="K460" s="13"/>
    </row>
    <row r="461" spans="2:11" ht="12.75">
      <c r="B461" s="15"/>
      <c r="C461" s="13"/>
      <c r="D461" s="16"/>
      <c r="E461" s="16"/>
      <c r="F461" s="16"/>
      <c r="G461" s="13"/>
      <c r="I461" s="16"/>
      <c r="J461" s="16"/>
      <c r="K461" s="13"/>
    </row>
    <row r="462" spans="2:11" ht="12.75">
      <c r="B462" s="15"/>
      <c r="C462" s="13"/>
      <c r="D462" s="16"/>
      <c r="E462" s="16"/>
      <c r="F462" s="16"/>
      <c r="G462" s="13"/>
      <c r="I462" s="16"/>
      <c r="J462" s="16"/>
      <c r="K462" s="13"/>
    </row>
    <row r="463" spans="2:11" ht="12.75">
      <c r="B463" s="15"/>
      <c r="C463" s="13"/>
      <c r="D463" s="16"/>
      <c r="E463" s="16"/>
      <c r="F463" s="16"/>
      <c r="G463" s="13"/>
      <c r="I463" s="16"/>
      <c r="J463" s="16"/>
      <c r="K463" s="13"/>
    </row>
    <row r="464" spans="2:11" ht="12.75">
      <c r="B464" s="15"/>
      <c r="C464" s="13"/>
      <c r="D464" s="16"/>
      <c r="E464" s="16"/>
      <c r="F464" s="16"/>
      <c r="G464" s="13"/>
      <c r="I464" s="16"/>
      <c r="J464" s="16"/>
      <c r="K464" s="13"/>
    </row>
    <row r="465" spans="2:11" ht="12.75">
      <c r="B465" s="15"/>
      <c r="C465" s="13"/>
      <c r="D465" s="16"/>
      <c r="E465" s="16"/>
      <c r="F465" s="16"/>
      <c r="G465" s="13"/>
      <c r="I465" s="16"/>
      <c r="J465" s="16"/>
      <c r="K465" s="13"/>
    </row>
    <row r="466" spans="2:11" ht="12.75">
      <c r="B466" s="15"/>
      <c r="C466" s="13"/>
      <c r="D466" s="16"/>
      <c r="E466" s="16"/>
      <c r="F466" s="16"/>
      <c r="G466" s="13"/>
      <c r="I466" s="16"/>
      <c r="J466" s="16"/>
      <c r="K466" s="13"/>
    </row>
    <row r="467" spans="2:11" ht="12.75">
      <c r="B467" s="15"/>
      <c r="C467" s="13"/>
      <c r="D467" s="16"/>
      <c r="E467" s="16"/>
      <c r="F467" s="16"/>
      <c r="G467" s="13"/>
      <c r="I467" s="16"/>
      <c r="J467" s="16"/>
      <c r="K467" s="13"/>
    </row>
    <row r="468" spans="2:11" ht="12.75">
      <c r="B468" s="15"/>
      <c r="C468" s="13"/>
      <c r="D468" s="16"/>
      <c r="E468" s="16"/>
      <c r="F468" s="16"/>
      <c r="G468" s="13"/>
      <c r="I468" s="16"/>
      <c r="J468" s="16"/>
      <c r="K468" s="13"/>
    </row>
    <row r="469" spans="2:11" ht="12.75">
      <c r="B469" s="15"/>
      <c r="C469" s="13"/>
      <c r="D469" s="16"/>
      <c r="E469" s="16"/>
      <c r="F469" s="16"/>
      <c r="G469" s="13"/>
      <c r="I469" s="16"/>
      <c r="J469" s="16"/>
      <c r="K469" s="13"/>
    </row>
    <row r="470" spans="2:11" ht="12.75">
      <c r="B470" s="15"/>
      <c r="C470" s="13"/>
      <c r="D470" s="16"/>
      <c r="E470" s="16"/>
      <c r="F470" s="16"/>
      <c r="G470" s="13"/>
      <c r="I470" s="16"/>
      <c r="J470" s="16"/>
      <c r="K470" s="13"/>
    </row>
    <row r="471" spans="2:11" ht="12.75">
      <c r="B471" s="15"/>
      <c r="C471" s="13"/>
      <c r="D471" s="16"/>
      <c r="E471" s="16"/>
      <c r="F471" s="16"/>
      <c r="G471" s="13"/>
      <c r="I471" s="16"/>
      <c r="J471" s="16"/>
      <c r="K471" s="13"/>
    </row>
    <row r="472" spans="2:11" ht="12.75">
      <c r="B472" s="15"/>
      <c r="C472" s="13"/>
      <c r="D472" s="16"/>
      <c r="E472" s="16"/>
      <c r="F472" s="16"/>
      <c r="G472" s="13"/>
      <c r="I472" s="16"/>
      <c r="J472" s="16"/>
      <c r="K472" s="13"/>
    </row>
    <row r="473" spans="2:11" ht="12.75">
      <c r="B473" s="15"/>
      <c r="C473" s="13"/>
      <c r="D473" s="16"/>
      <c r="E473" s="16"/>
      <c r="F473" s="16"/>
      <c r="G473" s="13"/>
      <c r="I473" s="16"/>
      <c r="J473" s="16"/>
      <c r="K473" s="13"/>
    </row>
    <row r="474" spans="2:11" ht="12.75">
      <c r="B474" s="15"/>
      <c r="C474" s="13"/>
      <c r="D474" s="16"/>
      <c r="E474" s="16"/>
      <c r="F474" s="16"/>
      <c r="G474" s="13"/>
      <c r="I474" s="16"/>
      <c r="J474" s="16"/>
      <c r="K474" s="13"/>
    </row>
    <row r="475" spans="2:11" ht="12.75">
      <c r="B475" s="15"/>
      <c r="C475" s="13"/>
      <c r="D475" s="16"/>
      <c r="E475" s="16"/>
      <c r="F475" s="16"/>
      <c r="G475" s="13"/>
      <c r="I475" s="16"/>
      <c r="J475" s="16"/>
      <c r="K475" s="13"/>
    </row>
    <row r="476" spans="2:11" ht="12.75">
      <c r="B476" s="15"/>
      <c r="C476" s="13"/>
      <c r="D476" s="16"/>
      <c r="E476" s="16"/>
      <c r="F476" s="16"/>
      <c r="G476" s="13"/>
      <c r="I476" s="16"/>
      <c r="J476" s="16"/>
      <c r="K476" s="13"/>
    </row>
    <row r="477" spans="2:11" ht="12.75">
      <c r="B477" s="15"/>
      <c r="C477" s="13"/>
      <c r="D477" s="16"/>
      <c r="E477" s="16"/>
      <c r="F477" s="16"/>
      <c r="G477" s="13"/>
      <c r="I477" s="16"/>
      <c r="J477" s="16"/>
      <c r="K477" s="13"/>
    </row>
    <row r="478" spans="2:11" ht="12.75">
      <c r="B478" s="15"/>
      <c r="C478" s="13"/>
      <c r="D478" s="16"/>
      <c r="E478" s="16"/>
      <c r="F478" s="16"/>
      <c r="G478" s="13"/>
      <c r="I478" s="16"/>
      <c r="J478" s="16"/>
      <c r="K478" s="13"/>
    </row>
    <row r="479" spans="2:11" ht="12.75">
      <c r="B479" s="15"/>
      <c r="C479" s="13"/>
      <c r="D479" s="16"/>
      <c r="E479" s="16"/>
      <c r="F479" s="16"/>
      <c r="G479" s="13"/>
      <c r="I479" s="16"/>
      <c r="J479" s="16"/>
      <c r="K479" s="13"/>
    </row>
    <row r="480" spans="2:11" ht="12.75">
      <c r="B480" s="15"/>
      <c r="C480" s="13"/>
      <c r="D480" s="16"/>
      <c r="E480" s="16"/>
      <c r="F480" s="16"/>
      <c r="G480" s="13"/>
      <c r="I480" s="16"/>
      <c r="J480" s="16"/>
      <c r="K480" s="13"/>
    </row>
    <row r="481" spans="2:11" ht="12.75">
      <c r="B481" s="15"/>
      <c r="C481" s="13"/>
      <c r="D481" s="16"/>
      <c r="E481" s="16"/>
      <c r="F481" s="16"/>
      <c r="G481" s="13"/>
      <c r="I481" s="16"/>
      <c r="J481" s="16"/>
      <c r="K481" s="13"/>
    </row>
    <row r="482" spans="2:11" ht="12.75">
      <c r="B482" s="15"/>
      <c r="C482" s="13"/>
      <c r="D482" s="16"/>
      <c r="E482" s="16"/>
      <c r="F482" s="16"/>
      <c r="G482" s="13"/>
      <c r="I482" s="16"/>
      <c r="J482" s="16"/>
      <c r="K482" s="13"/>
    </row>
    <row r="483" spans="2:11" ht="12.75">
      <c r="B483" s="15"/>
      <c r="C483" s="13"/>
      <c r="D483" s="16"/>
      <c r="E483" s="16"/>
      <c r="F483" s="16"/>
      <c r="G483" s="13"/>
      <c r="I483" s="16"/>
      <c r="J483" s="16"/>
      <c r="K483" s="13"/>
    </row>
    <row r="484" spans="2:11" ht="12.75">
      <c r="B484" s="15"/>
      <c r="C484" s="13"/>
      <c r="D484" s="16"/>
      <c r="E484" s="16"/>
      <c r="F484" s="16"/>
      <c r="G484" s="13"/>
      <c r="I484" s="16"/>
      <c r="J484" s="16"/>
      <c r="K484" s="13"/>
    </row>
    <row r="485" spans="2:11" ht="12.75">
      <c r="B485" s="15"/>
      <c r="C485" s="13"/>
      <c r="D485" s="16"/>
      <c r="E485" s="16"/>
      <c r="F485" s="16"/>
      <c r="G485" s="13"/>
      <c r="I485" s="16"/>
      <c r="J485" s="16"/>
      <c r="K485" s="13"/>
    </row>
    <row r="486" spans="2:11" ht="12.75">
      <c r="B486" s="15"/>
      <c r="C486" s="13"/>
      <c r="D486" s="16"/>
      <c r="E486" s="16"/>
      <c r="F486" s="16"/>
      <c r="G486" s="13"/>
      <c r="I486" s="16"/>
      <c r="J486" s="16"/>
      <c r="K486" s="13"/>
    </row>
    <row r="487" spans="2:11" ht="12.75">
      <c r="B487" s="15"/>
      <c r="C487" s="13"/>
      <c r="D487" s="16"/>
      <c r="E487" s="16"/>
      <c r="F487" s="16"/>
      <c r="G487" s="13"/>
      <c r="I487" s="16"/>
      <c r="J487" s="16"/>
      <c r="K487" s="13"/>
    </row>
    <row r="488" spans="2:11" ht="12.75">
      <c r="B488" s="15"/>
      <c r="C488" s="13"/>
      <c r="D488" s="16"/>
      <c r="E488" s="16"/>
      <c r="F488" s="16"/>
      <c r="G488" s="13"/>
      <c r="I488" s="16"/>
      <c r="J488" s="16"/>
      <c r="K488" s="13"/>
    </row>
    <row r="489" spans="2:11" ht="12.75">
      <c r="B489" s="15"/>
      <c r="C489" s="13"/>
      <c r="D489" s="16"/>
      <c r="E489" s="16"/>
      <c r="F489" s="16"/>
      <c r="G489" s="13"/>
      <c r="I489" s="16"/>
      <c r="J489" s="16"/>
      <c r="K489" s="13"/>
    </row>
    <row r="490" spans="2:11" ht="12.75">
      <c r="B490" s="15"/>
      <c r="C490" s="13"/>
      <c r="D490" s="16"/>
      <c r="E490" s="16"/>
      <c r="F490" s="16"/>
      <c r="G490" s="13"/>
      <c r="I490" s="16"/>
      <c r="J490" s="16"/>
      <c r="K490" s="13"/>
    </row>
    <row r="491" spans="2:11" ht="12.75">
      <c r="B491" s="15"/>
      <c r="C491" s="13"/>
      <c r="D491" s="16"/>
      <c r="E491" s="16"/>
      <c r="F491" s="16"/>
      <c r="G491" s="13"/>
      <c r="I491" s="16"/>
      <c r="J491" s="16"/>
      <c r="K491" s="13"/>
    </row>
    <row r="492" spans="2:11" ht="12.75">
      <c r="B492" s="15"/>
      <c r="C492" s="13"/>
      <c r="D492" s="16"/>
      <c r="E492" s="16"/>
      <c r="F492" s="16"/>
      <c r="G492" s="13"/>
      <c r="I492" s="16"/>
      <c r="J492" s="16"/>
      <c r="K492" s="13"/>
    </row>
    <row r="493" spans="2:11" ht="12.75">
      <c r="B493" s="15"/>
      <c r="C493" s="13"/>
      <c r="D493" s="16"/>
      <c r="E493" s="16"/>
      <c r="F493" s="16"/>
      <c r="G493" s="13"/>
      <c r="I493" s="16"/>
      <c r="J493" s="16"/>
      <c r="K493" s="13"/>
    </row>
    <row r="494" spans="2:11" ht="12.75">
      <c r="B494" s="15"/>
      <c r="C494" s="13"/>
      <c r="D494" s="16"/>
      <c r="E494" s="16"/>
      <c r="F494" s="16"/>
      <c r="G494" s="13"/>
      <c r="I494" s="16"/>
      <c r="J494" s="16"/>
      <c r="K494" s="13"/>
    </row>
    <row r="495" spans="2:11" ht="12.75">
      <c r="B495" s="15"/>
      <c r="C495" s="13"/>
      <c r="D495" s="16"/>
      <c r="E495" s="16"/>
      <c r="F495" s="16"/>
      <c r="G495" s="13"/>
      <c r="I495" s="16"/>
      <c r="J495" s="16"/>
      <c r="K495" s="13"/>
    </row>
    <row r="496" spans="2:11" ht="12.75">
      <c r="B496" s="15"/>
      <c r="C496" s="13"/>
      <c r="D496" s="16"/>
      <c r="E496" s="16"/>
      <c r="F496" s="16"/>
      <c r="G496" s="13"/>
      <c r="I496" s="16"/>
      <c r="J496" s="16"/>
      <c r="K496" s="13"/>
    </row>
    <row r="497" spans="2:11" ht="12.75">
      <c r="B497" s="15"/>
      <c r="C497" s="13"/>
      <c r="D497" s="16"/>
      <c r="E497" s="16"/>
      <c r="F497" s="16"/>
      <c r="G497" s="13"/>
      <c r="I497" s="16"/>
      <c r="J497" s="16"/>
      <c r="K497" s="13"/>
    </row>
    <row r="498" spans="2:11" ht="12.75">
      <c r="B498" s="15"/>
      <c r="C498" s="13"/>
      <c r="D498" s="16"/>
      <c r="E498" s="16"/>
      <c r="F498" s="16"/>
      <c r="G498" s="13"/>
      <c r="I498" s="16"/>
      <c r="J498" s="16"/>
      <c r="K498" s="13"/>
    </row>
    <row r="499" spans="2:11" ht="12.75">
      <c r="B499" s="15"/>
      <c r="C499" s="13"/>
      <c r="D499" s="16"/>
      <c r="E499" s="16"/>
      <c r="F499" s="16"/>
      <c r="G499" s="13"/>
      <c r="I499" s="16"/>
      <c r="J499" s="16"/>
      <c r="K499" s="13"/>
    </row>
    <row r="500" spans="2:11" ht="12.75">
      <c r="B500" s="15"/>
      <c r="C500" s="13"/>
      <c r="D500" s="16"/>
      <c r="E500" s="16"/>
      <c r="F500" s="16"/>
      <c r="G500" s="13"/>
      <c r="I500" s="16"/>
      <c r="J500" s="16"/>
      <c r="K500" s="13"/>
    </row>
    <row r="501" spans="2:11" ht="12.75">
      <c r="B501" s="15"/>
      <c r="C501" s="13"/>
      <c r="D501" s="16"/>
      <c r="E501" s="16"/>
      <c r="F501" s="16"/>
      <c r="G501" s="13"/>
      <c r="I501" s="16"/>
      <c r="J501" s="16"/>
      <c r="K501" s="13"/>
    </row>
    <row r="502" spans="2:11" ht="12.75">
      <c r="B502" s="15"/>
      <c r="C502" s="13"/>
      <c r="D502" s="16"/>
      <c r="E502" s="16"/>
      <c r="F502" s="16"/>
      <c r="G502" s="13"/>
      <c r="I502" s="16"/>
      <c r="J502" s="16"/>
      <c r="K502" s="13"/>
    </row>
    <row r="503" spans="2:11" ht="12.75">
      <c r="B503" s="15"/>
      <c r="C503" s="13"/>
      <c r="D503" s="16"/>
      <c r="E503" s="16"/>
      <c r="F503" s="16"/>
      <c r="G503" s="13"/>
      <c r="I503" s="16"/>
      <c r="J503" s="16"/>
      <c r="K503" s="13"/>
    </row>
    <row r="504" spans="2:11" ht="12.75">
      <c r="B504" s="15"/>
      <c r="C504" s="13"/>
      <c r="D504" s="16"/>
      <c r="E504" s="16"/>
      <c r="F504" s="16"/>
      <c r="G504" s="13"/>
      <c r="I504" s="16"/>
      <c r="J504" s="16"/>
      <c r="K504" s="13"/>
    </row>
    <row r="505" spans="2:11" ht="12.75">
      <c r="B505" s="15"/>
      <c r="C505" s="13"/>
      <c r="D505" s="16"/>
      <c r="E505" s="16"/>
      <c r="F505" s="16"/>
      <c r="G505" s="13"/>
      <c r="I505" s="16"/>
      <c r="J505" s="16"/>
      <c r="K505" s="13"/>
    </row>
    <row r="506" spans="2:11" ht="12.75">
      <c r="B506" s="15"/>
      <c r="C506" s="13"/>
      <c r="D506" s="16"/>
      <c r="E506" s="16"/>
      <c r="F506" s="16"/>
      <c r="G506" s="13"/>
      <c r="I506" s="16"/>
      <c r="J506" s="16"/>
      <c r="K506" s="13"/>
    </row>
    <row r="507" spans="2:11" ht="12.75">
      <c r="B507" s="15"/>
      <c r="C507" s="13"/>
      <c r="D507" s="16"/>
      <c r="E507" s="16"/>
      <c r="F507" s="16"/>
      <c r="G507" s="13"/>
      <c r="I507" s="16"/>
      <c r="J507" s="16"/>
      <c r="K507" s="13"/>
    </row>
    <row r="508" spans="2:11" ht="12.75">
      <c r="B508" s="15"/>
      <c r="C508" s="13"/>
      <c r="D508" s="16"/>
      <c r="E508" s="16"/>
      <c r="F508" s="16"/>
      <c r="G508" s="13"/>
      <c r="I508" s="16"/>
      <c r="J508" s="16"/>
      <c r="K508" s="13"/>
    </row>
    <row r="509" spans="2:11" ht="12.75">
      <c r="B509" s="15"/>
      <c r="C509" s="13"/>
      <c r="D509" s="16"/>
      <c r="E509" s="16"/>
      <c r="F509" s="16"/>
      <c r="G509" s="13"/>
      <c r="I509" s="16"/>
      <c r="J509" s="16"/>
      <c r="K509" s="13"/>
    </row>
    <row r="510" spans="2:11" ht="12.75">
      <c r="B510" s="15"/>
      <c r="C510" s="13"/>
      <c r="D510" s="16"/>
      <c r="E510" s="16"/>
      <c r="F510" s="16"/>
      <c r="G510" s="13"/>
      <c r="I510" s="16"/>
      <c r="J510" s="16"/>
      <c r="K510" s="13"/>
    </row>
    <row r="511" spans="2:11" ht="12.75">
      <c r="B511" s="15"/>
      <c r="C511" s="13"/>
      <c r="D511" s="16"/>
      <c r="E511" s="16"/>
      <c r="F511" s="16"/>
      <c r="G511" s="13"/>
      <c r="I511" s="16"/>
      <c r="J511" s="16"/>
      <c r="K511" s="13"/>
    </row>
    <row r="512" spans="2:11" ht="12.75">
      <c r="B512" s="15"/>
      <c r="C512" s="13"/>
      <c r="D512" s="16"/>
      <c r="E512" s="16"/>
      <c r="F512" s="16"/>
      <c r="G512" s="13"/>
      <c r="I512" s="16"/>
      <c r="J512" s="16"/>
      <c r="K512" s="13"/>
    </row>
    <row r="513" spans="2:11" ht="12.75">
      <c r="B513" s="15"/>
      <c r="C513" s="13"/>
      <c r="D513" s="16"/>
      <c r="E513" s="16"/>
      <c r="F513" s="16"/>
      <c r="G513" s="13"/>
      <c r="I513" s="16"/>
      <c r="J513" s="16"/>
      <c r="K513" s="13"/>
    </row>
    <row r="514" spans="2:11" ht="12.75">
      <c r="B514" s="15"/>
      <c r="C514" s="13"/>
      <c r="D514" s="16"/>
      <c r="E514" s="16"/>
      <c r="F514" s="16"/>
      <c r="G514" s="13"/>
      <c r="I514" s="16"/>
      <c r="J514" s="16"/>
      <c r="K514" s="13"/>
    </row>
    <row r="515" spans="2:11" ht="12.75">
      <c r="B515" s="15"/>
      <c r="C515" s="13"/>
      <c r="D515" s="16"/>
      <c r="E515" s="16"/>
      <c r="F515" s="16"/>
      <c r="G515" s="13"/>
      <c r="I515" s="16"/>
      <c r="J515" s="16"/>
      <c r="K515" s="13"/>
    </row>
    <row r="516" spans="2:11" ht="12.75">
      <c r="B516" s="15"/>
      <c r="C516" s="13"/>
      <c r="D516" s="16"/>
      <c r="E516" s="16"/>
      <c r="F516" s="16"/>
      <c r="G516" s="13"/>
      <c r="I516" s="16"/>
      <c r="J516" s="16"/>
      <c r="K516" s="13"/>
    </row>
    <row r="517" spans="2:11" ht="12.75">
      <c r="B517" s="15"/>
      <c r="C517" s="13"/>
      <c r="D517" s="16"/>
      <c r="E517" s="16"/>
      <c r="F517" s="16"/>
      <c r="G517" s="13"/>
      <c r="I517" s="16"/>
      <c r="J517" s="16"/>
      <c r="K517" s="13"/>
    </row>
    <row r="518" spans="2:11" ht="12.75">
      <c r="B518" s="15"/>
      <c r="C518" s="13"/>
      <c r="D518" s="16"/>
      <c r="E518" s="16"/>
      <c r="F518" s="16"/>
      <c r="G518" s="13"/>
      <c r="I518" s="16"/>
      <c r="J518" s="16"/>
      <c r="K518" s="13"/>
    </row>
    <row r="519" spans="2:11" ht="12.75">
      <c r="B519" s="15"/>
      <c r="C519" s="13"/>
      <c r="D519" s="16"/>
      <c r="E519" s="16"/>
      <c r="F519" s="16"/>
      <c r="G519" s="13"/>
      <c r="I519" s="16"/>
      <c r="J519" s="16"/>
      <c r="K519" s="13"/>
    </row>
    <row r="520" spans="2:11" ht="12.75">
      <c r="B520" s="15"/>
      <c r="C520" s="13"/>
      <c r="D520" s="16"/>
      <c r="E520" s="16"/>
      <c r="F520" s="16"/>
      <c r="G520" s="13"/>
      <c r="I520" s="16"/>
      <c r="J520" s="16"/>
      <c r="K520" s="13"/>
    </row>
    <row r="521" spans="2:11" ht="12.75">
      <c r="B521" s="15"/>
      <c r="C521" s="13"/>
      <c r="D521" s="16"/>
      <c r="E521" s="16"/>
      <c r="F521" s="16"/>
      <c r="G521" s="13"/>
      <c r="I521" s="16"/>
      <c r="J521" s="16"/>
      <c r="K521" s="13"/>
    </row>
    <row r="522" spans="2:11" ht="12.75">
      <c r="B522" s="15"/>
      <c r="C522" s="13"/>
      <c r="D522" s="16"/>
      <c r="E522" s="16"/>
      <c r="F522" s="16"/>
      <c r="G522" s="13"/>
      <c r="I522" s="16"/>
      <c r="J522" s="16"/>
      <c r="K522" s="13"/>
    </row>
    <row r="523" spans="2:11" ht="12.75">
      <c r="B523" s="15"/>
      <c r="C523" s="13"/>
      <c r="D523" s="16"/>
      <c r="E523" s="16"/>
      <c r="F523" s="16"/>
      <c r="G523" s="13"/>
      <c r="I523" s="16"/>
      <c r="J523" s="16"/>
      <c r="K523" s="13"/>
    </row>
    <row r="524" spans="2:11" ht="12.75">
      <c r="B524" s="15"/>
      <c r="C524" s="13"/>
      <c r="D524" s="16"/>
      <c r="E524" s="16"/>
      <c r="F524" s="16"/>
      <c r="G524" s="13"/>
      <c r="I524" s="16"/>
      <c r="J524" s="16"/>
      <c r="K524" s="13"/>
    </row>
    <row r="525" spans="2:11" ht="12.75">
      <c r="B525" s="15"/>
      <c r="C525" s="13"/>
      <c r="D525" s="16"/>
      <c r="E525" s="16"/>
      <c r="F525" s="16"/>
      <c r="G525" s="13"/>
      <c r="I525" s="16"/>
      <c r="J525" s="16"/>
      <c r="K525" s="13"/>
    </row>
    <row r="526" spans="2:11" ht="12.75">
      <c r="B526" s="15"/>
      <c r="C526" s="13"/>
      <c r="D526" s="16"/>
      <c r="E526" s="16"/>
      <c r="F526" s="16"/>
      <c r="G526" s="13"/>
      <c r="I526" s="16"/>
      <c r="J526" s="16"/>
      <c r="K526" s="13"/>
    </row>
    <row r="527" spans="2:11" ht="12.75">
      <c r="B527" s="15"/>
      <c r="C527" s="13"/>
      <c r="D527" s="16"/>
      <c r="E527" s="16"/>
      <c r="F527" s="16"/>
      <c r="G527" s="13"/>
      <c r="I527" s="16"/>
      <c r="J527" s="16"/>
      <c r="K527" s="13"/>
    </row>
    <row r="528" spans="2:11" ht="12.75">
      <c r="B528" s="15"/>
      <c r="C528" s="13"/>
      <c r="D528" s="16"/>
      <c r="E528" s="16"/>
      <c r="F528" s="16"/>
      <c r="G528" s="13"/>
      <c r="I528" s="16"/>
      <c r="J528" s="16"/>
      <c r="K528" s="13"/>
    </row>
    <row r="529" spans="2:11" ht="12.75">
      <c r="B529" s="15"/>
      <c r="C529" s="13"/>
      <c r="D529" s="16"/>
      <c r="E529" s="16"/>
      <c r="F529" s="16"/>
      <c r="G529" s="13"/>
      <c r="I529" s="16"/>
      <c r="J529" s="16"/>
      <c r="K529" s="13"/>
    </row>
    <row r="530" spans="2:11" ht="12.75">
      <c r="B530" s="15"/>
      <c r="C530" s="13"/>
      <c r="D530" s="16"/>
      <c r="E530" s="16"/>
      <c r="F530" s="16"/>
      <c r="G530" s="13"/>
      <c r="I530" s="16"/>
      <c r="J530" s="16"/>
      <c r="K530" s="13"/>
    </row>
    <row r="531" spans="2:11" ht="12.75">
      <c r="B531" s="15"/>
      <c r="C531" s="13"/>
      <c r="D531" s="16"/>
      <c r="E531" s="16"/>
      <c r="F531" s="16"/>
      <c r="G531" s="13"/>
      <c r="I531" s="16"/>
      <c r="J531" s="16"/>
      <c r="K531" s="13"/>
    </row>
    <row r="532" spans="2:11" ht="12.75">
      <c r="B532" s="15"/>
      <c r="C532" s="13"/>
      <c r="D532" s="16"/>
      <c r="E532" s="16"/>
      <c r="F532" s="16"/>
      <c r="G532" s="13"/>
      <c r="I532" s="16"/>
      <c r="J532" s="16"/>
      <c r="K532" s="13"/>
    </row>
    <row r="533" spans="2:11" ht="12.75">
      <c r="B533" s="15"/>
      <c r="C533" s="13"/>
      <c r="D533" s="16"/>
      <c r="E533" s="16"/>
      <c r="F533" s="16"/>
      <c r="G533" s="13"/>
      <c r="I533" s="16"/>
      <c r="J533" s="16"/>
      <c r="K533" s="13"/>
    </row>
    <row r="534" spans="2:11" ht="12.75">
      <c r="B534" s="15"/>
      <c r="C534" s="13"/>
      <c r="D534" s="16"/>
      <c r="E534" s="16"/>
      <c r="F534" s="16"/>
      <c r="G534" s="13"/>
      <c r="I534" s="16"/>
      <c r="J534" s="16"/>
      <c r="K534" s="13"/>
    </row>
    <row r="535" spans="2:11" ht="12.75">
      <c r="B535" s="15"/>
      <c r="C535" s="13"/>
      <c r="D535" s="16"/>
      <c r="E535" s="16"/>
      <c r="F535" s="16"/>
      <c r="G535" s="13"/>
      <c r="I535" s="16"/>
      <c r="J535" s="16"/>
      <c r="K535" s="13"/>
    </row>
    <row r="536" spans="2:11" ht="12.75">
      <c r="B536" s="15"/>
      <c r="C536" s="13"/>
      <c r="D536" s="16"/>
      <c r="E536" s="16"/>
      <c r="F536" s="16"/>
      <c r="G536" s="13"/>
      <c r="I536" s="16"/>
      <c r="J536" s="16"/>
      <c r="K536" s="13"/>
    </row>
    <row r="537" spans="2:11" ht="12.75">
      <c r="B537" s="15"/>
      <c r="C537" s="13"/>
      <c r="D537" s="16"/>
      <c r="E537" s="16"/>
      <c r="F537" s="16"/>
      <c r="G537" s="13"/>
      <c r="I537" s="16"/>
      <c r="J537" s="16"/>
      <c r="K537" s="13"/>
    </row>
    <row r="538" spans="2:11" ht="12.75">
      <c r="B538" s="15"/>
      <c r="C538" s="13"/>
      <c r="D538" s="16"/>
      <c r="E538" s="16"/>
      <c r="F538" s="16"/>
      <c r="G538" s="13"/>
      <c r="I538" s="16"/>
      <c r="J538" s="16"/>
      <c r="K538" s="13"/>
    </row>
    <row r="539" spans="2:11" ht="12.75">
      <c r="B539" s="15"/>
      <c r="C539" s="13"/>
      <c r="D539" s="16"/>
      <c r="E539" s="16"/>
      <c r="F539" s="16"/>
      <c r="G539" s="13"/>
      <c r="I539" s="16"/>
      <c r="J539" s="16"/>
      <c r="K539" s="13"/>
    </row>
    <row r="540" spans="2:11" ht="12.75">
      <c r="B540" s="15"/>
      <c r="C540" s="13"/>
      <c r="D540" s="16"/>
      <c r="E540" s="16"/>
      <c r="F540" s="16"/>
      <c r="G540" s="13"/>
      <c r="I540" s="16"/>
      <c r="J540" s="16"/>
      <c r="K540" s="13"/>
    </row>
    <row r="541" spans="2:11" ht="12.75">
      <c r="B541" s="15"/>
      <c r="C541" s="13"/>
      <c r="D541" s="16"/>
      <c r="E541" s="16"/>
      <c r="F541" s="16"/>
      <c r="G541" s="13"/>
      <c r="I541" s="16"/>
      <c r="J541" s="16"/>
      <c r="K541" s="13"/>
    </row>
    <row r="542" spans="2:11" ht="12.75">
      <c r="B542" s="15"/>
      <c r="C542" s="13"/>
      <c r="D542" s="16"/>
      <c r="E542" s="16"/>
      <c r="F542" s="16"/>
      <c r="G542" s="13"/>
      <c r="I542" s="16"/>
      <c r="J542" s="16"/>
      <c r="K542" s="13"/>
    </row>
    <row r="543" spans="2:11" ht="12.75">
      <c r="B543" s="15"/>
      <c r="C543" s="13"/>
      <c r="D543" s="16"/>
      <c r="E543" s="16"/>
      <c r="F543" s="16"/>
      <c r="G543" s="13"/>
      <c r="I543" s="16"/>
      <c r="J543" s="16"/>
      <c r="K543" s="13"/>
    </row>
    <row r="544" spans="2:11" ht="12.75">
      <c r="B544" s="15"/>
      <c r="C544" s="13"/>
      <c r="D544" s="16"/>
      <c r="E544" s="16"/>
      <c r="F544" s="16"/>
      <c r="G544" s="13"/>
      <c r="I544" s="16"/>
      <c r="J544" s="16"/>
      <c r="K544" s="13"/>
    </row>
    <row r="545" spans="2:11" ht="12.75">
      <c r="B545" s="15"/>
      <c r="C545" s="13"/>
      <c r="D545" s="16"/>
      <c r="E545" s="16"/>
      <c r="F545" s="16"/>
      <c r="G545" s="13"/>
      <c r="I545" s="16"/>
      <c r="J545" s="16"/>
      <c r="K545" s="13"/>
    </row>
    <row r="546" spans="2:11" ht="12.75">
      <c r="B546" s="15"/>
      <c r="C546" s="13"/>
      <c r="D546" s="16"/>
      <c r="E546" s="16"/>
      <c r="F546" s="16"/>
      <c r="G546" s="13"/>
      <c r="I546" s="16"/>
      <c r="J546" s="16"/>
      <c r="K546" s="13"/>
    </row>
    <row r="547" spans="2:11" ht="12.75">
      <c r="B547" s="15"/>
      <c r="C547" s="13"/>
      <c r="D547" s="16"/>
      <c r="E547" s="16"/>
      <c r="F547" s="16"/>
      <c r="G547" s="13"/>
      <c r="I547" s="16"/>
      <c r="J547" s="16"/>
      <c r="K547" s="13"/>
    </row>
    <row r="548" spans="2:11" ht="12.75">
      <c r="B548" s="15"/>
      <c r="C548" s="13"/>
      <c r="D548" s="16"/>
      <c r="E548" s="16"/>
      <c r="F548" s="16"/>
      <c r="G548" s="13"/>
      <c r="I548" s="16"/>
      <c r="J548" s="16"/>
      <c r="K548" s="13"/>
    </row>
    <row r="549" spans="2:11" ht="12.75">
      <c r="B549" s="15"/>
      <c r="C549" s="13"/>
      <c r="D549" s="16"/>
      <c r="E549" s="16"/>
      <c r="F549" s="16"/>
      <c r="G549" s="13"/>
      <c r="I549" s="16"/>
      <c r="J549" s="16"/>
      <c r="K549" s="13"/>
    </row>
    <row r="550" spans="2:11" ht="12.75">
      <c r="B550" s="15"/>
      <c r="C550" s="13"/>
      <c r="D550" s="16"/>
      <c r="E550" s="16"/>
      <c r="F550" s="16"/>
      <c r="G550" s="13"/>
      <c r="I550" s="16"/>
      <c r="J550" s="16"/>
      <c r="K550" s="13"/>
    </row>
    <row r="551" spans="2:11" ht="12.75">
      <c r="B551" s="15"/>
      <c r="C551" s="13"/>
      <c r="D551" s="16"/>
      <c r="E551" s="16"/>
      <c r="F551" s="16"/>
      <c r="G551" s="13"/>
      <c r="I551" s="16"/>
      <c r="J551" s="16"/>
      <c r="K551" s="13"/>
    </row>
    <row r="552" spans="2:11" ht="12.75">
      <c r="B552" s="15"/>
      <c r="C552" s="13"/>
      <c r="D552" s="16"/>
      <c r="E552" s="16"/>
      <c r="F552" s="16"/>
      <c r="G552" s="13"/>
      <c r="I552" s="16"/>
      <c r="J552" s="16"/>
      <c r="K552" s="13"/>
    </row>
    <row r="553" spans="2:11" ht="12.75">
      <c r="B553" s="15"/>
      <c r="C553" s="13"/>
      <c r="D553" s="16"/>
      <c r="E553" s="16"/>
      <c r="F553" s="16"/>
      <c r="G553" s="13"/>
      <c r="I553" s="16"/>
      <c r="J553" s="16"/>
      <c r="K553" s="13"/>
    </row>
    <row r="554" spans="2:11" ht="12.75">
      <c r="B554" s="15"/>
      <c r="C554" s="13"/>
      <c r="D554" s="16"/>
      <c r="E554" s="16"/>
      <c r="F554" s="16"/>
      <c r="G554" s="13"/>
      <c r="I554" s="16"/>
      <c r="J554" s="16"/>
      <c r="K554" s="13"/>
    </row>
    <row r="555" spans="2:11" ht="12.75">
      <c r="B555" s="15"/>
      <c r="C555" s="13"/>
      <c r="D555" s="16"/>
      <c r="E555" s="16"/>
      <c r="F555" s="16"/>
      <c r="G555" s="13"/>
      <c r="I555" s="16"/>
      <c r="J555" s="16"/>
      <c r="K555" s="13"/>
    </row>
    <row r="556" spans="2:11" ht="12.75">
      <c r="B556" s="15"/>
      <c r="C556" s="13"/>
      <c r="D556" s="16"/>
      <c r="E556" s="16"/>
      <c r="F556" s="16"/>
      <c r="G556" s="13"/>
      <c r="I556" s="16"/>
      <c r="J556" s="16"/>
      <c r="K556" s="13"/>
    </row>
    <row r="557" spans="2:11" ht="12.75">
      <c r="B557" s="15"/>
      <c r="C557" s="13"/>
      <c r="D557" s="16"/>
      <c r="E557" s="16"/>
      <c r="F557" s="16"/>
      <c r="G557" s="13"/>
      <c r="I557" s="16"/>
      <c r="J557" s="16"/>
      <c r="K557" s="13"/>
    </row>
    <row r="558" spans="2:11" ht="12.75">
      <c r="B558" s="15"/>
      <c r="C558" s="13"/>
      <c r="D558" s="16"/>
      <c r="E558" s="16"/>
      <c r="F558" s="16"/>
      <c r="G558" s="13"/>
      <c r="I558" s="16"/>
      <c r="J558" s="16"/>
      <c r="K558" s="13"/>
    </row>
    <row r="559" spans="2:11" ht="12.75">
      <c r="B559" s="15"/>
      <c r="C559" s="13"/>
      <c r="D559" s="16"/>
      <c r="E559" s="16"/>
      <c r="F559" s="16"/>
      <c r="G559" s="13"/>
      <c r="I559" s="16"/>
      <c r="J559" s="16"/>
      <c r="K559" s="13"/>
    </row>
    <row r="560" spans="2:11" ht="12.75">
      <c r="B560" s="15"/>
      <c r="C560" s="13"/>
      <c r="D560" s="16"/>
      <c r="E560" s="16"/>
      <c r="F560" s="16"/>
      <c r="G560" s="13"/>
      <c r="I560" s="16"/>
      <c r="J560" s="16"/>
      <c r="K560" s="13"/>
    </row>
    <row r="561" spans="2:11" ht="12.75">
      <c r="B561" s="15"/>
      <c r="C561" s="13"/>
      <c r="D561" s="16"/>
      <c r="E561" s="16"/>
      <c r="F561" s="16"/>
      <c r="G561" s="13"/>
      <c r="I561" s="16"/>
      <c r="J561" s="16"/>
      <c r="K561" s="13"/>
    </row>
    <row r="562" spans="2:11" ht="12.75">
      <c r="B562" s="15"/>
      <c r="C562" s="13"/>
      <c r="D562" s="16"/>
      <c r="E562" s="16"/>
      <c r="F562" s="16"/>
      <c r="G562" s="13"/>
      <c r="I562" s="16"/>
      <c r="J562" s="16"/>
      <c r="K562" s="13"/>
    </row>
    <row r="563" spans="2:11" ht="12.75">
      <c r="B563" s="15"/>
      <c r="C563" s="13"/>
      <c r="D563" s="16"/>
      <c r="E563" s="16"/>
      <c r="F563" s="16"/>
      <c r="G563" s="13"/>
      <c r="I563" s="16"/>
      <c r="J563" s="16"/>
      <c r="K563" s="13"/>
    </row>
    <row r="564" spans="2:11" ht="12.75">
      <c r="B564" s="15"/>
      <c r="C564" s="13"/>
      <c r="D564" s="16"/>
      <c r="E564" s="16"/>
      <c r="F564" s="16"/>
      <c r="G564" s="13"/>
      <c r="I564" s="16"/>
      <c r="J564" s="16"/>
      <c r="K564" s="13"/>
    </row>
    <row r="565" spans="2:11" ht="12.75">
      <c r="B565" s="15"/>
      <c r="C565" s="13"/>
      <c r="D565" s="16"/>
      <c r="E565" s="16"/>
      <c r="F565" s="16"/>
      <c r="G565" s="13"/>
      <c r="I565" s="16"/>
      <c r="J565" s="16"/>
      <c r="K565" s="13"/>
    </row>
    <row r="566" spans="2:11" ht="12.75">
      <c r="B566" s="15"/>
      <c r="C566" s="13"/>
      <c r="D566" s="16"/>
      <c r="E566" s="16"/>
      <c r="F566" s="16"/>
      <c r="G566" s="13"/>
      <c r="I566" s="16"/>
      <c r="J566" s="16"/>
      <c r="K566" s="13"/>
    </row>
    <row r="567" spans="2:11" ht="12.75">
      <c r="B567" s="15"/>
      <c r="C567" s="13"/>
      <c r="D567" s="16"/>
      <c r="E567" s="16"/>
      <c r="F567" s="16"/>
      <c r="G567" s="13"/>
      <c r="I567" s="16"/>
      <c r="J567" s="16"/>
      <c r="K567" s="13"/>
    </row>
    <row r="568" spans="2:11" ht="12.75">
      <c r="B568" s="15"/>
      <c r="C568" s="13"/>
      <c r="D568" s="16"/>
      <c r="E568" s="16"/>
      <c r="F568" s="16"/>
      <c r="G568" s="13"/>
      <c r="I568" s="16"/>
      <c r="J568" s="16"/>
      <c r="K568" s="13"/>
    </row>
    <row r="569" spans="2:11" ht="12.75">
      <c r="B569" s="15"/>
      <c r="C569" s="13"/>
      <c r="D569" s="16"/>
      <c r="E569" s="16"/>
      <c r="F569" s="16"/>
      <c r="G569" s="13"/>
      <c r="I569" s="16"/>
      <c r="J569" s="16"/>
      <c r="K569" s="13"/>
    </row>
    <row r="570" spans="2:11" ht="12.75">
      <c r="B570" s="15"/>
      <c r="C570" s="13"/>
      <c r="D570" s="16"/>
      <c r="E570" s="16"/>
      <c r="F570" s="16"/>
      <c r="G570" s="13"/>
      <c r="I570" s="16"/>
      <c r="J570" s="16"/>
      <c r="K570" s="13"/>
    </row>
    <row r="571" spans="2:11" ht="12.75">
      <c r="B571" s="15"/>
      <c r="C571" s="13"/>
      <c r="D571" s="16"/>
      <c r="E571" s="16"/>
      <c r="F571" s="16"/>
      <c r="G571" s="13"/>
      <c r="I571" s="16"/>
      <c r="J571" s="16"/>
      <c r="K571" s="13"/>
    </row>
    <row r="572" spans="2:11" ht="12.75">
      <c r="B572" s="15"/>
      <c r="C572" s="13"/>
      <c r="D572" s="16"/>
      <c r="E572" s="16"/>
      <c r="F572" s="16"/>
      <c r="G572" s="13"/>
      <c r="I572" s="16"/>
      <c r="J572" s="16"/>
      <c r="K572" s="13"/>
    </row>
    <row r="573" spans="2:11" ht="12.75">
      <c r="B573" s="15"/>
      <c r="C573" s="13"/>
      <c r="D573" s="16"/>
      <c r="E573" s="16"/>
      <c r="F573" s="16"/>
      <c r="G573" s="13"/>
      <c r="I573" s="16"/>
      <c r="J573" s="16"/>
      <c r="K573" s="13"/>
    </row>
    <row r="574" spans="2:11" ht="12.75">
      <c r="B574" s="15"/>
      <c r="C574" s="13"/>
      <c r="D574" s="16"/>
      <c r="E574" s="16"/>
      <c r="F574" s="16"/>
      <c r="G574" s="13"/>
      <c r="I574" s="16"/>
      <c r="J574" s="16"/>
      <c r="K574" s="13"/>
    </row>
    <row r="575" spans="2:11" ht="12.75">
      <c r="B575" s="15"/>
      <c r="C575" s="13"/>
      <c r="D575" s="16"/>
      <c r="E575" s="16"/>
      <c r="F575" s="16"/>
      <c r="G575" s="13"/>
      <c r="I575" s="16"/>
      <c r="J575" s="16"/>
      <c r="K575" s="13"/>
    </row>
    <row r="576" spans="2:11" ht="12.75">
      <c r="B576" s="15"/>
      <c r="C576" s="13"/>
      <c r="D576" s="16"/>
      <c r="E576" s="16"/>
      <c r="F576" s="16"/>
      <c r="G576" s="13"/>
      <c r="I576" s="16"/>
      <c r="J576" s="16"/>
      <c r="K576" s="13"/>
    </row>
    <row r="577" spans="2:11" ht="12.75">
      <c r="B577" s="15"/>
      <c r="C577" s="13"/>
      <c r="D577" s="16"/>
      <c r="E577" s="16"/>
      <c r="F577" s="16"/>
      <c r="G577" s="13"/>
      <c r="I577" s="16"/>
      <c r="J577" s="16"/>
      <c r="K577" s="13"/>
    </row>
    <row r="578" spans="2:11" ht="12.75">
      <c r="B578" s="15"/>
      <c r="C578" s="13"/>
      <c r="D578" s="16"/>
      <c r="E578" s="16"/>
      <c r="F578" s="16"/>
      <c r="G578" s="13"/>
      <c r="I578" s="16"/>
      <c r="J578" s="16"/>
      <c r="K578" s="13"/>
    </row>
    <row r="579" spans="2:11" ht="12.75">
      <c r="B579" s="15"/>
      <c r="C579" s="13"/>
      <c r="D579" s="16"/>
      <c r="E579" s="16"/>
      <c r="F579" s="16"/>
      <c r="G579" s="13"/>
      <c r="I579" s="16"/>
      <c r="J579" s="16"/>
      <c r="K579" s="13"/>
    </row>
    <row r="580" spans="2:11" ht="12.75">
      <c r="B580" s="15"/>
      <c r="C580" s="13"/>
      <c r="D580" s="16"/>
      <c r="E580" s="16"/>
      <c r="F580" s="16"/>
      <c r="G580" s="13"/>
      <c r="I580" s="16"/>
      <c r="J580" s="16"/>
      <c r="K580" s="13"/>
    </row>
    <row r="581" spans="2:11" ht="12.75">
      <c r="B581" s="15"/>
      <c r="C581" s="13"/>
      <c r="D581" s="16"/>
      <c r="E581" s="16"/>
      <c r="F581" s="16"/>
      <c r="G581" s="13"/>
      <c r="I581" s="16"/>
      <c r="J581" s="16"/>
      <c r="K581" s="13"/>
    </row>
    <row r="582" spans="2:11" ht="12.75">
      <c r="B582" s="15"/>
      <c r="C582" s="13"/>
      <c r="D582" s="16"/>
      <c r="E582" s="16"/>
      <c r="F582" s="16"/>
      <c r="G582" s="13"/>
      <c r="I582" s="16"/>
      <c r="J582" s="16"/>
      <c r="K582" s="13"/>
    </row>
    <row r="583" spans="2:11" ht="12.75">
      <c r="B583" s="15"/>
      <c r="C583" s="13"/>
      <c r="D583" s="16"/>
      <c r="E583" s="16"/>
      <c r="F583" s="16"/>
      <c r="G583" s="13"/>
      <c r="I583" s="16"/>
      <c r="J583" s="16"/>
      <c r="K583" s="13"/>
    </row>
    <row r="584" spans="2:11" ht="12.75">
      <c r="B584" s="15"/>
      <c r="C584" s="13"/>
      <c r="D584" s="16"/>
      <c r="E584" s="16"/>
      <c r="F584" s="16"/>
      <c r="G584" s="13"/>
      <c r="I584" s="16"/>
      <c r="J584" s="16"/>
      <c r="K584" s="13"/>
    </row>
    <row r="585" spans="2:11" ht="12.75">
      <c r="B585" s="15"/>
      <c r="C585" s="13"/>
      <c r="D585" s="16"/>
      <c r="E585" s="16"/>
      <c r="F585" s="16"/>
      <c r="G585" s="13"/>
      <c r="I585" s="16"/>
      <c r="J585" s="16"/>
      <c r="K585" s="13"/>
    </row>
    <row r="586" spans="2:11" ht="12.75">
      <c r="B586" s="15"/>
      <c r="C586" s="13"/>
      <c r="D586" s="16"/>
      <c r="E586" s="16"/>
      <c r="F586" s="16"/>
      <c r="G586" s="13"/>
      <c r="I586" s="16"/>
      <c r="J586" s="16"/>
      <c r="K586" s="13"/>
    </row>
    <row r="587" spans="2:11" ht="12.75">
      <c r="B587" s="15"/>
      <c r="C587" s="13"/>
      <c r="D587" s="16"/>
      <c r="E587" s="16"/>
      <c r="F587" s="16"/>
      <c r="G587" s="13"/>
      <c r="I587" s="16"/>
      <c r="J587" s="16"/>
      <c r="K587" s="13"/>
    </row>
    <row r="588" spans="2:11" ht="12.75">
      <c r="B588" s="15"/>
      <c r="C588" s="13"/>
      <c r="D588" s="16"/>
      <c r="E588" s="16"/>
      <c r="F588" s="16"/>
      <c r="G588" s="13"/>
      <c r="I588" s="16"/>
      <c r="J588" s="16"/>
      <c r="K588" s="13"/>
    </row>
    <row r="589" spans="2:11" ht="12.75">
      <c r="B589" s="15"/>
      <c r="C589" s="13"/>
      <c r="D589" s="16"/>
      <c r="E589" s="16"/>
      <c r="F589" s="16"/>
      <c r="G589" s="13"/>
      <c r="I589" s="16"/>
      <c r="J589" s="16"/>
      <c r="K589" s="13"/>
    </row>
    <row r="590" spans="2:11" ht="12.75">
      <c r="B590" s="15"/>
      <c r="C590" s="13"/>
      <c r="D590" s="16"/>
      <c r="E590" s="16"/>
      <c r="F590" s="16"/>
      <c r="G590" s="13"/>
      <c r="I590" s="16"/>
      <c r="J590" s="16"/>
      <c r="K590" s="13"/>
    </row>
    <row r="591" spans="2:11" ht="12.75">
      <c r="B591" s="15"/>
      <c r="C591" s="13"/>
      <c r="D591" s="16"/>
      <c r="E591" s="16"/>
      <c r="F591" s="16"/>
      <c r="G591" s="13"/>
      <c r="I591" s="16"/>
      <c r="J591" s="16"/>
      <c r="K591" s="13"/>
    </row>
    <row r="592" spans="2:11" ht="12.75">
      <c r="B592" s="15"/>
      <c r="C592" s="13"/>
      <c r="D592" s="16"/>
      <c r="E592" s="16"/>
      <c r="F592" s="16"/>
      <c r="G592" s="13"/>
      <c r="I592" s="16"/>
      <c r="J592" s="16"/>
      <c r="K592" s="13"/>
    </row>
    <row r="593" spans="2:11" ht="12.75">
      <c r="B593" s="15"/>
      <c r="C593" s="13"/>
      <c r="D593" s="16"/>
      <c r="E593" s="16"/>
      <c r="F593" s="16"/>
      <c r="G593" s="13"/>
      <c r="I593" s="16"/>
      <c r="J593" s="16"/>
      <c r="K593" s="13"/>
    </row>
    <row r="594" spans="2:11" ht="12.75">
      <c r="B594" s="15"/>
      <c r="C594" s="13"/>
      <c r="D594" s="16"/>
      <c r="E594" s="16"/>
      <c r="F594" s="16"/>
      <c r="G594" s="13"/>
      <c r="I594" s="16"/>
      <c r="J594" s="16"/>
      <c r="K594" s="13"/>
    </row>
    <row r="595" spans="2:11" ht="12.75">
      <c r="B595" s="15"/>
      <c r="C595" s="13"/>
      <c r="D595" s="16"/>
      <c r="E595" s="16"/>
      <c r="F595" s="16"/>
      <c r="G595" s="13"/>
      <c r="I595" s="16"/>
      <c r="J595" s="16"/>
      <c r="K595" s="13"/>
    </row>
    <row r="596" spans="2:11" ht="12.75">
      <c r="B596" s="15"/>
      <c r="C596" s="13"/>
      <c r="D596" s="16"/>
      <c r="E596" s="16"/>
      <c r="F596" s="16"/>
      <c r="G596" s="13"/>
      <c r="I596" s="16"/>
      <c r="J596" s="16"/>
      <c r="K596" s="13"/>
    </row>
    <row r="597" spans="2:11" ht="12.75">
      <c r="B597" s="15"/>
      <c r="C597" s="13"/>
      <c r="D597" s="16"/>
      <c r="E597" s="16"/>
      <c r="F597" s="16"/>
      <c r="G597" s="13"/>
      <c r="I597" s="16"/>
      <c r="J597" s="16"/>
      <c r="K597" s="13"/>
    </row>
    <row r="598" spans="2:11" ht="12.75">
      <c r="B598" s="15"/>
      <c r="C598" s="13"/>
      <c r="D598" s="16"/>
      <c r="E598" s="16"/>
      <c r="F598" s="16"/>
      <c r="G598" s="13"/>
      <c r="I598" s="16"/>
      <c r="J598" s="16"/>
      <c r="K598" s="13"/>
    </row>
    <row r="599" spans="2:11" ht="12.75">
      <c r="B599" s="15"/>
      <c r="C599" s="13"/>
      <c r="D599" s="16"/>
      <c r="E599" s="16"/>
      <c r="F599" s="16"/>
      <c r="G599" s="13"/>
      <c r="I599" s="16"/>
      <c r="J599" s="16"/>
      <c r="K599" s="13"/>
    </row>
    <row r="600" spans="2:11" ht="12.75">
      <c r="B600" s="15"/>
      <c r="C600" s="13"/>
      <c r="D600" s="16"/>
      <c r="E600" s="16"/>
      <c r="F600" s="16"/>
      <c r="G600" s="13"/>
      <c r="I600" s="16"/>
      <c r="J600" s="16"/>
      <c r="K600" s="13"/>
    </row>
    <row r="601" spans="2:11" ht="12.75">
      <c r="B601" s="15"/>
      <c r="C601" s="13"/>
      <c r="D601" s="16"/>
      <c r="E601" s="16"/>
      <c r="F601" s="16"/>
      <c r="G601" s="13"/>
      <c r="I601" s="16"/>
      <c r="J601" s="16"/>
      <c r="K601" s="13"/>
    </row>
    <row r="602" spans="2:11" ht="12.75">
      <c r="B602" s="15"/>
      <c r="C602" s="13"/>
      <c r="D602" s="16"/>
      <c r="E602" s="16"/>
      <c r="F602" s="16"/>
      <c r="G602" s="13"/>
      <c r="I602" s="16"/>
      <c r="J602" s="16"/>
      <c r="K602" s="13"/>
    </row>
    <row r="603" spans="2:11" ht="12.75">
      <c r="B603" s="15"/>
      <c r="C603" s="13"/>
      <c r="D603" s="16"/>
      <c r="E603" s="16"/>
      <c r="F603" s="16"/>
      <c r="G603" s="13"/>
      <c r="I603" s="16"/>
      <c r="J603" s="16"/>
      <c r="K603" s="13"/>
    </row>
    <row r="604" spans="2:11" ht="12.75">
      <c r="B604" s="15"/>
      <c r="C604" s="13"/>
      <c r="D604" s="16"/>
      <c r="E604" s="16"/>
      <c r="F604" s="16"/>
      <c r="G604" s="13"/>
      <c r="I604" s="16"/>
      <c r="J604" s="16"/>
      <c r="K604" s="13"/>
    </row>
    <row r="605" spans="2:11" ht="12.75">
      <c r="B605" s="15"/>
      <c r="C605" s="13"/>
      <c r="D605" s="16"/>
      <c r="E605" s="16"/>
      <c r="F605" s="16"/>
      <c r="G605" s="13"/>
      <c r="I605" s="16"/>
      <c r="J605" s="16"/>
      <c r="K605" s="13"/>
    </row>
    <row r="606" spans="2:11" ht="12.75">
      <c r="B606" s="15"/>
      <c r="C606" s="13"/>
      <c r="D606" s="16"/>
      <c r="E606" s="16"/>
      <c r="F606" s="16"/>
      <c r="G606" s="13"/>
      <c r="I606" s="16"/>
      <c r="J606" s="16"/>
      <c r="K606" s="13"/>
    </row>
    <row r="607" spans="2:11" ht="12.75">
      <c r="B607" s="15"/>
      <c r="C607" s="13"/>
      <c r="D607" s="16"/>
      <c r="E607" s="16"/>
      <c r="F607" s="16"/>
      <c r="G607" s="13"/>
      <c r="I607" s="16"/>
      <c r="J607" s="16"/>
      <c r="K607" s="13"/>
    </row>
    <row r="608" spans="2:11" ht="12.75">
      <c r="B608" s="15"/>
      <c r="C608" s="13"/>
      <c r="D608" s="16"/>
      <c r="E608" s="16"/>
      <c r="F608" s="16"/>
      <c r="G608" s="13"/>
      <c r="I608" s="16"/>
      <c r="J608" s="16"/>
      <c r="K608" s="13"/>
    </row>
    <row r="609" spans="2:11" ht="12.75">
      <c r="B609" s="15"/>
      <c r="C609" s="13"/>
      <c r="D609" s="16"/>
      <c r="E609" s="16"/>
      <c r="F609" s="16"/>
      <c r="G609" s="13"/>
      <c r="I609" s="16"/>
      <c r="J609" s="16"/>
      <c r="K609" s="13"/>
    </row>
    <row r="610" spans="2:11" ht="12.75">
      <c r="B610" s="15"/>
      <c r="C610" s="13"/>
      <c r="D610" s="16"/>
      <c r="E610" s="16"/>
      <c r="F610" s="16"/>
      <c r="G610" s="13"/>
      <c r="I610" s="16"/>
      <c r="J610" s="16"/>
      <c r="K610" s="13"/>
    </row>
    <row r="611" spans="2:11" ht="12.75">
      <c r="B611" s="15"/>
      <c r="C611" s="13"/>
      <c r="D611" s="16"/>
      <c r="E611" s="16"/>
      <c r="F611" s="16"/>
      <c r="G611" s="13"/>
      <c r="I611" s="16"/>
      <c r="J611" s="16"/>
      <c r="K611" s="13"/>
    </row>
    <row r="612" spans="2:11" ht="12.75">
      <c r="B612" s="15"/>
      <c r="C612" s="13"/>
      <c r="D612" s="16"/>
      <c r="E612" s="16"/>
      <c r="F612" s="16"/>
      <c r="G612" s="13"/>
      <c r="I612" s="16"/>
      <c r="J612" s="16"/>
      <c r="K612" s="13"/>
    </row>
    <row r="613" spans="2:11" ht="12.75">
      <c r="B613" s="15"/>
      <c r="C613" s="13"/>
      <c r="D613" s="16"/>
      <c r="E613" s="16"/>
      <c r="F613" s="16"/>
      <c r="G613" s="13"/>
      <c r="I613" s="16"/>
      <c r="J613" s="16"/>
      <c r="K613" s="13"/>
    </row>
    <row r="614" spans="2:11" ht="12.75">
      <c r="B614" s="15"/>
      <c r="C614" s="13"/>
      <c r="D614" s="16"/>
      <c r="E614" s="16"/>
      <c r="F614" s="16"/>
      <c r="G614" s="13"/>
      <c r="I614" s="16"/>
      <c r="J614" s="16"/>
      <c r="K614" s="13"/>
    </row>
    <row r="615" spans="2:11" ht="12.75">
      <c r="B615" s="15"/>
      <c r="C615" s="13"/>
      <c r="D615" s="16"/>
      <c r="E615" s="16"/>
      <c r="F615" s="16"/>
      <c r="G615" s="13"/>
      <c r="I615" s="16"/>
      <c r="J615" s="16"/>
      <c r="K615" s="13"/>
    </row>
    <row r="616" spans="2:11" ht="12.75">
      <c r="B616" s="15"/>
      <c r="C616" s="13"/>
      <c r="D616" s="16"/>
      <c r="E616" s="16"/>
      <c r="F616" s="16"/>
      <c r="G616" s="13"/>
      <c r="I616" s="16"/>
      <c r="J616" s="16"/>
      <c r="K616" s="13"/>
    </row>
    <row r="617" spans="2:11" ht="12.75">
      <c r="B617" s="15"/>
      <c r="C617" s="13"/>
      <c r="D617" s="16"/>
      <c r="E617" s="16"/>
      <c r="F617" s="16"/>
      <c r="G617" s="13"/>
      <c r="I617" s="16"/>
      <c r="J617" s="16"/>
      <c r="K617" s="13"/>
    </row>
    <row r="618" spans="2:11" ht="12.75">
      <c r="B618" s="15"/>
      <c r="C618" s="13"/>
      <c r="D618" s="16"/>
      <c r="E618" s="16"/>
      <c r="F618" s="16"/>
      <c r="G618" s="13"/>
      <c r="I618" s="16"/>
      <c r="J618" s="16"/>
      <c r="K618" s="13"/>
    </row>
    <row r="619" spans="2:11" ht="12.75">
      <c r="B619" s="15"/>
      <c r="C619" s="13"/>
      <c r="D619" s="16"/>
      <c r="E619" s="16"/>
      <c r="F619" s="16"/>
      <c r="G619" s="13"/>
      <c r="I619" s="16"/>
      <c r="J619" s="16"/>
      <c r="K619" s="13"/>
    </row>
    <row r="620" spans="2:11" ht="12.75">
      <c r="B620" s="15"/>
      <c r="C620" s="13"/>
      <c r="D620" s="16"/>
      <c r="E620" s="16"/>
      <c r="F620" s="16"/>
      <c r="G620" s="13"/>
      <c r="I620" s="16"/>
      <c r="J620" s="16"/>
      <c r="K620" s="13"/>
    </row>
    <row r="621" spans="2:11" ht="12.75">
      <c r="B621" s="15"/>
      <c r="C621" s="13"/>
      <c r="D621" s="16"/>
      <c r="E621" s="16"/>
      <c r="F621" s="16"/>
      <c r="G621" s="13"/>
      <c r="I621" s="16"/>
      <c r="J621" s="16"/>
      <c r="K621" s="13"/>
    </row>
    <row r="622" spans="2:11" ht="12.75">
      <c r="B622" s="15"/>
      <c r="C622" s="13"/>
      <c r="D622" s="16"/>
      <c r="E622" s="16"/>
      <c r="F622" s="16"/>
      <c r="G622" s="13"/>
      <c r="I622" s="16"/>
      <c r="J622" s="16"/>
      <c r="K622" s="13"/>
    </row>
    <row r="623" spans="2:11" ht="12.75">
      <c r="B623" s="15"/>
      <c r="C623" s="13"/>
      <c r="D623" s="16"/>
      <c r="E623" s="16"/>
      <c r="F623" s="16"/>
      <c r="G623" s="13"/>
      <c r="I623" s="16"/>
      <c r="J623" s="16"/>
      <c r="K623" s="13"/>
    </row>
    <row r="624" spans="2:11" ht="12.75">
      <c r="B624" s="15"/>
      <c r="C624" s="13"/>
      <c r="D624" s="16"/>
      <c r="E624" s="16"/>
      <c r="F624" s="16"/>
      <c r="G624" s="13"/>
      <c r="I624" s="16"/>
      <c r="J624" s="16"/>
      <c r="K624" s="13"/>
    </row>
    <row r="625" spans="2:11" ht="12.75">
      <c r="B625" s="15"/>
      <c r="C625" s="13"/>
      <c r="D625" s="16"/>
      <c r="E625" s="16"/>
      <c r="F625" s="16"/>
      <c r="G625" s="13"/>
      <c r="I625" s="16"/>
      <c r="J625" s="16"/>
      <c r="K625" s="13"/>
    </row>
    <row r="626" spans="2:11" ht="12.75">
      <c r="B626" s="15"/>
      <c r="C626" s="13"/>
      <c r="D626" s="16"/>
      <c r="E626" s="16"/>
      <c r="F626" s="16"/>
      <c r="G626" s="13"/>
      <c r="I626" s="16"/>
      <c r="J626" s="16"/>
      <c r="K626" s="13"/>
    </row>
    <row r="627" spans="2:11" ht="12.75">
      <c r="B627" s="15"/>
      <c r="C627" s="13"/>
      <c r="D627" s="16"/>
      <c r="E627" s="16"/>
      <c r="F627" s="16"/>
      <c r="G627" s="13"/>
      <c r="I627" s="16"/>
      <c r="J627" s="16"/>
      <c r="K627" s="13"/>
    </row>
    <row r="628" spans="2:11" ht="12.75">
      <c r="B628" s="15"/>
      <c r="C628" s="13"/>
      <c r="D628" s="16"/>
      <c r="E628" s="16"/>
      <c r="F628" s="16"/>
      <c r="G628" s="13"/>
      <c r="I628" s="16"/>
      <c r="J628" s="16"/>
      <c r="K628" s="13"/>
    </row>
    <row r="629" spans="2:11" ht="12.75">
      <c r="B629" s="15"/>
      <c r="C629" s="13"/>
      <c r="D629" s="16"/>
      <c r="E629" s="16"/>
      <c r="F629" s="16"/>
      <c r="G629" s="13"/>
      <c r="I629" s="16"/>
      <c r="J629" s="16"/>
      <c r="K629" s="13"/>
    </row>
    <row r="630" spans="2:11" ht="12.75">
      <c r="B630" s="15"/>
      <c r="C630" s="13"/>
      <c r="D630" s="16"/>
      <c r="E630" s="16"/>
      <c r="F630" s="16"/>
      <c r="G630" s="13"/>
      <c r="I630" s="16"/>
      <c r="J630" s="16"/>
      <c r="K630" s="13"/>
    </row>
    <row r="631" spans="2:11" ht="12.75">
      <c r="B631" s="15"/>
      <c r="C631" s="13"/>
      <c r="D631" s="16"/>
      <c r="E631" s="16"/>
      <c r="F631" s="16"/>
      <c r="G631" s="13"/>
      <c r="I631" s="16"/>
      <c r="J631" s="16"/>
      <c r="K631" s="13"/>
    </row>
    <row r="632" spans="2:11" ht="12.75">
      <c r="B632" s="15"/>
      <c r="C632" s="13"/>
      <c r="D632" s="16"/>
      <c r="E632" s="16"/>
      <c r="F632" s="16"/>
      <c r="G632" s="13"/>
      <c r="I632" s="16"/>
      <c r="J632" s="16"/>
      <c r="K632" s="13"/>
    </row>
    <row r="633" spans="2:11" ht="12.75">
      <c r="B633" s="15"/>
      <c r="C633" s="13"/>
      <c r="D633" s="16"/>
      <c r="E633" s="16"/>
      <c r="F633" s="16"/>
      <c r="G633" s="13"/>
      <c r="I633" s="16"/>
      <c r="J633" s="16"/>
      <c r="K633" s="13"/>
    </row>
    <row r="634" spans="2:11" ht="12.75">
      <c r="B634" s="15"/>
      <c r="C634" s="13"/>
      <c r="D634" s="16"/>
      <c r="E634" s="16"/>
      <c r="F634" s="16"/>
      <c r="G634" s="13"/>
      <c r="I634" s="16"/>
      <c r="J634" s="16"/>
      <c r="K634" s="13"/>
    </row>
    <row r="635" spans="2:11" ht="12.75">
      <c r="B635" s="15"/>
      <c r="C635" s="13"/>
      <c r="D635" s="16"/>
      <c r="E635" s="16"/>
      <c r="F635" s="16"/>
      <c r="G635" s="13"/>
      <c r="I635" s="16"/>
      <c r="J635" s="16"/>
      <c r="K635" s="13"/>
    </row>
    <row r="636" spans="2:11" ht="12.75">
      <c r="B636" s="15"/>
      <c r="C636" s="13"/>
      <c r="D636" s="16"/>
      <c r="E636" s="16"/>
      <c r="F636" s="16"/>
      <c r="G636" s="13"/>
      <c r="I636" s="16"/>
      <c r="J636" s="16"/>
      <c r="K636" s="13"/>
    </row>
    <row r="637" spans="2:11" ht="12.75">
      <c r="B637" s="15"/>
      <c r="C637" s="13"/>
      <c r="D637" s="16"/>
      <c r="E637" s="16"/>
      <c r="F637" s="16"/>
      <c r="G637" s="13"/>
      <c r="I637" s="16"/>
      <c r="J637" s="16"/>
      <c r="K637" s="13"/>
    </row>
    <row r="638" spans="2:11" ht="12.75">
      <c r="B638" s="15"/>
      <c r="C638" s="13"/>
      <c r="D638" s="16"/>
      <c r="E638" s="16"/>
      <c r="F638" s="16"/>
      <c r="G638" s="13"/>
      <c r="I638" s="16"/>
      <c r="J638" s="16"/>
      <c r="K638" s="13"/>
    </row>
    <row r="639" spans="2:11" ht="12.75">
      <c r="B639" s="15"/>
      <c r="C639" s="13"/>
      <c r="D639" s="16"/>
      <c r="E639" s="16"/>
      <c r="F639" s="16"/>
      <c r="G639" s="13"/>
      <c r="I639" s="16"/>
      <c r="J639" s="16"/>
      <c r="K639" s="13"/>
    </row>
    <row r="640" spans="2:11" ht="12.75">
      <c r="B640" s="15"/>
      <c r="C640" s="13"/>
      <c r="D640" s="16"/>
      <c r="E640" s="16"/>
      <c r="F640" s="16"/>
      <c r="G640" s="13"/>
      <c r="I640" s="16"/>
      <c r="J640" s="16"/>
      <c r="K640" s="13"/>
    </row>
    <row r="641" spans="2:11" ht="12.75">
      <c r="B641" s="15"/>
      <c r="C641" s="13"/>
      <c r="D641" s="16"/>
      <c r="E641" s="16"/>
      <c r="F641" s="16"/>
      <c r="G641" s="13"/>
      <c r="I641" s="16"/>
      <c r="J641" s="16"/>
      <c r="K641" s="13"/>
    </row>
    <row r="642" spans="2:11" ht="12.75">
      <c r="B642" s="15"/>
      <c r="C642" s="13"/>
      <c r="D642" s="16"/>
      <c r="E642" s="16"/>
      <c r="F642" s="16"/>
      <c r="G642" s="13"/>
      <c r="I642" s="16"/>
      <c r="J642" s="16"/>
      <c r="K642" s="13"/>
    </row>
    <row r="643" spans="2:11" ht="12.75">
      <c r="B643" s="15"/>
      <c r="C643" s="13"/>
      <c r="D643" s="16"/>
      <c r="E643" s="16"/>
      <c r="F643" s="16"/>
      <c r="G643" s="13"/>
      <c r="I643" s="16"/>
      <c r="J643" s="16"/>
      <c r="K643" s="13"/>
    </row>
    <row r="644" spans="2:11" ht="12.75">
      <c r="B644" s="15"/>
      <c r="C644" s="13"/>
      <c r="D644" s="16"/>
      <c r="E644" s="16"/>
      <c r="F644" s="16"/>
      <c r="G644" s="13"/>
      <c r="I644" s="16"/>
      <c r="J644" s="16"/>
      <c r="K644" s="13"/>
    </row>
    <row r="645" spans="2:11" ht="12.75">
      <c r="B645" s="15"/>
      <c r="C645" s="13"/>
      <c r="D645" s="16"/>
      <c r="E645" s="16"/>
      <c r="F645" s="16"/>
      <c r="G645" s="13"/>
      <c r="I645" s="16"/>
      <c r="J645" s="16"/>
      <c r="K645" s="13"/>
    </row>
    <row r="646" spans="2:11" ht="12.75">
      <c r="B646" s="15"/>
      <c r="C646" s="13"/>
      <c r="D646" s="16"/>
      <c r="E646" s="16"/>
      <c r="F646" s="16"/>
      <c r="G646" s="13"/>
      <c r="I646" s="16"/>
      <c r="J646" s="16"/>
      <c r="K646" s="13"/>
    </row>
    <row r="647" spans="2:11" ht="12.75">
      <c r="B647" s="15"/>
      <c r="C647" s="13"/>
      <c r="D647" s="16"/>
      <c r="E647" s="16"/>
      <c r="F647" s="16"/>
      <c r="G647" s="13"/>
      <c r="I647" s="16"/>
      <c r="J647" s="16"/>
      <c r="K647" s="13"/>
    </row>
    <row r="648" spans="2:11" ht="12.75">
      <c r="B648" s="15"/>
      <c r="C648" s="13"/>
      <c r="D648" s="16"/>
      <c r="E648" s="16"/>
      <c r="F648" s="16"/>
      <c r="G648" s="13"/>
      <c r="I648" s="16"/>
      <c r="J648" s="16"/>
      <c r="K648" s="13"/>
    </row>
    <row r="649" spans="2:11" ht="12.75">
      <c r="B649" s="15"/>
      <c r="C649" s="13"/>
      <c r="D649" s="16"/>
      <c r="E649" s="16"/>
      <c r="F649" s="16"/>
      <c r="G649" s="13"/>
      <c r="I649" s="16"/>
      <c r="J649" s="16"/>
      <c r="K649" s="13"/>
    </row>
    <row r="650" spans="2:11" ht="12.75">
      <c r="B650" s="15"/>
      <c r="C650" s="13"/>
      <c r="D650" s="16"/>
      <c r="E650" s="16"/>
      <c r="F650" s="16"/>
      <c r="G650" s="13"/>
      <c r="I650" s="16"/>
      <c r="J650" s="16"/>
      <c r="K650" s="13"/>
    </row>
    <row r="651" spans="2:11" ht="12.75">
      <c r="B651" s="15"/>
      <c r="C651" s="13"/>
      <c r="D651" s="16"/>
      <c r="E651" s="16"/>
      <c r="F651" s="16"/>
      <c r="G651" s="13"/>
      <c r="I651" s="16"/>
      <c r="J651" s="16"/>
      <c r="K651" s="13"/>
    </row>
    <row r="652" spans="2:11" ht="12.75">
      <c r="B652" s="15"/>
      <c r="C652" s="13"/>
      <c r="D652" s="16"/>
      <c r="E652" s="16"/>
      <c r="F652" s="16"/>
      <c r="G652" s="13"/>
      <c r="I652" s="16"/>
      <c r="J652" s="16"/>
      <c r="K652" s="13"/>
    </row>
    <row r="653" spans="2:11" ht="12.75">
      <c r="B653" s="15"/>
      <c r="C653" s="13"/>
      <c r="D653" s="16"/>
      <c r="E653" s="16"/>
      <c r="F653" s="16"/>
      <c r="G653" s="13"/>
      <c r="I653" s="16"/>
      <c r="J653" s="16"/>
      <c r="K653" s="13"/>
    </row>
    <row r="654" spans="2:11" ht="12.75">
      <c r="B654" s="15"/>
      <c r="C654" s="13"/>
      <c r="D654" s="16"/>
      <c r="E654" s="16"/>
      <c r="F654" s="16"/>
      <c r="G654" s="13"/>
      <c r="I654" s="16"/>
      <c r="J654" s="16"/>
      <c r="K654" s="13"/>
    </row>
    <row r="655" spans="2:11" ht="12.75">
      <c r="B655" s="15"/>
      <c r="C655" s="13"/>
      <c r="D655" s="16"/>
      <c r="E655" s="16"/>
      <c r="F655" s="16"/>
      <c r="G655" s="13"/>
      <c r="I655" s="16"/>
      <c r="J655" s="16"/>
      <c r="K655" s="13"/>
    </row>
    <row r="656" spans="2:11" ht="12.75">
      <c r="B656" s="15"/>
      <c r="C656" s="13"/>
      <c r="D656" s="16"/>
      <c r="E656" s="16"/>
      <c r="F656" s="16"/>
      <c r="G656" s="13"/>
      <c r="I656" s="16"/>
      <c r="J656" s="16"/>
      <c r="K656" s="13"/>
    </row>
    <row r="657" spans="2:11" ht="12.75">
      <c r="B657" s="15"/>
      <c r="C657" s="13"/>
      <c r="D657" s="16"/>
      <c r="E657" s="16"/>
      <c r="F657" s="16"/>
      <c r="G657" s="13"/>
      <c r="I657" s="16"/>
      <c r="J657" s="16"/>
      <c r="K657" s="13"/>
    </row>
    <row r="658" spans="2:11" ht="12.75">
      <c r="B658" s="15"/>
      <c r="C658" s="13"/>
      <c r="D658" s="16"/>
      <c r="E658" s="16"/>
      <c r="F658" s="16"/>
      <c r="G658" s="13"/>
      <c r="I658" s="16"/>
      <c r="J658" s="16"/>
      <c r="K658" s="13"/>
    </row>
    <row r="659" spans="2:11" ht="12.75">
      <c r="B659" s="15"/>
      <c r="C659" s="13"/>
      <c r="D659" s="16"/>
      <c r="E659" s="16"/>
      <c r="F659" s="16"/>
      <c r="G659" s="13"/>
      <c r="I659" s="16"/>
      <c r="J659" s="16"/>
      <c r="K659" s="13"/>
    </row>
    <row r="660" spans="2:11" ht="12.75">
      <c r="B660" s="15"/>
      <c r="C660" s="13"/>
      <c r="D660" s="16"/>
      <c r="E660" s="16"/>
      <c r="F660" s="16"/>
      <c r="G660" s="13"/>
      <c r="I660" s="16"/>
      <c r="J660" s="16"/>
      <c r="K660" s="13"/>
    </row>
    <row r="661" spans="2:11" ht="12.75">
      <c r="B661" s="15"/>
      <c r="C661" s="13"/>
      <c r="D661" s="16"/>
      <c r="E661" s="16"/>
      <c r="F661" s="16"/>
      <c r="G661" s="13"/>
      <c r="I661" s="16"/>
      <c r="J661" s="16"/>
      <c r="K661" s="13"/>
    </row>
    <row r="662" spans="2:11" ht="12.75">
      <c r="B662" s="15"/>
      <c r="C662" s="13"/>
      <c r="D662" s="16"/>
      <c r="E662" s="16"/>
      <c r="F662" s="16"/>
      <c r="G662" s="13"/>
      <c r="I662" s="16"/>
      <c r="J662" s="16"/>
      <c r="K662" s="13"/>
    </row>
    <row r="663" spans="2:11" ht="12.75">
      <c r="B663" s="15"/>
      <c r="C663" s="13"/>
      <c r="D663" s="16"/>
      <c r="E663" s="16"/>
      <c r="F663" s="16"/>
      <c r="G663" s="13"/>
      <c r="I663" s="16"/>
      <c r="J663" s="16"/>
      <c r="K663" s="13"/>
    </row>
    <row r="664" spans="2:11" ht="12.75">
      <c r="B664" s="15"/>
      <c r="C664" s="13"/>
      <c r="D664" s="16"/>
      <c r="E664" s="16"/>
      <c r="F664" s="16"/>
      <c r="G664" s="13"/>
      <c r="I664" s="16"/>
      <c r="J664" s="16"/>
      <c r="K664" s="13"/>
    </row>
    <row r="665" spans="2:11" ht="12.75">
      <c r="B665" s="15"/>
      <c r="C665" s="13"/>
      <c r="D665" s="16"/>
      <c r="E665" s="16"/>
      <c r="F665" s="16"/>
      <c r="G665" s="13"/>
      <c r="I665" s="16"/>
      <c r="J665" s="16"/>
      <c r="K665" s="13"/>
    </row>
    <row r="666" spans="2:11" ht="12.75">
      <c r="B666" s="15"/>
      <c r="C666" s="13"/>
      <c r="D666" s="16"/>
      <c r="E666" s="16"/>
      <c r="F666" s="16"/>
      <c r="G666" s="13"/>
      <c r="I666" s="16"/>
      <c r="J666" s="16"/>
      <c r="K666" s="13"/>
    </row>
    <row r="667" spans="2:11" ht="12.75">
      <c r="B667" s="15"/>
      <c r="C667" s="13"/>
      <c r="D667" s="16"/>
      <c r="E667" s="16"/>
      <c r="F667" s="16"/>
      <c r="G667" s="13"/>
      <c r="I667" s="16"/>
      <c r="J667" s="16"/>
      <c r="K667" s="13"/>
    </row>
    <row r="668" spans="2:11" ht="12.75">
      <c r="B668" s="15"/>
      <c r="C668" s="13"/>
      <c r="D668" s="16"/>
      <c r="E668" s="16"/>
      <c r="F668" s="16"/>
      <c r="G668" s="13"/>
      <c r="I668" s="16"/>
      <c r="J668" s="16"/>
      <c r="K668" s="13"/>
    </row>
    <row r="669" spans="2:11" ht="12.75">
      <c r="B669" s="15"/>
      <c r="C669" s="13"/>
      <c r="D669" s="16"/>
      <c r="E669" s="16"/>
      <c r="F669" s="16"/>
      <c r="G669" s="13"/>
      <c r="I669" s="16"/>
      <c r="J669" s="16"/>
      <c r="K669" s="13"/>
    </row>
    <row r="670" spans="2:11" ht="12.75">
      <c r="B670" s="15"/>
      <c r="C670" s="13"/>
      <c r="D670" s="16"/>
      <c r="E670" s="16"/>
      <c r="F670" s="16"/>
      <c r="G670" s="13"/>
      <c r="I670" s="16"/>
      <c r="J670" s="16"/>
      <c r="K670" s="13"/>
    </row>
    <row r="671" spans="2:11" ht="12.75">
      <c r="B671" s="15"/>
      <c r="C671" s="13"/>
      <c r="D671" s="16"/>
      <c r="E671" s="16"/>
      <c r="F671" s="16"/>
      <c r="G671" s="13"/>
      <c r="I671" s="16"/>
      <c r="J671" s="16"/>
      <c r="K671" s="13"/>
    </row>
    <row r="672" spans="2:11" ht="12.75">
      <c r="B672" s="15"/>
      <c r="C672" s="13"/>
      <c r="D672" s="16"/>
      <c r="E672" s="16"/>
      <c r="F672" s="16"/>
      <c r="G672" s="13"/>
      <c r="I672" s="16"/>
      <c r="J672" s="16"/>
      <c r="K672" s="13"/>
    </row>
    <row r="673" spans="2:11" ht="12.75">
      <c r="B673" s="15"/>
      <c r="C673" s="13"/>
      <c r="D673" s="16"/>
      <c r="E673" s="16"/>
      <c r="F673" s="16"/>
      <c r="G673" s="13"/>
      <c r="I673" s="16"/>
      <c r="J673" s="16"/>
      <c r="K673" s="13"/>
    </row>
    <row r="674" spans="2:11" ht="12.75">
      <c r="B674" s="15"/>
      <c r="C674" s="13"/>
      <c r="D674" s="16"/>
      <c r="E674" s="16"/>
      <c r="F674" s="16"/>
      <c r="G674" s="13"/>
      <c r="I674" s="16"/>
      <c r="J674" s="16"/>
      <c r="K674" s="13"/>
    </row>
    <row r="675" spans="2:11" ht="12.75">
      <c r="B675" s="15"/>
      <c r="C675" s="13"/>
      <c r="D675" s="16"/>
      <c r="E675" s="16"/>
      <c r="F675" s="16"/>
      <c r="G675" s="13"/>
      <c r="I675" s="16"/>
      <c r="J675" s="16"/>
      <c r="K675" s="13"/>
    </row>
    <row r="676" spans="2:11" ht="12.75">
      <c r="B676" s="15"/>
      <c r="C676" s="13"/>
      <c r="D676" s="16"/>
      <c r="E676" s="16"/>
      <c r="F676" s="16"/>
      <c r="G676" s="13"/>
      <c r="I676" s="16"/>
      <c r="J676" s="16"/>
      <c r="K676" s="13"/>
    </row>
    <row r="677" spans="2:11" ht="12.75">
      <c r="B677" s="15"/>
      <c r="C677" s="13"/>
      <c r="D677" s="16"/>
      <c r="E677" s="16"/>
      <c r="F677" s="16"/>
      <c r="G677" s="13"/>
      <c r="I677" s="16"/>
      <c r="J677" s="16"/>
      <c r="K677" s="13"/>
    </row>
    <row r="678" spans="2:11" ht="12.75">
      <c r="B678" s="15"/>
      <c r="C678" s="13"/>
      <c r="D678" s="16"/>
      <c r="E678" s="16"/>
      <c r="F678" s="16"/>
      <c r="G678" s="13"/>
      <c r="I678" s="16"/>
      <c r="J678" s="16"/>
      <c r="K678" s="13"/>
    </row>
    <row r="679" spans="2:11" ht="12.75">
      <c r="B679" s="15"/>
      <c r="C679" s="13"/>
      <c r="D679" s="16"/>
      <c r="E679" s="16"/>
      <c r="F679" s="16"/>
      <c r="G679" s="13"/>
      <c r="I679" s="16"/>
      <c r="J679" s="16"/>
      <c r="K679" s="13"/>
    </row>
    <row r="680" spans="2:11" ht="12.75">
      <c r="B680" s="15"/>
      <c r="C680" s="13"/>
      <c r="D680" s="16"/>
      <c r="E680" s="16"/>
      <c r="F680" s="16"/>
      <c r="G680" s="13"/>
      <c r="I680" s="16"/>
      <c r="J680" s="16"/>
      <c r="K680" s="13"/>
    </row>
    <row r="681" spans="2:11" ht="12.75">
      <c r="B681" s="15"/>
      <c r="C681" s="13"/>
      <c r="D681" s="16"/>
      <c r="E681" s="16"/>
      <c r="F681" s="16"/>
      <c r="G681" s="13"/>
      <c r="I681" s="16"/>
      <c r="J681" s="16"/>
      <c r="K681" s="13"/>
    </row>
    <row r="682" spans="2:11" ht="12.75">
      <c r="B682" s="15"/>
      <c r="C682" s="13"/>
      <c r="D682" s="16"/>
      <c r="E682" s="16"/>
      <c r="F682" s="16"/>
      <c r="G682" s="13"/>
      <c r="I682" s="16"/>
      <c r="J682" s="16"/>
      <c r="K682" s="13"/>
    </row>
    <row r="683" spans="2:11" ht="12.75">
      <c r="B683" s="15"/>
      <c r="C683" s="13"/>
      <c r="D683" s="16"/>
      <c r="E683" s="16"/>
      <c r="F683" s="16"/>
      <c r="G683" s="13"/>
      <c r="I683" s="16"/>
      <c r="J683" s="16"/>
      <c r="K683" s="13"/>
    </row>
    <row r="684" spans="2:11" ht="12.75">
      <c r="B684" s="15"/>
      <c r="C684" s="13"/>
      <c r="D684" s="16"/>
      <c r="E684" s="16"/>
      <c r="F684" s="16"/>
      <c r="G684" s="13"/>
      <c r="I684" s="16"/>
      <c r="J684" s="16"/>
      <c r="K684" s="13"/>
    </row>
    <row r="685" spans="2:11" ht="12.75">
      <c r="B685" s="15"/>
      <c r="C685" s="13"/>
      <c r="D685" s="16"/>
      <c r="E685" s="16"/>
      <c r="F685" s="16"/>
      <c r="G685" s="13"/>
      <c r="I685" s="16"/>
      <c r="J685" s="16"/>
      <c r="K685" s="13"/>
    </row>
    <row r="686" spans="2:11" ht="12.75">
      <c r="B686" s="15"/>
      <c r="C686" s="13"/>
      <c r="D686" s="16"/>
      <c r="E686" s="16"/>
      <c r="F686" s="16"/>
      <c r="G686" s="13"/>
      <c r="I686" s="16"/>
      <c r="J686" s="16"/>
      <c r="K686" s="13"/>
    </row>
    <row r="687" spans="2:11" ht="12.75">
      <c r="B687" s="15"/>
      <c r="C687" s="13"/>
      <c r="D687" s="16"/>
      <c r="E687" s="16"/>
      <c r="F687" s="16"/>
      <c r="G687" s="13"/>
      <c r="I687" s="16"/>
      <c r="J687" s="16"/>
      <c r="K687" s="13"/>
    </row>
    <row r="688" spans="2:11" ht="12.75">
      <c r="B688" s="15"/>
      <c r="C688" s="13"/>
      <c r="D688" s="16"/>
      <c r="E688" s="16"/>
      <c r="F688" s="16"/>
      <c r="G688" s="13"/>
      <c r="I688" s="16"/>
      <c r="J688" s="16"/>
      <c r="K688" s="13"/>
    </row>
    <row r="689" spans="2:11" ht="12.75">
      <c r="B689" s="15"/>
      <c r="C689" s="13"/>
      <c r="D689" s="16"/>
      <c r="E689" s="16"/>
      <c r="F689" s="16"/>
      <c r="G689" s="13"/>
      <c r="I689" s="16"/>
      <c r="J689" s="16"/>
      <c r="K689" s="13"/>
    </row>
    <row r="690" spans="2:11" ht="12.75">
      <c r="B690" s="15"/>
      <c r="C690" s="13"/>
      <c r="D690" s="16"/>
      <c r="E690" s="16"/>
      <c r="F690" s="16"/>
      <c r="G690" s="13"/>
      <c r="I690" s="16"/>
      <c r="J690" s="16"/>
      <c r="K690" s="13"/>
    </row>
    <row r="691" spans="2:11" ht="12.75">
      <c r="B691" s="15"/>
      <c r="C691" s="13"/>
      <c r="D691" s="16"/>
      <c r="E691" s="16"/>
      <c r="F691" s="16"/>
      <c r="G691" s="13"/>
      <c r="I691" s="16"/>
      <c r="J691" s="16"/>
      <c r="K691" s="13"/>
    </row>
    <row r="692" spans="2:11" ht="12.75">
      <c r="B692" s="15"/>
      <c r="C692" s="13"/>
      <c r="D692" s="16"/>
      <c r="E692" s="16"/>
      <c r="F692" s="16"/>
      <c r="G692" s="13"/>
      <c r="I692" s="16"/>
      <c r="J692" s="16"/>
      <c r="K692" s="13"/>
    </row>
    <row r="693" spans="2:11" ht="12.75">
      <c r="B693" s="15"/>
      <c r="C693" s="13"/>
      <c r="D693" s="16"/>
      <c r="E693" s="16"/>
      <c r="F693" s="16"/>
      <c r="G693" s="13"/>
      <c r="I693" s="16"/>
      <c r="J693" s="16"/>
      <c r="K693" s="13"/>
    </row>
    <row r="694" spans="2:11" ht="12.75">
      <c r="B694" s="15"/>
      <c r="C694" s="13"/>
      <c r="D694" s="16"/>
      <c r="E694" s="16"/>
      <c r="F694" s="16"/>
      <c r="G694" s="13"/>
      <c r="I694" s="16"/>
      <c r="J694" s="16"/>
      <c r="K694" s="13"/>
    </row>
    <row r="695" spans="2:11" ht="12.75">
      <c r="B695" s="15"/>
      <c r="C695" s="13"/>
      <c r="D695" s="16"/>
      <c r="E695" s="16"/>
      <c r="F695" s="16"/>
      <c r="G695" s="13"/>
      <c r="I695" s="16"/>
      <c r="J695" s="16"/>
      <c r="K695" s="13"/>
    </row>
    <row r="696" spans="2:11" ht="12.75">
      <c r="B696" s="15"/>
      <c r="C696" s="13"/>
      <c r="D696" s="16"/>
      <c r="E696" s="16"/>
      <c r="F696" s="16"/>
      <c r="G696" s="13"/>
      <c r="I696" s="16"/>
      <c r="J696" s="16"/>
      <c r="K696" s="13"/>
    </row>
    <row r="697" spans="2:11" ht="12.75">
      <c r="B697" s="15"/>
      <c r="C697" s="13"/>
      <c r="D697" s="16"/>
      <c r="E697" s="16"/>
      <c r="F697" s="16"/>
      <c r="G697" s="13"/>
      <c r="I697" s="16"/>
      <c r="J697" s="16"/>
      <c r="K697" s="13"/>
    </row>
    <row r="698" spans="2:11" ht="12.75">
      <c r="B698" s="15"/>
      <c r="C698" s="13"/>
      <c r="D698" s="16"/>
      <c r="E698" s="16"/>
      <c r="F698" s="16"/>
      <c r="G698" s="13"/>
      <c r="I698" s="16"/>
      <c r="J698" s="16"/>
      <c r="K698" s="13"/>
    </row>
    <row r="699" spans="2:11" ht="12.75">
      <c r="B699" s="15"/>
      <c r="C699" s="13"/>
      <c r="D699" s="16"/>
      <c r="E699" s="16"/>
      <c r="F699" s="16"/>
      <c r="G699" s="13"/>
      <c r="I699" s="16"/>
      <c r="J699" s="16"/>
      <c r="K699" s="13"/>
    </row>
    <row r="700" spans="2:11" ht="12.75">
      <c r="B700" s="15"/>
      <c r="C700" s="13"/>
      <c r="D700" s="16"/>
      <c r="E700" s="16"/>
      <c r="F700" s="16"/>
      <c r="G700" s="13"/>
      <c r="I700" s="16"/>
      <c r="J700" s="16"/>
      <c r="K700" s="13"/>
    </row>
    <row r="701" spans="2:11" ht="12.75">
      <c r="B701" s="15"/>
      <c r="C701" s="13"/>
      <c r="D701" s="16"/>
      <c r="E701" s="16"/>
      <c r="F701" s="16"/>
      <c r="G701" s="13"/>
      <c r="I701" s="16"/>
      <c r="J701" s="16"/>
      <c r="K701" s="13"/>
    </row>
    <row r="702" spans="2:11" ht="12.75">
      <c r="B702" s="15"/>
      <c r="C702" s="13"/>
      <c r="D702" s="16"/>
      <c r="E702" s="16"/>
      <c r="F702" s="16"/>
      <c r="G702" s="13"/>
      <c r="I702" s="16"/>
      <c r="J702" s="16"/>
      <c r="K702" s="13"/>
    </row>
    <row r="703" spans="2:11" ht="12.75">
      <c r="B703" s="15"/>
      <c r="C703" s="13"/>
      <c r="D703" s="16"/>
      <c r="E703" s="16"/>
      <c r="F703" s="16"/>
      <c r="G703" s="13"/>
      <c r="I703" s="16"/>
      <c r="J703" s="16"/>
      <c r="K703" s="13"/>
    </row>
    <row r="704" spans="2:11" ht="12.75">
      <c r="B704" s="15"/>
      <c r="C704" s="13"/>
      <c r="D704" s="16"/>
      <c r="E704" s="16"/>
      <c r="F704" s="16"/>
      <c r="G704" s="13"/>
      <c r="I704" s="16"/>
      <c r="J704" s="16"/>
      <c r="K704" s="13"/>
    </row>
    <row r="705" spans="2:11" ht="12.75">
      <c r="B705" s="15"/>
      <c r="C705" s="13"/>
      <c r="D705" s="16"/>
      <c r="E705" s="16"/>
      <c r="F705" s="16"/>
      <c r="G705" s="13"/>
      <c r="I705" s="16"/>
      <c r="J705" s="16"/>
      <c r="K705" s="13"/>
    </row>
    <row r="706" spans="2:11" ht="12.75">
      <c r="B706" s="15"/>
      <c r="C706" s="13"/>
      <c r="D706" s="16"/>
      <c r="E706" s="16"/>
      <c r="F706" s="16"/>
      <c r="G706" s="13"/>
      <c r="I706" s="16"/>
      <c r="J706" s="16"/>
      <c r="K706" s="13"/>
    </row>
    <row r="707" spans="2:11" ht="12.75">
      <c r="B707" s="15"/>
      <c r="C707" s="13"/>
      <c r="D707" s="16"/>
      <c r="E707" s="16"/>
      <c r="F707" s="16"/>
      <c r="G707" s="13"/>
      <c r="I707" s="16"/>
      <c r="J707" s="16"/>
      <c r="K707" s="13"/>
    </row>
    <row r="708" spans="2:11" ht="12.75">
      <c r="B708" s="15"/>
      <c r="C708" s="13"/>
      <c r="D708" s="16"/>
      <c r="E708" s="16"/>
      <c r="F708" s="16"/>
      <c r="G708" s="13"/>
      <c r="I708" s="16"/>
      <c r="J708" s="16"/>
      <c r="K708" s="13"/>
    </row>
    <row r="709" spans="2:11" ht="12.75">
      <c r="B709" s="15"/>
      <c r="C709" s="13"/>
      <c r="D709" s="16"/>
      <c r="E709" s="16"/>
      <c r="F709" s="16"/>
      <c r="G709" s="13"/>
      <c r="I709" s="16"/>
      <c r="J709" s="16"/>
      <c r="K709" s="13"/>
    </row>
    <row r="710" spans="2:11" ht="12.75">
      <c r="B710" s="15"/>
      <c r="C710" s="13"/>
      <c r="D710" s="16"/>
      <c r="E710" s="16"/>
      <c r="F710" s="16"/>
      <c r="G710" s="13"/>
      <c r="I710" s="16"/>
      <c r="J710" s="16"/>
      <c r="K710" s="13"/>
    </row>
    <row r="711" spans="2:11" ht="12.75">
      <c r="B711" s="15"/>
      <c r="C711" s="13"/>
      <c r="D711" s="16"/>
      <c r="E711" s="16"/>
      <c r="F711" s="16"/>
      <c r="G711" s="13"/>
      <c r="I711" s="16"/>
      <c r="J711" s="16"/>
      <c r="K711" s="13"/>
    </row>
    <row r="712" spans="2:11" ht="12.75">
      <c r="B712" s="15"/>
      <c r="C712" s="13"/>
      <c r="D712" s="16"/>
      <c r="E712" s="16"/>
      <c r="F712" s="16"/>
      <c r="G712" s="13"/>
      <c r="I712" s="16"/>
      <c r="J712" s="16"/>
      <c r="K712" s="13"/>
    </row>
    <row r="713" spans="2:11" ht="12.75">
      <c r="B713" s="15"/>
      <c r="C713" s="13"/>
      <c r="D713" s="16"/>
      <c r="E713" s="16"/>
      <c r="F713" s="16"/>
      <c r="G713" s="13"/>
      <c r="I713" s="16"/>
      <c r="J713" s="16"/>
      <c r="K713" s="13"/>
    </row>
    <row r="714" spans="2:11" ht="12.75">
      <c r="B714" s="15"/>
      <c r="C714" s="13"/>
      <c r="D714" s="16"/>
      <c r="E714" s="16"/>
      <c r="F714" s="16"/>
      <c r="G714" s="13"/>
      <c r="I714" s="16"/>
      <c r="J714" s="16"/>
      <c r="K714" s="13"/>
    </row>
    <row r="715" spans="2:11" ht="12.75">
      <c r="B715" s="15"/>
      <c r="C715" s="13"/>
      <c r="D715" s="16"/>
      <c r="E715" s="16"/>
      <c r="F715" s="16"/>
      <c r="G715" s="13"/>
      <c r="I715" s="16"/>
      <c r="J715" s="16"/>
      <c r="K715" s="13"/>
    </row>
    <row r="716" spans="2:11" ht="12.75">
      <c r="B716" s="15"/>
      <c r="C716" s="13"/>
      <c r="D716" s="16"/>
      <c r="E716" s="16"/>
      <c r="F716" s="16"/>
      <c r="G716" s="13"/>
      <c r="I716" s="16"/>
      <c r="J716" s="16"/>
      <c r="K716" s="13"/>
    </row>
    <row r="717" spans="2:11" ht="12.75">
      <c r="B717" s="15"/>
      <c r="C717" s="13"/>
      <c r="D717" s="16"/>
      <c r="E717" s="16"/>
      <c r="F717" s="16"/>
      <c r="G717" s="13"/>
      <c r="I717" s="16"/>
      <c r="J717" s="16"/>
      <c r="K717" s="13"/>
    </row>
    <row r="718" spans="2:11" ht="12.75">
      <c r="B718" s="15"/>
      <c r="C718" s="13"/>
      <c r="D718" s="16"/>
      <c r="E718" s="16"/>
      <c r="F718" s="16"/>
      <c r="G718" s="13"/>
      <c r="I718" s="16"/>
      <c r="J718" s="16"/>
      <c r="K718" s="13"/>
    </row>
    <row r="719" spans="2:11" ht="12.75">
      <c r="B719" s="15"/>
      <c r="C719" s="13"/>
      <c r="D719" s="16"/>
      <c r="E719" s="16"/>
      <c r="F719" s="16"/>
      <c r="G719" s="13"/>
      <c r="I719" s="16"/>
      <c r="J719" s="16"/>
      <c r="K719" s="13"/>
    </row>
    <row r="720" spans="2:11" ht="12.75">
      <c r="B720" s="15"/>
      <c r="C720" s="13"/>
      <c r="D720" s="16"/>
      <c r="E720" s="16"/>
      <c r="F720" s="16"/>
      <c r="G720" s="13"/>
      <c r="I720" s="16"/>
      <c r="J720" s="16"/>
      <c r="K720" s="13"/>
    </row>
    <row r="721" spans="2:11" ht="12.75">
      <c r="B721" s="15"/>
      <c r="C721" s="13"/>
      <c r="D721" s="16"/>
      <c r="E721" s="16"/>
      <c r="F721" s="16"/>
      <c r="G721" s="13"/>
      <c r="I721" s="16"/>
      <c r="J721" s="16"/>
      <c r="K721" s="13"/>
    </row>
    <row r="722" spans="2:11" ht="12.75">
      <c r="B722" s="15"/>
      <c r="C722" s="13"/>
      <c r="D722" s="16"/>
      <c r="E722" s="16"/>
      <c r="F722" s="16"/>
      <c r="G722" s="13"/>
      <c r="I722" s="16"/>
      <c r="J722" s="16"/>
      <c r="K722" s="13"/>
    </row>
    <row r="723" spans="2:11" ht="12.75">
      <c r="B723" s="15"/>
      <c r="C723" s="13"/>
      <c r="D723" s="16"/>
      <c r="E723" s="16"/>
      <c r="F723" s="16"/>
      <c r="G723" s="13"/>
      <c r="I723" s="16"/>
      <c r="J723" s="16"/>
      <c r="K723" s="13"/>
    </row>
    <row r="724" spans="2:11" ht="12.75">
      <c r="B724" s="15"/>
      <c r="C724" s="13"/>
      <c r="D724" s="16"/>
      <c r="E724" s="16"/>
      <c r="F724" s="16"/>
      <c r="G724" s="13"/>
      <c r="I724" s="16"/>
      <c r="J724" s="16"/>
      <c r="K724" s="13"/>
    </row>
    <row r="725" spans="2:11" ht="12.75">
      <c r="B725" s="15"/>
      <c r="C725" s="13"/>
      <c r="D725" s="16"/>
      <c r="E725" s="16"/>
      <c r="F725" s="16"/>
      <c r="G725" s="13"/>
      <c r="I725" s="16"/>
      <c r="J725" s="16"/>
      <c r="K725" s="13"/>
    </row>
    <row r="726" spans="2:11" ht="12.75">
      <c r="B726" s="15"/>
      <c r="C726" s="13"/>
      <c r="D726" s="16"/>
      <c r="E726" s="16"/>
      <c r="F726" s="16"/>
      <c r="G726" s="13"/>
      <c r="I726" s="16"/>
      <c r="J726" s="16"/>
      <c r="K726" s="13"/>
    </row>
    <row r="727" spans="2:11" ht="12.75">
      <c r="B727" s="15"/>
      <c r="C727" s="13"/>
      <c r="D727" s="16"/>
      <c r="E727" s="16"/>
      <c r="F727" s="16"/>
      <c r="G727" s="13"/>
      <c r="I727" s="16"/>
      <c r="J727" s="16"/>
      <c r="K727" s="13"/>
    </row>
    <row r="728" spans="2:11" ht="12.75">
      <c r="B728" s="15"/>
      <c r="C728" s="13"/>
      <c r="D728" s="16"/>
      <c r="E728" s="16"/>
      <c r="F728" s="16"/>
      <c r="G728" s="13"/>
      <c r="I728" s="16"/>
      <c r="J728" s="16"/>
      <c r="K728" s="13"/>
    </row>
    <row r="729" spans="2:11" ht="12.75">
      <c r="B729" s="15"/>
      <c r="C729" s="13"/>
      <c r="D729" s="16"/>
      <c r="E729" s="16"/>
      <c r="F729" s="16"/>
      <c r="G729" s="13"/>
      <c r="I729" s="16"/>
      <c r="J729" s="16"/>
      <c r="K729" s="13"/>
    </row>
    <row r="730" spans="2:11" ht="12.75">
      <c r="B730" s="15"/>
      <c r="C730" s="13"/>
      <c r="D730" s="16"/>
      <c r="E730" s="16"/>
      <c r="F730" s="16"/>
      <c r="G730" s="13"/>
      <c r="I730" s="16"/>
      <c r="J730" s="16"/>
      <c r="K730" s="13"/>
    </row>
    <row r="731" spans="2:11" ht="12.75">
      <c r="B731" s="15"/>
      <c r="C731" s="13"/>
      <c r="D731" s="16"/>
      <c r="E731" s="16"/>
      <c r="F731" s="16"/>
      <c r="G731" s="13"/>
      <c r="I731" s="16"/>
      <c r="J731" s="16"/>
      <c r="K731" s="13"/>
    </row>
    <row r="732" spans="2:11" ht="12.75">
      <c r="B732" s="15"/>
      <c r="C732" s="13"/>
      <c r="D732" s="16"/>
      <c r="E732" s="16"/>
      <c r="F732" s="16"/>
      <c r="G732" s="13"/>
      <c r="I732" s="16"/>
      <c r="J732" s="16"/>
      <c r="K732" s="13"/>
    </row>
    <row r="733" spans="2:11" ht="12.75">
      <c r="B733" s="15"/>
      <c r="C733" s="13"/>
      <c r="D733" s="16"/>
      <c r="E733" s="16"/>
      <c r="F733" s="16"/>
      <c r="G733" s="13"/>
      <c r="I733" s="16"/>
      <c r="J733" s="16"/>
      <c r="K733" s="13"/>
    </row>
    <row r="734" spans="2:11" ht="12.75">
      <c r="B734" s="15"/>
      <c r="C734" s="13"/>
      <c r="D734" s="16"/>
      <c r="E734" s="16"/>
      <c r="F734" s="16"/>
      <c r="G734" s="13"/>
      <c r="I734" s="16"/>
      <c r="J734" s="16"/>
      <c r="K734" s="13"/>
    </row>
    <row r="735" spans="2:11" ht="12.75">
      <c r="B735" s="15"/>
      <c r="C735" s="13"/>
      <c r="D735" s="16"/>
      <c r="E735" s="16"/>
      <c r="F735" s="16"/>
      <c r="G735" s="13"/>
      <c r="I735" s="16"/>
      <c r="J735" s="16"/>
      <c r="K735" s="13"/>
    </row>
    <row r="736" spans="2:11" ht="12.75">
      <c r="B736" s="15"/>
      <c r="C736" s="13"/>
      <c r="D736" s="16"/>
      <c r="E736" s="16"/>
      <c r="F736" s="16"/>
      <c r="G736" s="13"/>
      <c r="I736" s="16"/>
      <c r="J736" s="16"/>
      <c r="K736" s="13"/>
    </row>
    <row r="737" spans="2:11" ht="12.75">
      <c r="B737" s="15"/>
      <c r="C737" s="13"/>
      <c r="D737" s="16"/>
      <c r="E737" s="16"/>
      <c r="F737" s="16"/>
      <c r="G737" s="13"/>
      <c r="I737" s="16"/>
      <c r="J737" s="16"/>
      <c r="K737" s="13"/>
    </row>
    <row r="738" spans="2:11" ht="12.75">
      <c r="B738" s="15"/>
      <c r="C738" s="13"/>
      <c r="D738" s="16"/>
      <c r="E738" s="16"/>
      <c r="F738" s="16"/>
      <c r="G738" s="13"/>
      <c r="I738" s="16"/>
      <c r="J738" s="16"/>
      <c r="K738" s="13"/>
    </row>
    <row r="739" spans="2:11" ht="12.75">
      <c r="B739" s="15"/>
      <c r="C739" s="13"/>
      <c r="D739" s="16"/>
      <c r="E739" s="16"/>
      <c r="F739" s="16"/>
      <c r="G739" s="13"/>
      <c r="I739" s="16"/>
      <c r="J739" s="16"/>
      <c r="K739" s="13"/>
    </row>
    <row r="740" spans="2:11" ht="12.75">
      <c r="B740" s="15"/>
      <c r="C740" s="13"/>
      <c r="D740" s="16"/>
      <c r="E740" s="16"/>
      <c r="F740" s="16"/>
      <c r="G740" s="13"/>
      <c r="I740" s="16"/>
      <c r="J740" s="16"/>
      <c r="K740" s="13"/>
    </row>
    <row r="741" spans="2:11" ht="12.75">
      <c r="B741" s="15"/>
      <c r="C741" s="13"/>
      <c r="D741" s="16"/>
      <c r="E741" s="16"/>
      <c r="F741" s="16"/>
      <c r="G741" s="13"/>
      <c r="I741" s="16"/>
      <c r="J741" s="16"/>
      <c r="K741" s="13"/>
    </row>
    <row r="742" spans="2:11" ht="12.75">
      <c r="B742" s="15"/>
      <c r="C742" s="13"/>
      <c r="D742" s="16"/>
      <c r="E742" s="16"/>
      <c r="F742" s="16"/>
      <c r="G742" s="13"/>
      <c r="I742" s="16"/>
      <c r="J742" s="16"/>
      <c r="K742" s="13"/>
    </row>
    <row r="743" spans="2:11" ht="12.75">
      <c r="B743" s="15"/>
      <c r="C743" s="13"/>
      <c r="D743" s="16"/>
      <c r="E743" s="16"/>
      <c r="F743" s="16"/>
      <c r="G743" s="13"/>
      <c r="I743" s="16"/>
      <c r="J743" s="16"/>
      <c r="K743" s="13"/>
    </row>
    <row r="744" spans="2:11" ht="12.75">
      <c r="B744" s="15"/>
      <c r="C744" s="13"/>
      <c r="D744" s="16"/>
      <c r="E744" s="16"/>
      <c r="F744" s="16"/>
      <c r="G744" s="13"/>
      <c r="I744" s="16"/>
      <c r="J744" s="16"/>
      <c r="K744" s="13"/>
    </row>
    <row r="745" spans="2:11" ht="12.75">
      <c r="B745" s="15"/>
      <c r="C745" s="13"/>
      <c r="D745" s="16"/>
      <c r="E745" s="16"/>
      <c r="F745" s="16"/>
      <c r="G745" s="13"/>
      <c r="I745" s="16"/>
      <c r="J745" s="16"/>
      <c r="K745" s="13"/>
    </row>
    <row r="746" spans="2:11" ht="12.75">
      <c r="B746" s="15"/>
      <c r="C746" s="13"/>
      <c r="D746" s="16"/>
      <c r="E746" s="16"/>
      <c r="F746" s="16"/>
      <c r="G746" s="13"/>
      <c r="I746" s="16"/>
      <c r="J746" s="16"/>
      <c r="K746" s="13"/>
    </row>
    <row r="747" spans="2:11" ht="12.75">
      <c r="B747" s="15"/>
      <c r="C747" s="13"/>
      <c r="D747" s="16"/>
      <c r="E747" s="16"/>
      <c r="F747" s="16"/>
      <c r="G747" s="13"/>
      <c r="I747" s="16"/>
      <c r="J747" s="16"/>
      <c r="K747" s="13"/>
    </row>
    <row r="748" spans="2:11" ht="12.75">
      <c r="B748" s="15"/>
      <c r="C748" s="13"/>
      <c r="D748" s="16"/>
      <c r="E748" s="16"/>
      <c r="F748" s="16"/>
      <c r="G748" s="13"/>
      <c r="I748" s="16"/>
      <c r="J748" s="16"/>
      <c r="K748" s="13"/>
    </row>
    <row r="749" spans="2:11" ht="12.75">
      <c r="B749" s="15"/>
      <c r="C749" s="13"/>
      <c r="D749" s="16"/>
      <c r="E749" s="16"/>
      <c r="F749" s="16"/>
      <c r="G749" s="13"/>
      <c r="I749" s="16"/>
      <c r="J749" s="16"/>
      <c r="K749" s="13"/>
    </row>
    <row r="750" spans="2:11" ht="12.75">
      <c r="B750" s="15"/>
      <c r="C750" s="13"/>
      <c r="D750" s="16"/>
      <c r="E750" s="16"/>
      <c r="F750" s="16"/>
      <c r="G750" s="13"/>
      <c r="I750" s="16"/>
      <c r="J750" s="16"/>
      <c r="K750" s="13"/>
    </row>
    <row r="751" spans="2:11" ht="12.75">
      <c r="B751" s="15"/>
      <c r="C751" s="13"/>
      <c r="D751" s="16"/>
      <c r="E751" s="16"/>
      <c r="F751" s="16"/>
      <c r="G751" s="13"/>
      <c r="I751" s="16"/>
      <c r="J751" s="16"/>
      <c r="K751" s="13"/>
    </row>
    <row r="752" spans="2:11" ht="12.75">
      <c r="B752" s="15"/>
      <c r="C752" s="13"/>
      <c r="D752" s="16"/>
      <c r="E752" s="16"/>
      <c r="F752" s="16"/>
      <c r="G752" s="13"/>
      <c r="I752" s="16"/>
      <c r="J752" s="16"/>
      <c r="K752" s="13"/>
    </row>
    <row r="753" spans="2:11" ht="12.75">
      <c r="B753" s="15"/>
      <c r="C753" s="13"/>
      <c r="D753" s="16"/>
      <c r="E753" s="16"/>
      <c r="F753" s="16"/>
      <c r="G753" s="13"/>
      <c r="I753" s="16"/>
      <c r="J753" s="16"/>
      <c r="K753" s="13"/>
    </row>
    <row r="754" spans="2:11" ht="12.75">
      <c r="B754" s="15"/>
      <c r="C754" s="13"/>
      <c r="D754" s="16"/>
      <c r="E754" s="16"/>
      <c r="F754" s="16"/>
      <c r="G754" s="13"/>
      <c r="I754" s="16"/>
      <c r="J754" s="16"/>
      <c r="K754" s="13"/>
    </row>
    <row r="755" spans="2:11" ht="12.75">
      <c r="B755" s="15"/>
      <c r="C755" s="13"/>
      <c r="D755" s="16"/>
      <c r="E755" s="16"/>
      <c r="F755" s="16"/>
      <c r="G755" s="13"/>
      <c r="I755" s="16"/>
      <c r="J755" s="16"/>
      <c r="K755" s="13"/>
    </row>
    <row r="756" spans="2:11" ht="12.75">
      <c r="B756" s="15"/>
      <c r="C756" s="13"/>
      <c r="D756" s="16"/>
      <c r="E756" s="16"/>
      <c r="F756" s="16"/>
      <c r="G756" s="13"/>
      <c r="I756" s="16"/>
      <c r="J756" s="16"/>
      <c r="K756" s="13"/>
    </row>
    <row r="757" spans="2:11" ht="12.75">
      <c r="B757" s="15"/>
      <c r="C757" s="13"/>
      <c r="D757" s="16"/>
      <c r="E757" s="16"/>
      <c r="F757" s="16"/>
      <c r="G757" s="13"/>
      <c r="I757" s="16"/>
      <c r="J757" s="16"/>
      <c r="K757" s="13"/>
    </row>
    <row r="758" spans="2:11" ht="12.75">
      <c r="B758" s="15"/>
      <c r="C758" s="13"/>
      <c r="D758" s="16"/>
      <c r="E758" s="16"/>
      <c r="F758" s="16"/>
      <c r="G758" s="13"/>
      <c r="I758" s="16"/>
      <c r="J758" s="16"/>
      <c r="K758" s="13"/>
    </row>
    <row r="759" spans="2:11" ht="12.75">
      <c r="B759" s="15"/>
      <c r="C759" s="13"/>
      <c r="D759" s="16"/>
      <c r="E759" s="16"/>
      <c r="F759" s="16"/>
      <c r="G759" s="13"/>
      <c r="I759" s="16"/>
      <c r="J759" s="16"/>
      <c r="K759" s="13"/>
    </row>
    <row r="760" spans="2:11" ht="12.75">
      <c r="B760" s="15"/>
      <c r="C760" s="13"/>
      <c r="D760" s="16"/>
      <c r="E760" s="16"/>
      <c r="F760" s="16"/>
      <c r="G760" s="13"/>
      <c r="I760" s="16"/>
      <c r="J760" s="16"/>
      <c r="K760" s="13"/>
    </row>
    <row r="761" spans="2:11" ht="12.75">
      <c r="B761" s="15"/>
      <c r="C761" s="13"/>
      <c r="D761" s="16"/>
      <c r="E761" s="16"/>
      <c r="F761" s="16"/>
      <c r="G761" s="13"/>
      <c r="I761" s="16"/>
      <c r="J761" s="16"/>
      <c r="K761" s="13"/>
    </row>
    <row r="762" spans="2:11" ht="12.75">
      <c r="B762" s="15"/>
      <c r="C762" s="13"/>
      <c r="D762" s="16"/>
      <c r="E762" s="16"/>
      <c r="F762" s="16"/>
      <c r="G762" s="13"/>
      <c r="I762" s="16"/>
      <c r="J762" s="16"/>
      <c r="K762" s="13"/>
    </row>
    <row r="763" spans="2:11" ht="12.75">
      <c r="B763" s="15"/>
      <c r="C763" s="13"/>
      <c r="D763" s="16"/>
      <c r="E763" s="16"/>
      <c r="F763" s="16"/>
      <c r="G763" s="13"/>
      <c r="I763" s="16"/>
      <c r="J763" s="16"/>
      <c r="K763" s="13"/>
    </row>
    <row r="764" spans="2:11" ht="12.75">
      <c r="B764" s="15"/>
      <c r="C764" s="13"/>
      <c r="D764" s="16"/>
      <c r="E764" s="16"/>
      <c r="F764" s="16"/>
      <c r="G764" s="13"/>
      <c r="I764" s="16"/>
      <c r="J764" s="16"/>
      <c r="K764" s="13"/>
    </row>
    <row r="765" spans="2:11" ht="12.75">
      <c r="B765" s="15"/>
      <c r="C765" s="13"/>
      <c r="D765" s="16"/>
      <c r="E765" s="16"/>
      <c r="F765" s="16"/>
      <c r="G765" s="13"/>
      <c r="I765" s="16"/>
      <c r="J765" s="16"/>
      <c r="K765" s="13"/>
    </row>
    <row r="766" spans="2:11" ht="12.75">
      <c r="B766" s="15"/>
      <c r="C766" s="13"/>
      <c r="D766" s="16"/>
      <c r="E766" s="16"/>
      <c r="F766" s="16"/>
      <c r="G766" s="13"/>
      <c r="I766" s="16"/>
      <c r="J766" s="16"/>
      <c r="K766" s="13"/>
    </row>
    <row r="767" spans="2:11" ht="12.75">
      <c r="B767" s="15"/>
      <c r="C767" s="13"/>
      <c r="D767" s="16"/>
      <c r="E767" s="16"/>
      <c r="F767" s="16"/>
      <c r="G767" s="13"/>
      <c r="I767" s="16"/>
      <c r="J767" s="16"/>
      <c r="K767" s="13"/>
    </row>
    <row r="768" spans="2:11" ht="12.75">
      <c r="B768" s="15"/>
      <c r="C768" s="13"/>
      <c r="D768" s="16"/>
      <c r="E768" s="16"/>
      <c r="F768" s="16"/>
      <c r="G768" s="13"/>
      <c r="I768" s="16"/>
      <c r="J768" s="16"/>
      <c r="K768" s="13"/>
    </row>
    <row r="769" spans="2:11" ht="12.75">
      <c r="B769" s="15"/>
      <c r="C769" s="13"/>
      <c r="D769" s="16"/>
      <c r="E769" s="16"/>
      <c r="F769" s="16"/>
      <c r="G769" s="13"/>
      <c r="I769" s="16"/>
      <c r="J769" s="16"/>
      <c r="K769" s="13"/>
    </row>
    <row r="770" spans="2:11" ht="12.75">
      <c r="B770" s="15"/>
      <c r="C770" s="13"/>
      <c r="D770" s="16"/>
      <c r="E770" s="16"/>
      <c r="F770" s="16"/>
      <c r="G770" s="13"/>
      <c r="I770" s="16"/>
      <c r="J770" s="16"/>
      <c r="K770" s="13"/>
    </row>
    <row r="771" spans="2:11" ht="12.75">
      <c r="B771" s="15"/>
      <c r="C771" s="13"/>
      <c r="D771" s="16"/>
      <c r="E771" s="16"/>
      <c r="F771" s="16"/>
      <c r="G771" s="13"/>
      <c r="I771" s="16"/>
      <c r="J771" s="16"/>
      <c r="K771" s="13"/>
    </row>
    <row r="772" spans="2:11" ht="12.75">
      <c r="B772" s="15"/>
      <c r="C772" s="13"/>
      <c r="D772" s="16"/>
      <c r="E772" s="16"/>
      <c r="F772" s="16"/>
      <c r="G772" s="13"/>
      <c r="I772" s="16"/>
      <c r="J772" s="16"/>
      <c r="K772" s="13"/>
    </row>
    <row r="773" spans="2:11" ht="12.75">
      <c r="B773" s="15"/>
      <c r="C773" s="13"/>
      <c r="D773" s="16"/>
      <c r="E773" s="16"/>
      <c r="F773" s="16"/>
      <c r="G773" s="13"/>
      <c r="I773" s="16"/>
      <c r="J773" s="16"/>
      <c r="K773" s="13"/>
    </row>
    <row r="774" spans="2:11" ht="12.75">
      <c r="B774" s="15"/>
      <c r="C774" s="13"/>
      <c r="D774" s="16"/>
      <c r="E774" s="16"/>
      <c r="F774" s="16"/>
      <c r="G774" s="13"/>
      <c r="I774" s="16"/>
      <c r="J774" s="16"/>
      <c r="K774" s="13"/>
    </row>
    <row r="775" spans="2:11" ht="12.75">
      <c r="B775" s="15"/>
      <c r="C775" s="13"/>
      <c r="D775" s="16"/>
      <c r="E775" s="16"/>
      <c r="F775" s="16"/>
      <c r="G775" s="13"/>
      <c r="I775" s="16"/>
      <c r="J775" s="16"/>
      <c r="K775" s="13"/>
    </row>
    <row r="776" spans="2:11" ht="12.75">
      <c r="B776" s="15"/>
      <c r="C776" s="13"/>
      <c r="D776" s="16"/>
      <c r="E776" s="16"/>
      <c r="F776" s="16"/>
      <c r="G776" s="13"/>
      <c r="I776" s="16"/>
      <c r="J776" s="16"/>
      <c r="K776" s="13"/>
    </row>
    <row r="777" spans="2:11" ht="12.75">
      <c r="B777" s="15"/>
      <c r="C777" s="13"/>
      <c r="D777" s="16"/>
      <c r="E777" s="16"/>
      <c r="F777" s="16"/>
      <c r="G777" s="13"/>
      <c r="I777" s="16"/>
      <c r="J777" s="16"/>
      <c r="K777" s="13"/>
    </row>
    <row r="778" spans="2:11" ht="12.75">
      <c r="B778" s="15"/>
      <c r="C778" s="13"/>
      <c r="D778" s="16"/>
      <c r="E778" s="16"/>
      <c r="F778" s="16"/>
      <c r="G778" s="13"/>
      <c r="I778" s="16"/>
      <c r="J778" s="16"/>
      <c r="K778" s="13"/>
    </row>
    <row r="779" spans="2:11" ht="12.75">
      <c r="B779" s="15"/>
      <c r="C779" s="13"/>
      <c r="D779" s="16"/>
      <c r="E779" s="16"/>
      <c r="F779" s="16"/>
      <c r="G779" s="13"/>
      <c r="I779" s="16"/>
      <c r="J779" s="16"/>
      <c r="K779" s="13"/>
    </row>
    <row r="780" spans="2:11" ht="12.75">
      <c r="B780" s="15"/>
      <c r="C780" s="13"/>
      <c r="D780" s="16"/>
      <c r="E780" s="16"/>
      <c r="F780" s="16"/>
      <c r="G780" s="13"/>
      <c r="I780" s="16"/>
      <c r="J780" s="16"/>
      <c r="K780" s="13"/>
    </row>
    <row r="781" spans="2:11" ht="12.75">
      <c r="B781" s="15"/>
      <c r="C781" s="13"/>
      <c r="D781" s="16"/>
      <c r="E781" s="16"/>
      <c r="F781" s="16"/>
      <c r="G781" s="13"/>
      <c r="I781" s="16"/>
      <c r="J781" s="16"/>
      <c r="K781" s="13"/>
    </row>
    <row r="782" spans="2:11" ht="12.75">
      <c r="B782" s="15"/>
      <c r="C782" s="13"/>
      <c r="D782" s="16"/>
      <c r="E782" s="16"/>
      <c r="F782" s="16"/>
      <c r="G782" s="13"/>
      <c r="I782" s="16"/>
      <c r="J782" s="16"/>
      <c r="K782" s="13"/>
    </row>
    <row r="783" spans="2:11" ht="12.75">
      <c r="B783" s="15"/>
      <c r="C783" s="13"/>
      <c r="D783" s="16"/>
      <c r="E783" s="16"/>
      <c r="F783" s="16"/>
      <c r="G783" s="13"/>
      <c r="I783" s="16"/>
      <c r="J783" s="16"/>
      <c r="K783" s="13"/>
    </row>
    <row r="784" spans="2:11" ht="12.75">
      <c r="B784" s="15"/>
      <c r="C784" s="13"/>
      <c r="D784" s="16"/>
      <c r="E784" s="16"/>
      <c r="F784" s="16"/>
      <c r="G784" s="13"/>
      <c r="I784" s="16"/>
      <c r="J784" s="16"/>
      <c r="K784" s="13"/>
    </row>
    <row r="785" spans="2:11" ht="12.75">
      <c r="B785" s="15"/>
      <c r="C785" s="13"/>
      <c r="D785" s="16"/>
      <c r="E785" s="16"/>
      <c r="F785" s="16"/>
      <c r="G785" s="13"/>
      <c r="I785" s="16"/>
      <c r="J785" s="16"/>
      <c r="K785" s="13"/>
    </row>
    <row r="786" spans="2:11" ht="12.75">
      <c r="B786" s="15"/>
      <c r="C786" s="13"/>
      <c r="D786" s="16"/>
      <c r="E786" s="16"/>
      <c r="F786" s="16"/>
      <c r="G786" s="13"/>
      <c r="I786" s="16"/>
      <c r="J786" s="16"/>
      <c r="K786" s="13"/>
    </row>
    <row r="787" spans="2:11" ht="12.75">
      <c r="B787" s="15"/>
      <c r="C787" s="13"/>
      <c r="D787" s="16"/>
      <c r="E787" s="16"/>
      <c r="F787" s="16"/>
      <c r="G787" s="13"/>
      <c r="I787" s="16"/>
      <c r="J787" s="16"/>
      <c r="K787" s="13"/>
    </row>
    <row r="788" spans="2:11" ht="12.75">
      <c r="B788" s="15"/>
      <c r="C788" s="13"/>
      <c r="D788" s="16"/>
      <c r="E788" s="16"/>
      <c r="F788" s="16"/>
      <c r="G788" s="13"/>
      <c r="I788" s="16"/>
      <c r="J788" s="16"/>
      <c r="K788" s="13"/>
    </row>
    <row r="789" spans="2:11" ht="12.75">
      <c r="B789" s="15"/>
      <c r="C789" s="13"/>
      <c r="D789" s="16"/>
      <c r="E789" s="16"/>
      <c r="F789" s="16"/>
      <c r="G789" s="13"/>
      <c r="I789" s="16"/>
      <c r="J789" s="16"/>
      <c r="K789" s="13"/>
    </row>
    <row r="790" spans="2:11" ht="12.75">
      <c r="B790" s="15"/>
      <c r="C790" s="13"/>
      <c r="D790" s="16"/>
      <c r="E790" s="16"/>
      <c r="F790" s="16"/>
      <c r="G790" s="13"/>
      <c r="I790" s="16"/>
      <c r="J790" s="16"/>
      <c r="K790" s="13"/>
    </row>
    <row r="791" spans="2:11" ht="12.75">
      <c r="B791" s="15"/>
      <c r="C791" s="13"/>
      <c r="D791" s="16"/>
      <c r="E791" s="16"/>
      <c r="F791" s="16"/>
      <c r="G791" s="13"/>
      <c r="I791" s="16"/>
      <c r="J791" s="16"/>
      <c r="K791" s="13"/>
    </row>
    <row r="792" spans="2:11" ht="12.75">
      <c r="B792" s="15"/>
      <c r="C792" s="13"/>
      <c r="D792" s="16"/>
      <c r="E792" s="16"/>
      <c r="F792" s="16"/>
      <c r="G792" s="13"/>
      <c r="I792" s="16"/>
      <c r="J792" s="16"/>
      <c r="K792" s="13"/>
    </row>
    <row r="793" spans="2:11" ht="12.75">
      <c r="B793" s="15"/>
      <c r="C793" s="13"/>
      <c r="D793" s="16"/>
      <c r="E793" s="16"/>
      <c r="F793" s="16"/>
      <c r="G793" s="13"/>
      <c r="I793" s="16"/>
      <c r="J793" s="16"/>
      <c r="K793" s="13"/>
    </row>
    <row r="794" spans="2:11" ht="12.75">
      <c r="B794" s="15"/>
      <c r="C794" s="13"/>
      <c r="D794" s="16"/>
      <c r="E794" s="16"/>
      <c r="F794" s="16"/>
      <c r="G794" s="13"/>
      <c r="I794" s="16"/>
      <c r="J794" s="16"/>
      <c r="K794" s="13"/>
    </row>
    <row r="795" spans="2:11" ht="12.75">
      <c r="B795" s="15"/>
      <c r="C795" s="13"/>
      <c r="D795" s="16"/>
      <c r="E795" s="16"/>
      <c r="F795" s="16"/>
      <c r="G795" s="13"/>
      <c r="I795" s="16"/>
      <c r="J795" s="16"/>
      <c r="K795" s="13"/>
    </row>
    <row r="796" spans="2:11" ht="12.75">
      <c r="B796" s="15"/>
      <c r="C796" s="13"/>
      <c r="D796" s="16"/>
      <c r="E796" s="16"/>
      <c r="F796" s="16"/>
      <c r="G796" s="13"/>
      <c r="I796" s="16"/>
      <c r="J796" s="16"/>
      <c r="K796" s="13"/>
    </row>
    <row r="797" spans="2:11" ht="12.75">
      <c r="B797" s="15"/>
      <c r="C797" s="13"/>
      <c r="D797" s="16"/>
      <c r="E797" s="16"/>
      <c r="F797" s="16"/>
      <c r="G797" s="13"/>
      <c r="I797" s="16"/>
      <c r="J797" s="16"/>
      <c r="K797" s="13"/>
    </row>
    <row r="798" spans="2:11" ht="12.75">
      <c r="B798" s="15"/>
      <c r="C798" s="13"/>
      <c r="D798" s="16"/>
      <c r="E798" s="16"/>
      <c r="F798" s="16"/>
      <c r="G798" s="13"/>
      <c r="I798" s="16"/>
      <c r="J798" s="16"/>
      <c r="K798" s="13"/>
    </row>
    <row r="799" spans="2:11" ht="12.75">
      <c r="B799" s="15"/>
      <c r="C799" s="13"/>
      <c r="D799" s="16"/>
      <c r="E799" s="16"/>
      <c r="F799" s="16"/>
      <c r="G799" s="13"/>
      <c r="I799" s="16"/>
      <c r="J799" s="16"/>
      <c r="K799" s="13"/>
    </row>
    <row r="800" spans="2:11" ht="12.75">
      <c r="B800" s="15"/>
      <c r="C800" s="13"/>
      <c r="D800" s="16"/>
      <c r="E800" s="16"/>
      <c r="F800" s="16"/>
      <c r="G800" s="13"/>
      <c r="I800" s="16"/>
      <c r="J800" s="16"/>
      <c r="K800" s="13"/>
    </row>
    <row r="801" spans="2:11" ht="12.75">
      <c r="B801" s="15"/>
      <c r="C801" s="13"/>
      <c r="D801" s="16"/>
      <c r="E801" s="16"/>
      <c r="F801" s="16"/>
      <c r="G801" s="13"/>
      <c r="I801" s="16"/>
      <c r="J801" s="16"/>
      <c r="K801" s="13"/>
    </row>
    <row r="802" spans="2:11" ht="12.75">
      <c r="B802" s="15"/>
      <c r="C802" s="13"/>
      <c r="D802" s="16"/>
      <c r="E802" s="16"/>
      <c r="F802" s="16"/>
      <c r="G802" s="13"/>
      <c r="I802" s="16"/>
      <c r="J802" s="16"/>
      <c r="K802" s="13"/>
    </row>
    <row r="803" spans="2:11" ht="12.75">
      <c r="B803" s="15"/>
      <c r="C803" s="13"/>
      <c r="D803" s="16"/>
      <c r="E803" s="16"/>
      <c r="F803" s="16"/>
      <c r="G803" s="13"/>
      <c r="I803" s="16"/>
      <c r="J803" s="16"/>
      <c r="K803" s="13"/>
    </row>
    <row r="804" spans="2:11" ht="12.75">
      <c r="B804" s="15"/>
      <c r="C804" s="13"/>
      <c r="D804" s="16"/>
      <c r="E804" s="16"/>
      <c r="F804" s="16"/>
      <c r="G804" s="13"/>
      <c r="I804" s="16"/>
      <c r="J804" s="16"/>
      <c r="K804" s="13"/>
    </row>
    <row r="805" spans="2:11" ht="12.75">
      <c r="B805" s="15"/>
      <c r="C805" s="13"/>
      <c r="D805" s="16"/>
      <c r="E805" s="16"/>
      <c r="F805" s="16"/>
      <c r="G805" s="13"/>
      <c r="I805" s="16"/>
      <c r="J805" s="16"/>
      <c r="K805" s="13"/>
    </row>
    <row r="806" spans="2:11" ht="12.75">
      <c r="B806" s="15"/>
      <c r="C806" s="13"/>
      <c r="D806" s="16"/>
      <c r="E806" s="16"/>
      <c r="F806" s="16"/>
      <c r="G806" s="13"/>
      <c r="I806" s="16"/>
      <c r="J806" s="16"/>
      <c r="K806" s="13"/>
    </row>
    <row r="807" spans="2:11" ht="12.75">
      <c r="B807" s="15"/>
      <c r="C807" s="13"/>
      <c r="D807" s="16"/>
      <c r="E807" s="16"/>
      <c r="F807" s="16"/>
      <c r="G807" s="13"/>
      <c r="I807" s="16"/>
      <c r="J807" s="16"/>
      <c r="K807" s="13"/>
    </row>
    <row r="808" spans="2:11" ht="12.75">
      <c r="B808" s="15"/>
      <c r="C808" s="13"/>
      <c r="D808" s="16"/>
      <c r="E808" s="16"/>
      <c r="F808" s="16"/>
      <c r="G808" s="13"/>
      <c r="I808" s="16"/>
      <c r="J808" s="16"/>
      <c r="K808" s="13"/>
    </row>
    <row r="809" spans="2:11" ht="12.75">
      <c r="B809" s="15"/>
      <c r="C809" s="13"/>
      <c r="D809" s="16"/>
      <c r="E809" s="16"/>
      <c r="F809" s="16"/>
      <c r="G809" s="13"/>
      <c r="I809" s="16"/>
      <c r="J809" s="16"/>
      <c r="K809" s="13"/>
    </row>
    <row r="810" spans="2:11" ht="12.75">
      <c r="B810" s="15"/>
      <c r="C810" s="13"/>
      <c r="D810" s="16"/>
      <c r="E810" s="16"/>
      <c r="F810" s="16"/>
      <c r="G810" s="13"/>
      <c r="I810" s="16"/>
      <c r="J810" s="16"/>
      <c r="K810" s="13"/>
    </row>
    <row r="811" spans="2:11" ht="12.75">
      <c r="B811" s="15"/>
      <c r="C811" s="13"/>
      <c r="D811" s="16"/>
      <c r="E811" s="16"/>
      <c r="F811" s="16"/>
      <c r="G811" s="13"/>
      <c r="I811" s="16"/>
      <c r="J811" s="16"/>
      <c r="K811" s="13"/>
    </row>
    <row r="812" spans="2:11" ht="12.75">
      <c r="B812" s="15"/>
      <c r="C812" s="13"/>
      <c r="D812" s="16"/>
      <c r="E812" s="16"/>
      <c r="F812" s="16"/>
      <c r="G812" s="13"/>
      <c r="I812" s="16"/>
      <c r="J812" s="16"/>
      <c r="K812" s="13"/>
    </row>
    <row r="813" spans="2:11" ht="12.75">
      <c r="B813" s="15"/>
      <c r="C813" s="13"/>
      <c r="D813" s="16"/>
      <c r="E813" s="16"/>
      <c r="F813" s="16"/>
      <c r="G813" s="13"/>
      <c r="I813" s="16"/>
      <c r="J813" s="16"/>
      <c r="K813" s="13"/>
    </row>
    <row r="814" spans="2:11" ht="12.75">
      <c r="B814" s="15"/>
      <c r="C814" s="13"/>
      <c r="D814" s="16"/>
      <c r="E814" s="16"/>
      <c r="F814" s="16"/>
      <c r="G814" s="13"/>
      <c r="I814" s="16"/>
      <c r="J814" s="16"/>
      <c r="K814" s="13"/>
    </row>
    <row r="815" spans="2:11" ht="12.75">
      <c r="B815" s="15"/>
      <c r="C815" s="13"/>
      <c r="D815" s="16"/>
      <c r="E815" s="16"/>
      <c r="F815" s="16"/>
      <c r="G815" s="13"/>
      <c r="I815" s="16"/>
      <c r="J815" s="16"/>
      <c r="K815" s="13"/>
    </row>
    <row r="816" spans="2:11" ht="12.75">
      <c r="B816" s="15"/>
      <c r="C816" s="13"/>
      <c r="D816" s="16"/>
      <c r="E816" s="16"/>
      <c r="F816" s="16"/>
      <c r="G816" s="13"/>
      <c r="I816" s="16"/>
      <c r="J816" s="16"/>
      <c r="K816" s="13"/>
    </row>
    <row r="817" spans="2:11" ht="12.75">
      <c r="B817" s="15"/>
      <c r="C817" s="13"/>
      <c r="D817" s="16"/>
      <c r="E817" s="16"/>
      <c r="F817" s="16"/>
      <c r="G817" s="13"/>
      <c r="I817" s="16"/>
      <c r="J817" s="16"/>
      <c r="K817" s="13"/>
    </row>
    <row r="818" spans="2:11" ht="12.75">
      <c r="B818" s="15"/>
      <c r="C818" s="13"/>
      <c r="D818" s="16"/>
      <c r="E818" s="16"/>
      <c r="F818" s="16"/>
      <c r="G818" s="13"/>
      <c r="I818" s="16"/>
      <c r="J818" s="16"/>
      <c r="K818" s="13"/>
    </row>
    <row r="819" spans="2:11" ht="12.75">
      <c r="B819" s="15"/>
      <c r="C819" s="13"/>
      <c r="D819" s="16"/>
      <c r="E819" s="16"/>
      <c r="F819" s="16"/>
      <c r="G819" s="13"/>
      <c r="I819" s="16"/>
      <c r="J819" s="16"/>
      <c r="K819" s="13"/>
    </row>
    <row r="820" spans="2:11" ht="12.75">
      <c r="B820" s="15"/>
      <c r="C820" s="13"/>
      <c r="D820" s="16"/>
      <c r="E820" s="16"/>
      <c r="F820" s="16"/>
      <c r="G820" s="13"/>
      <c r="I820" s="16"/>
      <c r="J820" s="16"/>
      <c r="K820" s="13"/>
    </row>
    <row r="821" spans="2:11" ht="12.75">
      <c r="B821" s="15"/>
      <c r="C821" s="13"/>
      <c r="D821" s="16"/>
      <c r="E821" s="16"/>
      <c r="F821" s="16"/>
      <c r="G821" s="13"/>
      <c r="I821" s="16"/>
      <c r="J821" s="16"/>
      <c r="K821" s="13"/>
    </row>
    <row r="822" spans="2:11" ht="12.75">
      <c r="B822" s="15"/>
      <c r="C822" s="13"/>
      <c r="D822" s="16"/>
      <c r="E822" s="16"/>
      <c r="F822" s="16"/>
      <c r="G822" s="13"/>
      <c r="I822" s="16"/>
      <c r="J822" s="16"/>
      <c r="K822" s="13"/>
    </row>
    <row r="823" spans="2:11" ht="12.75">
      <c r="B823" s="15"/>
      <c r="C823" s="13"/>
      <c r="D823" s="16"/>
      <c r="E823" s="16"/>
      <c r="F823" s="16"/>
      <c r="G823" s="13"/>
      <c r="I823" s="16"/>
      <c r="J823" s="16"/>
      <c r="K823" s="13"/>
    </row>
    <row r="824" spans="2:11" ht="12.75">
      <c r="B824" s="15"/>
      <c r="C824" s="13"/>
      <c r="D824" s="16"/>
      <c r="E824" s="16"/>
      <c r="F824" s="16"/>
      <c r="G824" s="13"/>
      <c r="I824" s="16"/>
      <c r="J824" s="16"/>
      <c r="K824" s="13"/>
    </row>
    <row r="825" spans="2:11" ht="12.75">
      <c r="B825" s="15"/>
      <c r="C825" s="13"/>
      <c r="D825" s="16"/>
      <c r="E825" s="16"/>
      <c r="F825" s="16"/>
      <c r="G825" s="13"/>
      <c r="I825" s="16"/>
      <c r="J825" s="16"/>
      <c r="K825" s="13"/>
    </row>
    <row r="826" spans="2:11" ht="12.75">
      <c r="B826" s="15"/>
      <c r="C826" s="13"/>
      <c r="D826" s="16"/>
      <c r="E826" s="16"/>
      <c r="F826" s="16"/>
      <c r="G826" s="13"/>
      <c r="I826" s="16"/>
      <c r="J826" s="16"/>
      <c r="K826" s="13"/>
    </row>
    <row r="827" spans="2:11" ht="12.75">
      <c r="B827" s="15"/>
      <c r="C827" s="13"/>
      <c r="D827" s="16"/>
      <c r="E827" s="16"/>
      <c r="F827" s="16"/>
      <c r="G827" s="13"/>
      <c r="I827" s="16"/>
      <c r="J827" s="16"/>
      <c r="K827" s="13"/>
    </row>
    <row r="828" spans="2:11" ht="12.75">
      <c r="B828" s="15"/>
      <c r="C828" s="13"/>
      <c r="D828" s="16"/>
      <c r="E828" s="16"/>
      <c r="F828" s="16"/>
      <c r="G828" s="13"/>
      <c r="I828" s="16"/>
      <c r="J828" s="16"/>
      <c r="K828" s="13"/>
    </row>
    <row r="829" spans="2:11" ht="12.75">
      <c r="B829" s="15"/>
      <c r="C829" s="13"/>
      <c r="D829" s="16"/>
      <c r="E829" s="16"/>
      <c r="F829" s="16"/>
      <c r="G829" s="13"/>
      <c r="I829" s="16"/>
      <c r="J829" s="16"/>
      <c r="K829" s="13"/>
    </row>
    <row r="830" spans="2:11" ht="12.75">
      <c r="B830" s="15"/>
      <c r="C830" s="13"/>
      <c r="D830" s="16"/>
      <c r="E830" s="16"/>
      <c r="F830" s="16"/>
      <c r="G830" s="13"/>
      <c r="I830" s="16"/>
      <c r="J830" s="16"/>
      <c r="K830" s="13"/>
    </row>
    <row r="831" spans="2:11" ht="12.75">
      <c r="B831" s="15"/>
      <c r="C831" s="13"/>
      <c r="D831" s="16"/>
      <c r="E831" s="16"/>
      <c r="F831" s="16"/>
      <c r="G831" s="13"/>
      <c r="I831" s="16"/>
      <c r="J831" s="16"/>
      <c r="K831" s="13"/>
    </row>
    <row r="832" spans="2:11" ht="12.75">
      <c r="B832" s="15"/>
      <c r="C832" s="13"/>
      <c r="D832" s="16"/>
      <c r="E832" s="16"/>
      <c r="F832" s="16"/>
      <c r="G832" s="13"/>
      <c r="I832" s="16"/>
      <c r="J832" s="16"/>
      <c r="K832" s="13"/>
    </row>
    <row r="833" spans="2:11" ht="12.75">
      <c r="B833" s="15"/>
      <c r="C833" s="13"/>
      <c r="D833" s="16"/>
      <c r="E833" s="16"/>
      <c r="F833" s="16"/>
      <c r="G833" s="13"/>
      <c r="I833" s="16"/>
      <c r="J833" s="16"/>
      <c r="K833" s="13"/>
    </row>
    <row r="834" spans="2:11" ht="12.75">
      <c r="B834" s="15"/>
      <c r="C834" s="13"/>
      <c r="D834" s="16"/>
      <c r="E834" s="16"/>
      <c r="F834" s="16"/>
      <c r="G834" s="13"/>
      <c r="I834" s="16"/>
      <c r="J834" s="16"/>
      <c r="K834" s="13"/>
    </row>
    <row r="835" spans="2:11" ht="12.75">
      <c r="B835" s="15"/>
      <c r="C835" s="13"/>
      <c r="D835" s="16"/>
      <c r="E835" s="16"/>
      <c r="F835" s="16"/>
      <c r="G835" s="13"/>
      <c r="I835" s="16"/>
      <c r="J835" s="16"/>
      <c r="K835" s="13"/>
    </row>
  </sheetData>
  <mergeCells count="6">
    <mergeCell ref="A13:L13"/>
    <mergeCell ref="A7:L7"/>
    <mergeCell ref="A8:L8"/>
    <mergeCell ref="A10:L10"/>
    <mergeCell ref="A11:L11"/>
    <mergeCell ref="A12:L12"/>
  </mergeCells>
  <conditionalFormatting sqref="I16">
    <cfRule type="containsText" dxfId="79" priority="1" operator="containsText" text="Sancionado">
      <formula>NOT(ISERROR(SEARCH(("Sancionado"),(I16))))</formula>
    </cfRule>
  </conditionalFormatting>
  <conditionalFormatting sqref="I16">
    <cfRule type="containsText" dxfId="78" priority="2" operator="containsText" text="Revisão">
      <formula>NOT(ISERROR(SEARCH(("Revisão"),(I16))))</formula>
    </cfRule>
  </conditionalFormatting>
  <conditionalFormatting sqref="I1:I6 I9 I14:I835">
    <cfRule type="containsText" dxfId="77" priority="3" operator="containsText" text="Cancelado">
      <formula>NOT(ISERROR(SEARCH(("Cancelado"),(I1))))</formula>
    </cfRule>
  </conditionalFormatting>
  <hyperlinks>
    <hyperlink ref="A11" r:id="rId1" xr:uid="{00000000-0004-0000-04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outlinePr summaryBelow="0" summaryRight="0"/>
  </sheetPr>
  <dimension ref="A1:L976"/>
  <sheetViews>
    <sheetView workbookViewId="0"/>
  </sheetViews>
  <sheetFormatPr defaultColWidth="12.5703125" defaultRowHeight="15.75" customHeight="1"/>
  <cols>
    <col min="1" max="1" width="5.7109375" customWidth="1"/>
    <col min="2" max="2" width="82.42578125" customWidth="1"/>
    <col min="3" max="3" width="12.28515625" customWidth="1"/>
    <col min="4" max="4" width="8.140625" customWidth="1"/>
    <col min="5" max="5" width="11.7109375" customWidth="1"/>
    <col min="6" max="6" width="12.42578125" customWidth="1"/>
    <col min="7" max="7" width="35.42578125" customWidth="1"/>
    <col min="8" max="8" width="10.85546875" customWidth="1"/>
    <col min="10" max="10" width="11.42578125" customWidth="1"/>
    <col min="11" max="11" width="9.5703125" customWidth="1"/>
    <col min="12" max="12" width="14.5703125" customWidth="1"/>
  </cols>
  <sheetData>
    <row r="1" spans="1:12" ht="41.25" customHeight="1">
      <c r="B1" s="94"/>
      <c r="C1" s="10"/>
      <c r="D1" s="5"/>
      <c r="E1" s="4"/>
      <c r="F1" s="95"/>
      <c r="G1" s="5"/>
      <c r="H1" s="5"/>
      <c r="I1" s="4"/>
      <c r="J1" s="5"/>
      <c r="K1" s="5"/>
      <c r="L1" s="3"/>
    </row>
    <row r="2" spans="1:12" ht="12.75">
      <c r="A2" s="5"/>
      <c r="B2" s="94"/>
      <c r="C2" s="10"/>
      <c r="D2" s="5"/>
      <c r="E2" s="4"/>
      <c r="F2" s="95"/>
      <c r="G2" s="5"/>
      <c r="H2" s="5"/>
      <c r="I2" s="4"/>
      <c r="J2" s="5"/>
      <c r="K2" s="5"/>
      <c r="L2" s="3"/>
    </row>
    <row r="3" spans="1:12" ht="12.75">
      <c r="A3" s="5"/>
      <c r="B3" s="94"/>
      <c r="C3" s="10"/>
      <c r="D3" s="5"/>
      <c r="E3" s="4"/>
      <c r="F3" s="95"/>
      <c r="G3" s="5"/>
      <c r="H3" s="5"/>
      <c r="I3" s="4"/>
      <c r="J3" s="5"/>
      <c r="K3" s="5"/>
      <c r="L3" s="3"/>
    </row>
    <row r="4" spans="1:12" ht="12.75">
      <c r="A4" s="5"/>
      <c r="B4" s="94"/>
      <c r="C4" s="10"/>
      <c r="D4" s="5"/>
      <c r="E4" s="4"/>
      <c r="F4" s="95"/>
      <c r="G4" s="5"/>
      <c r="H4" s="5"/>
      <c r="I4" s="4"/>
      <c r="J4" s="5"/>
      <c r="K4" s="5"/>
      <c r="L4" s="3"/>
    </row>
    <row r="5" spans="1:12" ht="12.75">
      <c r="A5" s="5"/>
      <c r="B5" s="94"/>
      <c r="C5" s="10"/>
      <c r="D5" s="5"/>
      <c r="E5" s="4"/>
      <c r="F5" s="95"/>
      <c r="G5" s="5"/>
      <c r="H5" s="5"/>
      <c r="I5" s="4"/>
      <c r="J5" s="5"/>
      <c r="K5" s="5"/>
      <c r="L5" s="3"/>
    </row>
    <row r="6" spans="1:12" ht="23.25" customHeight="1">
      <c r="A6" s="5"/>
      <c r="B6" s="94"/>
      <c r="C6" s="10"/>
      <c r="D6" s="5"/>
      <c r="E6" s="4"/>
      <c r="F6" s="95"/>
      <c r="G6" s="5"/>
      <c r="H6" s="5"/>
      <c r="I6" s="4"/>
      <c r="J6" s="5"/>
      <c r="K6" s="5"/>
      <c r="L6" s="3"/>
    </row>
    <row r="7" spans="1:12" ht="15">
      <c r="A7" s="272" t="s">
        <v>542</v>
      </c>
      <c r="B7" s="263"/>
      <c r="C7" s="263"/>
      <c r="D7" s="263"/>
      <c r="E7" s="263"/>
      <c r="F7" s="263"/>
      <c r="G7" s="263"/>
      <c r="H7" s="263"/>
      <c r="I7" s="263"/>
      <c r="J7" s="263"/>
      <c r="K7" s="263"/>
      <c r="L7" s="263"/>
    </row>
    <row r="8" spans="1:12" ht="15">
      <c r="A8" s="272" t="s">
        <v>543</v>
      </c>
      <c r="B8" s="263"/>
      <c r="C8" s="263"/>
      <c r="D8" s="263"/>
      <c r="E8" s="263"/>
      <c r="F8" s="263"/>
      <c r="G8" s="263"/>
      <c r="H8" s="263"/>
      <c r="I8" s="263"/>
      <c r="J8" s="263"/>
      <c r="K8" s="263"/>
      <c r="L8" s="263"/>
    </row>
    <row r="9" spans="1:12" ht="12.75">
      <c r="A9" s="264"/>
      <c r="B9" s="263"/>
      <c r="C9" s="263"/>
      <c r="D9" s="263"/>
      <c r="E9" s="263"/>
      <c r="F9" s="263"/>
      <c r="G9" s="263"/>
      <c r="H9" s="263"/>
      <c r="I9" s="263"/>
      <c r="J9" s="263"/>
      <c r="K9" s="263"/>
      <c r="L9" s="263"/>
    </row>
    <row r="10" spans="1:12" ht="12.75">
      <c r="A10" s="96" t="s">
        <v>2</v>
      </c>
      <c r="B10" s="97"/>
      <c r="C10" s="98"/>
      <c r="D10" s="40"/>
      <c r="E10" s="99"/>
      <c r="F10" s="100"/>
      <c r="G10" s="40"/>
      <c r="H10" s="40"/>
      <c r="I10" s="99"/>
      <c r="J10" s="40"/>
      <c r="K10" s="40"/>
      <c r="L10" s="3"/>
    </row>
    <row r="11" spans="1:12" ht="12.75">
      <c r="A11" s="273" t="s">
        <v>544</v>
      </c>
      <c r="B11" s="263"/>
      <c r="C11" s="263"/>
      <c r="D11" s="263"/>
      <c r="E11" s="263"/>
      <c r="F11" s="263"/>
      <c r="G11" s="263"/>
      <c r="H11" s="263"/>
      <c r="I11" s="263"/>
      <c r="J11" s="98"/>
      <c r="K11" s="98"/>
      <c r="L11" s="3"/>
    </row>
    <row r="12" spans="1:12" ht="12.75">
      <c r="A12" s="265" t="s">
        <v>545</v>
      </c>
      <c r="B12" s="263"/>
      <c r="C12" s="263"/>
      <c r="D12" s="263"/>
      <c r="E12" s="263"/>
      <c r="F12" s="263"/>
      <c r="G12" s="263"/>
      <c r="H12" s="263"/>
      <c r="I12" s="263"/>
      <c r="J12" s="263"/>
      <c r="K12" s="263"/>
      <c r="L12" s="3"/>
    </row>
    <row r="13" spans="1:12" ht="12.75">
      <c r="A13" s="274" t="s">
        <v>546</v>
      </c>
      <c r="B13" s="263"/>
      <c r="C13" s="263"/>
      <c r="D13" s="263"/>
      <c r="E13" s="263"/>
      <c r="F13" s="263"/>
      <c r="G13" s="263"/>
      <c r="H13" s="263"/>
      <c r="I13" s="263"/>
      <c r="J13" s="98"/>
      <c r="K13" s="98"/>
      <c r="L13" s="3"/>
    </row>
    <row r="14" spans="1:12" ht="12.75">
      <c r="A14" s="265" t="s">
        <v>547</v>
      </c>
      <c r="B14" s="263"/>
      <c r="C14" s="263"/>
      <c r="D14" s="263"/>
      <c r="E14" s="263"/>
      <c r="F14" s="263"/>
      <c r="G14" s="263"/>
      <c r="H14" s="263"/>
      <c r="I14" s="263"/>
      <c r="J14" s="98"/>
      <c r="K14" s="98"/>
      <c r="L14" s="3"/>
    </row>
    <row r="15" spans="1:12" ht="12.75">
      <c r="A15" s="275" t="s">
        <v>5</v>
      </c>
      <c r="B15" s="263"/>
      <c r="C15" s="263"/>
      <c r="D15" s="263"/>
      <c r="E15" s="263"/>
      <c r="F15" s="263"/>
      <c r="G15" s="263"/>
      <c r="H15" s="263"/>
      <c r="I15" s="263"/>
      <c r="J15" s="102"/>
      <c r="K15" s="102"/>
      <c r="L15" s="13"/>
    </row>
    <row r="16" spans="1:12" ht="12.75">
      <c r="A16" s="102" t="s">
        <v>548</v>
      </c>
      <c r="B16" s="103"/>
      <c r="C16" s="101"/>
      <c r="D16" s="102"/>
      <c r="E16" s="104"/>
      <c r="F16" s="105"/>
      <c r="G16" s="102"/>
      <c r="H16" s="102"/>
      <c r="I16" s="104"/>
      <c r="J16" s="102"/>
      <c r="K16" s="102"/>
      <c r="L16" s="13"/>
    </row>
    <row r="17" spans="1:12" ht="15.75" customHeight="1">
      <c r="B17" s="22"/>
      <c r="C17" s="11"/>
      <c r="E17" s="16"/>
      <c r="F17" s="106"/>
      <c r="I17" s="16"/>
      <c r="L17" s="13"/>
    </row>
    <row r="18" spans="1:12" ht="48">
      <c r="A18" s="107" t="s">
        <v>203</v>
      </c>
      <c r="B18" s="107" t="s">
        <v>8</v>
      </c>
      <c r="C18" s="108" t="s">
        <v>9</v>
      </c>
      <c r="D18" s="107" t="s">
        <v>10</v>
      </c>
      <c r="E18" s="108" t="s">
        <v>11</v>
      </c>
      <c r="F18" s="109" t="s">
        <v>12</v>
      </c>
      <c r="G18" s="107" t="s">
        <v>13</v>
      </c>
      <c r="H18" s="108" t="s">
        <v>14</v>
      </c>
      <c r="I18" s="107" t="s">
        <v>15</v>
      </c>
      <c r="J18" s="108" t="s">
        <v>17</v>
      </c>
      <c r="K18" s="108" t="s">
        <v>16</v>
      </c>
      <c r="L18" s="108" t="s">
        <v>549</v>
      </c>
    </row>
    <row r="19" spans="1:12" ht="229.5">
      <c r="A19" s="23">
        <v>1</v>
      </c>
      <c r="B19" s="25" t="s">
        <v>550</v>
      </c>
      <c r="C19" s="45" t="s">
        <v>551</v>
      </c>
      <c r="D19" s="23" t="s">
        <v>20</v>
      </c>
      <c r="E19" s="26">
        <v>83</v>
      </c>
      <c r="F19" s="27">
        <v>570</v>
      </c>
      <c r="G19" s="110" t="s">
        <v>552</v>
      </c>
      <c r="H19" s="23">
        <f>E19-autoriza_moveis!E5</f>
        <v>2</v>
      </c>
      <c r="I19" s="68" t="s">
        <v>27</v>
      </c>
      <c r="J19" s="23">
        <f>autoriza_moveis!C5</f>
        <v>0</v>
      </c>
      <c r="K19" s="57" t="s">
        <v>553</v>
      </c>
      <c r="L19" s="32"/>
    </row>
    <row r="20" spans="1:12" ht="229.5">
      <c r="A20" s="23">
        <v>2</v>
      </c>
      <c r="B20" s="25" t="s">
        <v>554</v>
      </c>
      <c r="C20" s="45" t="s">
        <v>555</v>
      </c>
      <c r="D20" s="23" t="s">
        <v>20</v>
      </c>
      <c r="E20" s="26">
        <v>31</v>
      </c>
      <c r="F20" s="27">
        <v>532</v>
      </c>
      <c r="G20" s="110" t="s">
        <v>556</v>
      </c>
      <c r="H20" s="23">
        <f>E20-autoriza_moveis!E6</f>
        <v>11</v>
      </c>
      <c r="I20" s="68" t="s">
        <v>27</v>
      </c>
      <c r="J20" s="23">
        <f>autoriza_moveis!C6</f>
        <v>0</v>
      </c>
      <c r="K20" s="57" t="s">
        <v>553</v>
      </c>
      <c r="L20" s="32"/>
    </row>
    <row r="21" spans="1:12" ht="216.75">
      <c r="A21" s="23">
        <v>3</v>
      </c>
      <c r="B21" s="25" t="s">
        <v>557</v>
      </c>
      <c r="C21" s="45" t="s">
        <v>558</v>
      </c>
      <c r="D21" s="23" t="s">
        <v>20</v>
      </c>
      <c r="E21" s="26">
        <v>73</v>
      </c>
      <c r="F21" s="27">
        <v>312.89999999999998</v>
      </c>
      <c r="G21" s="110" t="s">
        <v>559</v>
      </c>
      <c r="H21" s="23">
        <f>E21-autoriza_moveis!E7</f>
        <v>8</v>
      </c>
      <c r="I21" s="58" t="s">
        <v>27</v>
      </c>
      <c r="J21" s="23">
        <f>autoriza_moveis!C7</f>
        <v>0</v>
      </c>
      <c r="K21" s="57" t="s">
        <v>560</v>
      </c>
      <c r="L21" s="32"/>
    </row>
    <row r="22" spans="1:12" ht="216.75">
      <c r="A22" s="23">
        <v>4</v>
      </c>
      <c r="B22" s="25" t="s">
        <v>561</v>
      </c>
      <c r="C22" s="45" t="s">
        <v>558</v>
      </c>
      <c r="D22" s="23" t="s">
        <v>20</v>
      </c>
      <c r="E22" s="26">
        <v>28</v>
      </c>
      <c r="F22" s="27">
        <v>420</v>
      </c>
      <c r="G22" s="110" t="s">
        <v>562</v>
      </c>
      <c r="H22" s="23">
        <f>E22-autoriza_moveis!E8</f>
        <v>4</v>
      </c>
      <c r="I22" s="58" t="s">
        <v>27</v>
      </c>
      <c r="J22" s="23">
        <f>autoriza_moveis!C8</f>
        <v>0</v>
      </c>
      <c r="K22" s="57" t="s">
        <v>560</v>
      </c>
      <c r="L22" s="32"/>
    </row>
    <row r="23" spans="1:12" ht="165.75">
      <c r="A23" s="23">
        <v>5</v>
      </c>
      <c r="B23" s="25" t="s">
        <v>563</v>
      </c>
      <c r="C23" s="45" t="s">
        <v>564</v>
      </c>
      <c r="D23" s="23" t="s">
        <v>20</v>
      </c>
      <c r="E23" s="26">
        <v>56</v>
      </c>
      <c r="F23" s="27">
        <v>895</v>
      </c>
      <c r="G23" s="110" t="s">
        <v>565</v>
      </c>
      <c r="H23" s="23">
        <f>E23-autoriza_moveis!E9</f>
        <v>18</v>
      </c>
      <c r="I23" s="58" t="s">
        <v>27</v>
      </c>
      <c r="J23" s="23" t="str">
        <f>autoriza_moveis!C9</f>
        <v>PL/HV=00</v>
      </c>
      <c r="K23" s="57" t="s">
        <v>566</v>
      </c>
      <c r="L23" s="32"/>
    </row>
    <row r="24" spans="1:12" ht="178.5">
      <c r="A24" s="23">
        <v>6</v>
      </c>
      <c r="B24" s="111" t="s">
        <v>567</v>
      </c>
      <c r="C24" s="45" t="s">
        <v>568</v>
      </c>
      <c r="D24" s="23" t="s">
        <v>20</v>
      </c>
      <c r="E24" s="26">
        <v>2</v>
      </c>
      <c r="F24" s="27">
        <v>1180</v>
      </c>
      <c r="G24" s="110" t="s">
        <v>569</v>
      </c>
      <c r="H24" s="23">
        <f>E24-autoriza_moveis!E10</f>
        <v>0</v>
      </c>
      <c r="I24" s="58" t="s">
        <v>27</v>
      </c>
      <c r="J24" s="23">
        <f>autoriza_moveis!C10</f>
        <v>0</v>
      </c>
      <c r="K24" s="57" t="s">
        <v>566</v>
      </c>
      <c r="L24" s="32"/>
    </row>
    <row r="25" spans="1:12" ht="165">
      <c r="A25" s="23">
        <v>7</v>
      </c>
      <c r="B25" s="111" t="s">
        <v>570</v>
      </c>
      <c r="C25" s="45" t="s">
        <v>571</v>
      </c>
      <c r="D25" s="23" t="s">
        <v>20</v>
      </c>
      <c r="E25" s="26">
        <v>4</v>
      </c>
      <c r="F25" s="27">
        <v>415</v>
      </c>
      <c r="G25" s="110" t="s">
        <v>572</v>
      </c>
      <c r="H25" s="23">
        <f>E25-autoriza_moveis!E11</f>
        <v>4</v>
      </c>
      <c r="I25" s="58" t="s">
        <v>27</v>
      </c>
      <c r="J25" s="23">
        <f>autoriza_moveis!C11</f>
        <v>0</v>
      </c>
      <c r="K25" s="57" t="s">
        <v>566</v>
      </c>
      <c r="L25" s="32"/>
    </row>
    <row r="26" spans="1:12" ht="165">
      <c r="A26" s="23">
        <v>8</v>
      </c>
      <c r="B26" s="25" t="s">
        <v>573</v>
      </c>
      <c r="C26" s="45" t="s">
        <v>574</v>
      </c>
      <c r="D26" s="23" t="s">
        <v>20</v>
      </c>
      <c r="E26" s="26">
        <v>14</v>
      </c>
      <c r="F26" s="27">
        <v>1200</v>
      </c>
      <c r="G26" s="110" t="s">
        <v>575</v>
      </c>
      <c r="H26" s="23">
        <f>E26-autoriza_moveis!E12</f>
        <v>1</v>
      </c>
      <c r="I26" s="58" t="s">
        <v>27</v>
      </c>
      <c r="J26" s="23">
        <f>autoriza_moveis!C12</f>
        <v>0</v>
      </c>
      <c r="K26" s="57" t="s">
        <v>566</v>
      </c>
      <c r="L26" s="32"/>
    </row>
    <row r="27" spans="1:12" ht="165">
      <c r="A27" s="23">
        <v>9</v>
      </c>
      <c r="B27" s="111" t="s">
        <v>576</v>
      </c>
      <c r="C27" s="45" t="s">
        <v>577</v>
      </c>
      <c r="D27" s="23" t="s">
        <v>20</v>
      </c>
      <c r="E27" s="26">
        <v>10</v>
      </c>
      <c r="F27" s="27">
        <v>500</v>
      </c>
      <c r="G27" s="110" t="s">
        <v>578</v>
      </c>
      <c r="H27" s="23">
        <f>E27-autoriza_moveis!E13</f>
        <v>10</v>
      </c>
      <c r="I27" s="58" t="s">
        <v>27</v>
      </c>
      <c r="J27" s="23">
        <f>autoriza_moveis!C13</f>
        <v>0</v>
      </c>
      <c r="K27" s="57" t="s">
        <v>566</v>
      </c>
      <c r="L27" s="32"/>
    </row>
    <row r="28" spans="1:12" ht="165.75">
      <c r="A28" s="23">
        <v>10</v>
      </c>
      <c r="B28" s="25" t="s">
        <v>579</v>
      </c>
      <c r="C28" s="45" t="s">
        <v>580</v>
      </c>
      <c r="D28" s="23" t="s">
        <v>20</v>
      </c>
      <c r="E28" s="26">
        <v>28</v>
      </c>
      <c r="F28" s="27">
        <v>419.99</v>
      </c>
      <c r="G28" s="110" t="s">
        <v>581</v>
      </c>
      <c r="H28" s="23">
        <f>E28-autoriza_moveis!E14</f>
        <v>16</v>
      </c>
      <c r="I28" s="58" t="s">
        <v>27</v>
      </c>
      <c r="J28" s="23" t="str">
        <f>autoriza_moveis!C14</f>
        <v>JA=03</v>
      </c>
      <c r="K28" s="57" t="s">
        <v>582</v>
      </c>
      <c r="L28" s="32"/>
    </row>
    <row r="29" spans="1:12" ht="135">
      <c r="A29" s="23">
        <v>11</v>
      </c>
      <c r="B29" s="25" t="s">
        <v>583</v>
      </c>
      <c r="C29" s="45" t="s">
        <v>584</v>
      </c>
      <c r="D29" s="23" t="s">
        <v>20</v>
      </c>
      <c r="E29" s="26">
        <v>9</v>
      </c>
      <c r="F29" s="27">
        <v>900</v>
      </c>
      <c r="G29" s="110" t="s">
        <v>585</v>
      </c>
      <c r="H29" s="23">
        <f>E29-autoriza_moveis!E15</f>
        <v>7</v>
      </c>
      <c r="I29" s="58" t="s">
        <v>27</v>
      </c>
      <c r="J29" s="23">
        <f>autoriza_moveis!C15</f>
        <v>0</v>
      </c>
      <c r="K29" s="57" t="s">
        <v>586</v>
      </c>
      <c r="L29" s="32"/>
    </row>
    <row r="30" spans="1:12" ht="178.5">
      <c r="A30" s="23">
        <v>12</v>
      </c>
      <c r="B30" s="111" t="s">
        <v>587</v>
      </c>
      <c r="C30" s="45" t="s">
        <v>588</v>
      </c>
      <c r="D30" s="23" t="s">
        <v>20</v>
      </c>
      <c r="E30" s="26">
        <v>19</v>
      </c>
      <c r="F30" s="27">
        <v>690</v>
      </c>
      <c r="G30" s="110" t="s">
        <v>589</v>
      </c>
      <c r="H30" s="23">
        <f>E30-autoriza_moveis!E16</f>
        <v>0</v>
      </c>
      <c r="I30" s="58" t="s">
        <v>27</v>
      </c>
      <c r="J30" s="23">
        <f>autoriza_moveis!C16</f>
        <v>0</v>
      </c>
      <c r="K30" s="57" t="s">
        <v>566</v>
      </c>
      <c r="L30" s="32"/>
    </row>
    <row r="31" spans="1:12" ht="242.25">
      <c r="A31" s="23">
        <v>13</v>
      </c>
      <c r="B31" s="25" t="s">
        <v>590</v>
      </c>
      <c r="C31" s="45" t="s">
        <v>591</v>
      </c>
      <c r="D31" s="23" t="s">
        <v>20</v>
      </c>
      <c r="E31" s="26">
        <v>8</v>
      </c>
      <c r="F31" s="27">
        <v>525</v>
      </c>
      <c r="G31" s="110" t="s">
        <v>592</v>
      </c>
      <c r="H31" s="23">
        <f>E31-autoriza_moveis!E17</f>
        <v>7</v>
      </c>
      <c r="I31" s="88" t="s">
        <v>293</v>
      </c>
      <c r="J31" s="23">
        <f>autoriza_moveis!C17</f>
        <v>0</v>
      </c>
      <c r="K31" s="57" t="s">
        <v>593</v>
      </c>
      <c r="L31" s="112" t="s">
        <v>594</v>
      </c>
    </row>
    <row r="32" spans="1:12" ht="216.75">
      <c r="A32" s="23">
        <v>14</v>
      </c>
      <c r="B32" s="25" t="s">
        <v>595</v>
      </c>
      <c r="C32" s="45" t="s">
        <v>596</v>
      </c>
      <c r="D32" s="23" t="s">
        <v>20</v>
      </c>
      <c r="E32" s="26">
        <v>21</v>
      </c>
      <c r="F32" s="27">
        <v>480.79</v>
      </c>
      <c r="G32" s="110" t="s">
        <v>597</v>
      </c>
      <c r="H32" s="23">
        <f>E32-autoriza_moveis!E18</f>
        <v>16</v>
      </c>
      <c r="I32" s="58" t="s">
        <v>27</v>
      </c>
      <c r="J32" s="23">
        <f>autoriza_moveis!C18</f>
        <v>0</v>
      </c>
      <c r="K32" s="57" t="s">
        <v>582</v>
      </c>
      <c r="L32" s="32"/>
    </row>
    <row r="33" spans="1:12" ht="178.5">
      <c r="A33" s="23">
        <v>15</v>
      </c>
      <c r="B33" s="111" t="s">
        <v>598</v>
      </c>
      <c r="C33" s="45" t="s">
        <v>599</v>
      </c>
      <c r="D33" s="23" t="s">
        <v>20</v>
      </c>
      <c r="E33" s="26">
        <v>8</v>
      </c>
      <c r="F33" s="27">
        <v>735</v>
      </c>
      <c r="G33" s="110" t="s">
        <v>600</v>
      </c>
      <c r="H33" s="23">
        <f>E33-autoriza_moveis!E19</f>
        <v>3</v>
      </c>
      <c r="I33" s="58" t="s">
        <v>27</v>
      </c>
      <c r="J33" s="23">
        <f>autoriza_moveis!C19</f>
        <v>0</v>
      </c>
      <c r="K33" s="57" t="s">
        <v>601</v>
      </c>
      <c r="L33" s="32"/>
    </row>
    <row r="34" spans="1:12" ht="150">
      <c r="A34" s="23">
        <v>16</v>
      </c>
      <c r="B34" s="25" t="s">
        <v>602</v>
      </c>
      <c r="C34" s="45" t="s">
        <v>603</v>
      </c>
      <c r="D34" s="23" t="s">
        <v>20</v>
      </c>
      <c r="E34" s="26">
        <v>84</v>
      </c>
      <c r="F34" s="27">
        <v>454</v>
      </c>
      <c r="G34" s="110" t="s">
        <v>604</v>
      </c>
      <c r="H34" s="23">
        <f>E34-autoriza_moveis!E20</f>
        <v>71</v>
      </c>
      <c r="I34" s="58" t="s">
        <v>27</v>
      </c>
      <c r="J34" s="23">
        <f>autoriza_moveis!C20</f>
        <v>0</v>
      </c>
      <c r="K34" s="57" t="s">
        <v>605</v>
      </c>
      <c r="L34" s="112" t="s">
        <v>606</v>
      </c>
    </row>
    <row r="35" spans="1:12" ht="150">
      <c r="A35" s="23">
        <v>17</v>
      </c>
      <c r="B35" s="25" t="s">
        <v>607</v>
      </c>
      <c r="C35" s="45" t="s">
        <v>608</v>
      </c>
      <c r="D35" s="23" t="s">
        <v>20</v>
      </c>
      <c r="E35" s="26">
        <v>166</v>
      </c>
      <c r="F35" s="27">
        <v>126</v>
      </c>
      <c r="G35" s="113" t="s">
        <v>609</v>
      </c>
      <c r="H35" s="23">
        <f>E35-autoriza_moveis!E21</f>
        <v>135</v>
      </c>
      <c r="I35" s="58" t="s">
        <v>27</v>
      </c>
      <c r="J35" s="23">
        <f>autoriza_moveis!C21</f>
        <v>0</v>
      </c>
      <c r="K35" s="57" t="s">
        <v>610</v>
      </c>
      <c r="L35" s="32"/>
    </row>
    <row r="36" spans="1:12" ht="229.5">
      <c r="A36" s="23">
        <v>18</v>
      </c>
      <c r="B36" s="25" t="s">
        <v>611</v>
      </c>
      <c r="C36" s="45" t="s">
        <v>612</v>
      </c>
      <c r="D36" s="23" t="s">
        <v>20</v>
      </c>
      <c r="E36" s="26">
        <v>75</v>
      </c>
      <c r="F36" s="27">
        <v>117</v>
      </c>
      <c r="G36" s="110" t="s">
        <v>613</v>
      </c>
      <c r="H36" s="23">
        <f>E36-autoriza_moveis!E22</f>
        <v>0</v>
      </c>
      <c r="I36" s="58" t="s">
        <v>27</v>
      </c>
      <c r="J36" s="23">
        <f>autoriza_moveis!C22</f>
        <v>0</v>
      </c>
      <c r="K36" s="57" t="s">
        <v>553</v>
      </c>
      <c r="L36" s="32"/>
    </row>
    <row r="37" spans="1:12" ht="229.5">
      <c r="A37" s="23">
        <v>19</v>
      </c>
      <c r="B37" s="25" t="s">
        <v>614</v>
      </c>
      <c r="C37" s="45"/>
      <c r="D37" s="23" t="s">
        <v>20</v>
      </c>
      <c r="E37" s="26">
        <v>311</v>
      </c>
      <c r="F37" s="27"/>
      <c r="G37" s="114" t="s">
        <v>21</v>
      </c>
      <c r="H37" s="115">
        <f>E37-autoriza_moveis!E23</f>
        <v>311</v>
      </c>
      <c r="I37" s="58" t="s">
        <v>21</v>
      </c>
      <c r="J37" s="23">
        <f>autoriza_moveis!C23</f>
        <v>0</v>
      </c>
      <c r="K37" s="57"/>
      <c r="L37" s="32"/>
    </row>
    <row r="38" spans="1:12" ht="267.75">
      <c r="A38" s="23">
        <v>20</v>
      </c>
      <c r="B38" s="25" t="s">
        <v>615</v>
      </c>
      <c r="C38" s="45" t="s">
        <v>616</v>
      </c>
      <c r="D38" s="23" t="s">
        <v>20</v>
      </c>
      <c r="E38" s="26">
        <v>834</v>
      </c>
      <c r="F38" s="27">
        <v>141</v>
      </c>
      <c r="G38" s="110" t="s">
        <v>617</v>
      </c>
      <c r="H38" s="23">
        <f>E38-autoriza_moveis!E24</f>
        <v>327</v>
      </c>
      <c r="I38" s="58" t="s">
        <v>27</v>
      </c>
      <c r="J38" s="23">
        <f>autoriza_moveis!C24</f>
        <v>0</v>
      </c>
      <c r="K38" s="57" t="s">
        <v>618</v>
      </c>
      <c r="L38" s="32"/>
    </row>
    <row r="39" spans="1:12" ht="293.25">
      <c r="A39" s="23">
        <v>21</v>
      </c>
      <c r="B39" s="25" t="s">
        <v>619</v>
      </c>
      <c r="C39" s="45" t="s">
        <v>620</v>
      </c>
      <c r="D39" s="23" t="s">
        <v>20</v>
      </c>
      <c r="E39" s="26">
        <v>5</v>
      </c>
      <c r="F39" s="27">
        <v>893.27</v>
      </c>
      <c r="G39" s="110" t="s">
        <v>621</v>
      </c>
      <c r="H39" s="23">
        <f>E39-autoriza_moveis!E25</f>
        <v>0</v>
      </c>
      <c r="I39" s="58" t="s">
        <v>27</v>
      </c>
      <c r="J39" s="23">
        <f>autoriza_moveis!C25</f>
        <v>0</v>
      </c>
      <c r="K39" s="57" t="s">
        <v>582</v>
      </c>
      <c r="L39" s="32"/>
    </row>
    <row r="40" spans="1:12" ht="267.75">
      <c r="A40" s="23">
        <v>22</v>
      </c>
      <c r="B40" s="25" t="s">
        <v>622</v>
      </c>
      <c r="C40" s="45" t="s">
        <v>623</v>
      </c>
      <c r="D40" s="23" t="s">
        <v>20</v>
      </c>
      <c r="E40" s="26">
        <v>49</v>
      </c>
      <c r="F40" s="27">
        <v>341</v>
      </c>
      <c r="G40" s="110" t="s">
        <v>624</v>
      </c>
      <c r="H40" s="23">
        <f>E40-autoriza_moveis!E26</f>
        <v>0</v>
      </c>
      <c r="I40" s="58" t="s">
        <v>27</v>
      </c>
      <c r="J40" s="23">
        <f>autoriza_moveis!C26</f>
        <v>0</v>
      </c>
      <c r="K40" s="57" t="s">
        <v>553</v>
      </c>
      <c r="L40" s="32"/>
    </row>
    <row r="41" spans="1:12" ht="409.5">
      <c r="A41" s="23">
        <v>23</v>
      </c>
      <c r="B41" s="25" t="s">
        <v>625</v>
      </c>
      <c r="C41" s="45" t="s">
        <v>626</v>
      </c>
      <c r="D41" s="23" t="s">
        <v>20</v>
      </c>
      <c r="E41" s="26">
        <v>195</v>
      </c>
      <c r="F41" s="27">
        <v>405</v>
      </c>
      <c r="G41" s="110" t="s">
        <v>627</v>
      </c>
      <c r="H41" s="23">
        <f>E41-autoriza_moveis!E27</f>
        <v>112</v>
      </c>
      <c r="I41" s="68" t="s">
        <v>27</v>
      </c>
      <c r="J41" s="23">
        <f>autoriza_moveis!C27</f>
        <v>0</v>
      </c>
      <c r="K41" s="57" t="s">
        <v>553</v>
      </c>
      <c r="L41" s="32"/>
    </row>
    <row r="42" spans="1:12" ht="409.5">
      <c r="A42" s="23">
        <v>24</v>
      </c>
      <c r="B42" s="111" t="s">
        <v>628</v>
      </c>
      <c r="C42" s="45" t="s">
        <v>629</v>
      </c>
      <c r="D42" s="23" t="s">
        <v>20</v>
      </c>
      <c r="E42" s="26">
        <v>165</v>
      </c>
      <c r="F42" s="27">
        <v>525</v>
      </c>
      <c r="G42" s="110" t="s">
        <v>630</v>
      </c>
      <c r="H42" s="23">
        <f>E42-autoriza_moveis!E28</f>
        <v>0</v>
      </c>
      <c r="I42" s="58" t="s">
        <v>27</v>
      </c>
      <c r="J42" s="23">
        <f>autoriza_moveis!C28</f>
        <v>0</v>
      </c>
      <c r="K42" s="57" t="s">
        <v>553</v>
      </c>
      <c r="L42" s="32"/>
    </row>
    <row r="43" spans="1:12" ht="382.5">
      <c r="A43" s="23">
        <v>25</v>
      </c>
      <c r="B43" s="25" t="s">
        <v>631</v>
      </c>
      <c r="C43" s="45" t="s">
        <v>632</v>
      </c>
      <c r="D43" s="23" t="s">
        <v>20</v>
      </c>
      <c r="E43" s="26">
        <v>118</v>
      </c>
      <c r="F43" s="27">
        <v>323</v>
      </c>
      <c r="G43" s="110" t="s">
        <v>633</v>
      </c>
      <c r="H43" s="23">
        <f>E43-autoriza_moveis!E29</f>
        <v>0</v>
      </c>
      <c r="I43" s="58" t="s">
        <v>27</v>
      </c>
      <c r="J43" s="23">
        <f>autoriza_moveis!C29</f>
        <v>0</v>
      </c>
      <c r="K43" s="57" t="s">
        <v>553</v>
      </c>
      <c r="L43" s="32"/>
    </row>
    <row r="44" spans="1:12" ht="306">
      <c r="A44" s="23">
        <v>26</v>
      </c>
      <c r="B44" s="111" t="s">
        <v>634</v>
      </c>
      <c r="C44" s="45" t="s">
        <v>635</v>
      </c>
      <c r="D44" s="23" t="s">
        <v>20</v>
      </c>
      <c r="E44" s="26">
        <v>244</v>
      </c>
      <c r="F44" s="27">
        <v>200</v>
      </c>
      <c r="G44" s="110" t="s">
        <v>636</v>
      </c>
      <c r="H44" s="23">
        <f>E44-autoriza_moveis!E30</f>
        <v>130</v>
      </c>
      <c r="I44" s="88" t="s">
        <v>293</v>
      </c>
      <c r="J44" s="23" t="str">
        <f>autoriza_moveis!C30</f>
        <v>PL/HV=00</v>
      </c>
      <c r="K44" s="57" t="s">
        <v>593</v>
      </c>
      <c r="L44" s="112" t="s">
        <v>637</v>
      </c>
    </row>
    <row r="45" spans="1:12" ht="165">
      <c r="A45" s="23">
        <v>27</v>
      </c>
      <c r="B45" s="25" t="s">
        <v>638</v>
      </c>
      <c r="C45" s="45" t="s">
        <v>639</v>
      </c>
      <c r="D45" s="23" t="s">
        <v>20</v>
      </c>
      <c r="E45" s="26">
        <v>16</v>
      </c>
      <c r="F45" s="27">
        <v>161.66</v>
      </c>
      <c r="G45" s="113" t="s">
        <v>640</v>
      </c>
      <c r="H45" s="23">
        <f>E45-autoriza_moveis!E31</f>
        <v>15</v>
      </c>
      <c r="I45" s="58" t="s">
        <v>27</v>
      </c>
      <c r="J45" s="23">
        <f>autoriza_moveis!C31</f>
        <v>0</v>
      </c>
      <c r="K45" s="57" t="s">
        <v>641</v>
      </c>
      <c r="L45" s="32"/>
    </row>
    <row r="46" spans="1:12" ht="135">
      <c r="A46" s="23">
        <v>28</v>
      </c>
      <c r="B46" s="111" t="s">
        <v>642</v>
      </c>
      <c r="C46" s="45" t="s">
        <v>643</v>
      </c>
      <c r="D46" s="23" t="s">
        <v>20</v>
      </c>
      <c r="E46" s="26">
        <v>14</v>
      </c>
      <c r="F46" s="27">
        <v>345</v>
      </c>
      <c r="G46" s="110" t="s">
        <v>644</v>
      </c>
      <c r="H46" s="23">
        <f>E46-autoriza_moveis!E32</f>
        <v>11</v>
      </c>
      <c r="I46" s="58" t="s">
        <v>27</v>
      </c>
      <c r="J46" s="23" t="str">
        <f>autoriza_moveis!C32</f>
        <v>JA=01</v>
      </c>
      <c r="K46" s="57" t="s">
        <v>586</v>
      </c>
      <c r="L46" s="32"/>
    </row>
    <row r="47" spans="1:12" ht="395.25">
      <c r="A47" s="23">
        <v>29</v>
      </c>
      <c r="B47" s="111" t="s">
        <v>645</v>
      </c>
      <c r="C47" s="45" t="s">
        <v>646</v>
      </c>
      <c r="D47" s="23" t="s">
        <v>161</v>
      </c>
      <c r="E47" s="26">
        <v>219</v>
      </c>
      <c r="F47" s="27">
        <v>499</v>
      </c>
      <c r="G47" s="110" t="s">
        <v>647</v>
      </c>
      <c r="H47" s="23">
        <f>E47-autoriza_moveis!E33</f>
        <v>219</v>
      </c>
      <c r="I47" s="58" t="s">
        <v>27</v>
      </c>
      <c r="J47" s="23">
        <f>autoriza_moveis!C33</f>
        <v>0</v>
      </c>
      <c r="K47" s="57" t="s">
        <v>648</v>
      </c>
      <c r="L47" s="32"/>
    </row>
    <row r="48" spans="1:12" ht="165">
      <c r="A48" s="23">
        <v>30</v>
      </c>
      <c r="B48" s="111" t="s">
        <v>649</v>
      </c>
      <c r="C48" s="45" t="s">
        <v>650</v>
      </c>
      <c r="D48" s="23" t="s">
        <v>20</v>
      </c>
      <c r="E48" s="26">
        <v>54</v>
      </c>
      <c r="F48" s="27">
        <v>300</v>
      </c>
      <c r="G48" s="110" t="s">
        <v>651</v>
      </c>
      <c r="H48" s="23">
        <f>E48-autoriza_moveis!E34</f>
        <v>16</v>
      </c>
      <c r="I48" s="58" t="s">
        <v>27</v>
      </c>
      <c r="J48" s="23">
        <f>autoriza_moveis!C34</f>
        <v>0</v>
      </c>
      <c r="K48" s="57" t="s">
        <v>566</v>
      </c>
      <c r="L48" s="32"/>
    </row>
    <row r="49" spans="1:12" ht="165">
      <c r="A49" s="23">
        <v>31</v>
      </c>
      <c r="B49" s="111" t="s">
        <v>652</v>
      </c>
      <c r="C49" s="45" t="s">
        <v>653</v>
      </c>
      <c r="D49" s="23" t="s">
        <v>20</v>
      </c>
      <c r="E49" s="26">
        <v>58</v>
      </c>
      <c r="F49" s="27">
        <v>400</v>
      </c>
      <c r="G49" s="110" t="s">
        <v>654</v>
      </c>
      <c r="H49" s="23">
        <f>E49-autoriza_moveis!E35</f>
        <v>24</v>
      </c>
      <c r="I49" s="58" t="s">
        <v>27</v>
      </c>
      <c r="J49" s="23">
        <f>autoriza_moveis!C35</f>
        <v>0</v>
      </c>
      <c r="K49" s="57" t="s">
        <v>566</v>
      </c>
      <c r="L49" s="32"/>
    </row>
    <row r="50" spans="1:12" ht="178.5">
      <c r="A50" s="23">
        <v>32</v>
      </c>
      <c r="B50" s="111" t="s">
        <v>655</v>
      </c>
      <c r="C50" s="45" t="s">
        <v>656</v>
      </c>
      <c r="D50" s="23" t="s">
        <v>20</v>
      </c>
      <c r="E50" s="26">
        <v>30</v>
      </c>
      <c r="F50" s="27">
        <v>1050</v>
      </c>
      <c r="G50" s="110" t="s">
        <v>657</v>
      </c>
      <c r="H50" s="23">
        <f>E50-autoriza_moveis!E36</f>
        <v>30</v>
      </c>
      <c r="I50" s="58" t="s">
        <v>27</v>
      </c>
      <c r="J50" s="23">
        <f>autoriza_moveis!C36</f>
        <v>0</v>
      </c>
      <c r="K50" s="57" t="s">
        <v>586</v>
      </c>
      <c r="L50" s="32"/>
    </row>
    <row r="51" spans="1:12" ht="204">
      <c r="A51" s="23">
        <v>33</v>
      </c>
      <c r="B51" s="111" t="s">
        <v>658</v>
      </c>
      <c r="C51" s="45" t="s">
        <v>558</v>
      </c>
      <c r="D51" s="23" t="s">
        <v>20</v>
      </c>
      <c r="E51" s="26">
        <v>37</v>
      </c>
      <c r="F51" s="27">
        <v>296.2</v>
      </c>
      <c r="G51" s="110" t="s">
        <v>659</v>
      </c>
      <c r="H51" s="23">
        <f>E51-autoriza_moveis!E37</f>
        <v>21</v>
      </c>
      <c r="I51" s="58" t="s">
        <v>27</v>
      </c>
      <c r="J51" s="23" t="str">
        <f>autoriza_moveis!C37</f>
        <v>JA=02</v>
      </c>
      <c r="K51" s="57" t="s">
        <v>560</v>
      </c>
      <c r="L51" s="32"/>
    </row>
    <row r="52" spans="1:12" ht="216.75">
      <c r="A52" s="23">
        <v>34</v>
      </c>
      <c r="B52" s="111" t="s">
        <v>660</v>
      </c>
      <c r="C52" s="45" t="s">
        <v>558</v>
      </c>
      <c r="D52" s="23" t="s">
        <v>20</v>
      </c>
      <c r="E52" s="26">
        <v>21</v>
      </c>
      <c r="F52" s="27">
        <v>296.2</v>
      </c>
      <c r="G52" s="110" t="s">
        <v>661</v>
      </c>
      <c r="H52" s="23">
        <f>E52-autoriza_moveis!E38</f>
        <v>3</v>
      </c>
      <c r="I52" s="58" t="s">
        <v>27</v>
      </c>
      <c r="J52" s="23">
        <f>autoriza_moveis!C38</f>
        <v>0</v>
      </c>
      <c r="K52" s="57" t="s">
        <v>560</v>
      </c>
      <c r="L52" s="32"/>
    </row>
    <row r="53" spans="1:12" ht="204">
      <c r="A53" s="23">
        <v>35</v>
      </c>
      <c r="B53" s="111" t="s">
        <v>662</v>
      </c>
      <c r="C53" s="45" t="s">
        <v>558</v>
      </c>
      <c r="D53" s="23" t="s">
        <v>20</v>
      </c>
      <c r="E53" s="26">
        <v>115</v>
      </c>
      <c r="F53" s="27">
        <v>296.2</v>
      </c>
      <c r="G53" s="110" t="s">
        <v>663</v>
      </c>
      <c r="H53" s="23">
        <f>E53-autoriza_moveis!E39</f>
        <v>33</v>
      </c>
      <c r="I53" s="58" t="s">
        <v>27</v>
      </c>
      <c r="J53" s="23">
        <f>autoriza_moveis!C39</f>
        <v>0</v>
      </c>
      <c r="K53" s="57" t="s">
        <v>560</v>
      </c>
      <c r="L53" s="32"/>
    </row>
    <row r="54" spans="1:12" ht="255">
      <c r="A54" s="23">
        <v>36</v>
      </c>
      <c r="B54" s="25" t="s">
        <v>664</v>
      </c>
      <c r="C54" s="45" t="s">
        <v>665</v>
      </c>
      <c r="D54" s="23" t="s">
        <v>20</v>
      </c>
      <c r="E54" s="26">
        <v>9</v>
      </c>
      <c r="F54" s="27">
        <v>478.89</v>
      </c>
      <c r="G54" s="110" t="s">
        <v>666</v>
      </c>
      <c r="H54" s="23">
        <f>E54-autoriza_moveis!E40</f>
        <v>3</v>
      </c>
      <c r="I54" s="58" t="s">
        <v>27</v>
      </c>
      <c r="J54" s="23">
        <f>autoriza_moveis!C40</f>
        <v>0</v>
      </c>
      <c r="K54" s="57" t="s">
        <v>667</v>
      </c>
      <c r="L54" s="32"/>
    </row>
    <row r="55" spans="1:12" ht="293.25">
      <c r="A55" s="23">
        <v>37</v>
      </c>
      <c r="B55" s="111" t="s">
        <v>668</v>
      </c>
      <c r="C55" s="45" t="s">
        <v>669</v>
      </c>
      <c r="D55" s="23" t="s">
        <v>20</v>
      </c>
      <c r="E55" s="26">
        <v>25</v>
      </c>
      <c r="F55" s="27">
        <v>441</v>
      </c>
      <c r="G55" s="110" t="s">
        <v>670</v>
      </c>
      <c r="H55" s="23">
        <f>E55-autoriza_moveis!E41</f>
        <v>8</v>
      </c>
      <c r="I55" s="68" t="s">
        <v>27</v>
      </c>
      <c r="J55" s="23">
        <f>autoriza_moveis!C41</f>
        <v>0</v>
      </c>
      <c r="K55" s="57" t="s">
        <v>553</v>
      </c>
      <c r="L55" s="32"/>
    </row>
    <row r="56" spans="1:12" ht="165">
      <c r="A56" s="23">
        <v>38</v>
      </c>
      <c r="B56" s="25" t="s">
        <v>671</v>
      </c>
      <c r="C56" s="45" t="s">
        <v>672</v>
      </c>
      <c r="D56" s="23" t="s">
        <v>20</v>
      </c>
      <c r="E56" s="26">
        <v>57</v>
      </c>
      <c r="F56" s="27">
        <v>800</v>
      </c>
      <c r="G56" s="110" t="s">
        <v>673</v>
      </c>
      <c r="H56" s="23">
        <f>E56-autoriza_moveis!E42</f>
        <v>36</v>
      </c>
      <c r="I56" s="58" t="s">
        <v>27</v>
      </c>
      <c r="J56" s="23">
        <f>autoriza_moveis!C42</f>
        <v>0</v>
      </c>
      <c r="K56" s="57" t="s">
        <v>674</v>
      </c>
      <c r="L56" s="32"/>
    </row>
    <row r="57" spans="1:12" ht="318.75">
      <c r="A57" s="23">
        <v>39</v>
      </c>
      <c r="B57" s="25" t="s">
        <v>675</v>
      </c>
      <c r="C57" s="45" t="s">
        <v>558</v>
      </c>
      <c r="D57" s="23" t="s">
        <v>20</v>
      </c>
      <c r="E57" s="26">
        <v>20</v>
      </c>
      <c r="F57" s="27">
        <v>508.5</v>
      </c>
      <c r="G57" s="110" t="s">
        <v>676</v>
      </c>
      <c r="H57" s="23">
        <f>E57-autoriza_moveis!E43</f>
        <v>0</v>
      </c>
      <c r="I57" s="58" t="s">
        <v>27</v>
      </c>
      <c r="J57" s="23">
        <f>autoriza_moveis!C43</f>
        <v>0</v>
      </c>
      <c r="K57" s="57" t="s">
        <v>560</v>
      </c>
      <c r="L57" s="32"/>
    </row>
    <row r="58" spans="1:12" ht="267.75">
      <c r="A58" s="23">
        <v>40</v>
      </c>
      <c r="B58" s="25" t="s">
        <v>677</v>
      </c>
      <c r="C58" s="45" t="s">
        <v>678</v>
      </c>
      <c r="D58" s="23" t="s">
        <v>20</v>
      </c>
      <c r="E58" s="26">
        <v>51</v>
      </c>
      <c r="F58" s="27">
        <v>297</v>
      </c>
      <c r="G58" s="110" t="s">
        <v>679</v>
      </c>
      <c r="H58" s="23">
        <f>E58-autoriza_moveis!E44</f>
        <v>0</v>
      </c>
      <c r="I58" s="68" t="s">
        <v>27</v>
      </c>
      <c r="J58" s="23" t="str">
        <f>autoriza_moveis!C44</f>
        <v>PL/HV=01</v>
      </c>
      <c r="K58" s="57" t="s">
        <v>553</v>
      </c>
      <c r="L58" s="32"/>
    </row>
    <row r="59" spans="1:12" ht="318.75">
      <c r="A59" s="23">
        <v>41</v>
      </c>
      <c r="B59" s="25" t="s">
        <v>680</v>
      </c>
      <c r="C59" s="45" t="s">
        <v>681</v>
      </c>
      <c r="D59" s="23" t="s">
        <v>20</v>
      </c>
      <c r="E59" s="26">
        <v>34</v>
      </c>
      <c r="F59" s="27">
        <v>805</v>
      </c>
      <c r="G59" s="110" t="s">
        <v>682</v>
      </c>
      <c r="H59" s="23">
        <f>E59-autoriza_moveis!E45</f>
        <v>15</v>
      </c>
      <c r="I59" s="58" t="s">
        <v>27</v>
      </c>
      <c r="J59" s="23">
        <f>autoriza_moveis!C45</f>
        <v>0</v>
      </c>
      <c r="K59" s="57" t="s">
        <v>601</v>
      </c>
      <c r="L59" s="32"/>
    </row>
    <row r="60" spans="1:12" ht="395.25">
      <c r="A60" s="23">
        <v>42</v>
      </c>
      <c r="B60" s="25" t="s">
        <v>683</v>
      </c>
      <c r="C60" s="45" t="s">
        <v>684</v>
      </c>
      <c r="D60" s="23" t="s">
        <v>20</v>
      </c>
      <c r="E60" s="26">
        <v>70</v>
      </c>
      <c r="F60" s="27">
        <v>450</v>
      </c>
      <c r="G60" s="110" t="s">
        <v>685</v>
      </c>
      <c r="H60" s="23">
        <f>E60-autoriza_moveis!E46</f>
        <v>21</v>
      </c>
      <c r="I60" s="68" t="s">
        <v>27</v>
      </c>
      <c r="J60" s="23">
        <f>autoriza_moveis!C46</f>
        <v>0</v>
      </c>
      <c r="K60" s="57" t="s">
        <v>553</v>
      </c>
      <c r="L60" s="32"/>
    </row>
    <row r="61" spans="1:12" ht="395.25">
      <c r="A61" s="23">
        <v>43</v>
      </c>
      <c r="B61" s="25" t="s">
        <v>686</v>
      </c>
      <c r="C61" s="45" t="s">
        <v>687</v>
      </c>
      <c r="D61" s="23" t="s">
        <v>20</v>
      </c>
      <c r="E61" s="26">
        <v>57</v>
      </c>
      <c r="F61" s="27">
        <v>500</v>
      </c>
      <c r="G61" s="110" t="s">
        <v>688</v>
      </c>
      <c r="H61" s="23">
        <f>E61-autoriza_moveis!E47</f>
        <v>14</v>
      </c>
      <c r="I61" s="68" t="s">
        <v>27</v>
      </c>
      <c r="J61" s="23">
        <f>autoriza_moveis!C47</f>
        <v>0</v>
      </c>
      <c r="K61" s="57" t="s">
        <v>553</v>
      </c>
      <c r="L61" s="32"/>
    </row>
    <row r="62" spans="1:12" ht="178.5">
      <c r="A62" s="23">
        <v>44</v>
      </c>
      <c r="B62" s="25" t="s">
        <v>689</v>
      </c>
      <c r="C62" s="45" t="s">
        <v>690</v>
      </c>
      <c r="D62" s="23" t="s">
        <v>20</v>
      </c>
      <c r="E62" s="26">
        <v>21</v>
      </c>
      <c r="F62" s="27">
        <v>418.95</v>
      </c>
      <c r="G62" s="110" t="s">
        <v>691</v>
      </c>
      <c r="H62" s="23">
        <f>E62-autoriza_moveis!E48</f>
        <v>0</v>
      </c>
      <c r="I62" s="58" t="s">
        <v>27</v>
      </c>
      <c r="J62" s="23">
        <f>autoriza_moveis!C48</f>
        <v>0</v>
      </c>
      <c r="K62" s="57" t="s">
        <v>582</v>
      </c>
      <c r="L62" s="32"/>
    </row>
    <row r="63" spans="1:12" ht="204">
      <c r="A63" s="23">
        <v>45</v>
      </c>
      <c r="B63" s="25" t="s">
        <v>692</v>
      </c>
      <c r="C63" s="45" t="s">
        <v>693</v>
      </c>
      <c r="D63" s="23" t="s">
        <v>20</v>
      </c>
      <c r="E63" s="26">
        <v>117</v>
      </c>
      <c r="F63" s="27">
        <v>119</v>
      </c>
      <c r="G63" s="110" t="s">
        <v>694</v>
      </c>
      <c r="H63" s="23">
        <f>E63-autoriza_moveis!E49</f>
        <v>113</v>
      </c>
      <c r="I63" s="88" t="s">
        <v>293</v>
      </c>
      <c r="J63" s="23">
        <f>autoriza_moveis!C49</f>
        <v>0</v>
      </c>
      <c r="K63" s="57" t="s">
        <v>593</v>
      </c>
      <c r="L63" s="112" t="s">
        <v>695</v>
      </c>
    </row>
    <row r="64" spans="1:12" ht="408">
      <c r="A64" s="23">
        <v>46</v>
      </c>
      <c r="B64" s="25" t="s">
        <v>696</v>
      </c>
      <c r="C64" s="45" t="s">
        <v>697</v>
      </c>
      <c r="D64" s="23" t="s">
        <v>20</v>
      </c>
      <c r="E64" s="26">
        <v>45</v>
      </c>
      <c r="F64" s="27">
        <v>325</v>
      </c>
      <c r="G64" s="110" t="s">
        <v>698</v>
      </c>
      <c r="H64" s="23">
        <f>E64-autoriza_moveis!E50</f>
        <v>23</v>
      </c>
      <c r="I64" s="68" t="s">
        <v>27</v>
      </c>
      <c r="J64" s="23">
        <f>autoriza_moveis!C50</f>
        <v>0</v>
      </c>
      <c r="K64" s="57" t="s">
        <v>553</v>
      </c>
      <c r="L64" s="32"/>
    </row>
    <row r="65" spans="1:12" ht="408">
      <c r="A65" s="23">
        <v>47</v>
      </c>
      <c r="B65" s="25" t="s">
        <v>699</v>
      </c>
      <c r="C65" s="45" t="s">
        <v>700</v>
      </c>
      <c r="D65" s="23" t="s">
        <v>20</v>
      </c>
      <c r="E65" s="26">
        <v>29</v>
      </c>
      <c r="F65" s="27">
        <v>400</v>
      </c>
      <c r="G65" s="110" t="s">
        <v>701</v>
      </c>
      <c r="H65" s="23">
        <f>E65-autoriza_moveis!E51</f>
        <v>23</v>
      </c>
      <c r="I65" s="68" t="s">
        <v>27</v>
      </c>
      <c r="J65" s="23">
        <f>autoriza_moveis!C51</f>
        <v>0</v>
      </c>
      <c r="K65" s="57" t="s">
        <v>553</v>
      </c>
      <c r="L65" s="32"/>
    </row>
    <row r="66" spans="1:12" ht="408">
      <c r="A66" s="23">
        <v>48</v>
      </c>
      <c r="B66" s="25" t="s">
        <v>702</v>
      </c>
      <c r="C66" s="45" t="s">
        <v>703</v>
      </c>
      <c r="D66" s="23" t="s">
        <v>20</v>
      </c>
      <c r="E66" s="26">
        <v>25</v>
      </c>
      <c r="F66" s="27">
        <v>350</v>
      </c>
      <c r="G66" s="110" t="s">
        <v>704</v>
      </c>
      <c r="H66" s="23">
        <f>E66-autoriza_moveis!E52</f>
        <v>9</v>
      </c>
      <c r="I66" s="68" t="s">
        <v>27</v>
      </c>
      <c r="J66" s="23">
        <f>autoriza_moveis!C52</f>
        <v>0</v>
      </c>
      <c r="K66" s="57" t="s">
        <v>553</v>
      </c>
      <c r="L66" s="32"/>
    </row>
    <row r="67" spans="1:12" ht="357">
      <c r="A67" s="23">
        <v>49</v>
      </c>
      <c r="B67" s="25" t="s">
        <v>705</v>
      </c>
      <c r="C67" s="45" t="s">
        <v>706</v>
      </c>
      <c r="D67" s="23" t="s">
        <v>20</v>
      </c>
      <c r="E67" s="26">
        <v>116</v>
      </c>
      <c r="F67" s="27">
        <v>275</v>
      </c>
      <c r="G67" s="110" t="s">
        <v>707</v>
      </c>
      <c r="H67" s="23">
        <f>E67-autoriza_moveis!E53</f>
        <v>17</v>
      </c>
      <c r="I67" s="68" t="s">
        <v>27</v>
      </c>
      <c r="J67" s="23">
        <f>autoriza_moveis!C53</f>
        <v>0</v>
      </c>
      <c r="K67" s="57" t="s">
        <v>553</v>
      </c>
      <c r="L67" s="32"/>
    </row>
    <row r="68" spans="1:12" ht="318.75">
      <c r="A68" s="23">
        <v>50</v>
      </c>
      <c r="B68" s="25" t="s">
        <v>708</v>
      </c>
      <c r="C68" s="45" t="s">
        <v>709</v>
      </c>
      <c r="D68" s="23" t="s">
        <v>20</v>
      </c>
      <c r="E68" s="26">
        <v>85</v>
      </c>
      <c r="F68" s="27">
        <v>240</v>
      </c>
      <c r="G68" s="110" t="s">
        <v>710</v>
      </c>
      <c r="H68" s="23">
        <f>E68-autoriza_moveis!E54</f>
        <v>6</v>
      </c>
      <c r="I68" s="68" t="s">
        <v>27</v>
      </c>
      <c r="J68" s="23" t="str">
        <f>autoriza_moveis!C54</f>
        <v>PL/HV=06</v>
      </c>
      <c r="K68" s="57" t="s">
        <v>553</v>
      </c>
      <c r="L68" s="32"/>
    </row>
    <row r="69" spans="1:12" ht="344.25">
      <c r="A69" s="23">
        <v>51</v>
      </c>
      <c r="B69" s="111" t="s">
        <v>711</v>
      </c>
      <c r="C69" s="45" t="s">
        <v>712</v>
      </c>
      <c r="D69" s="23" t="s">
        <v>20</v>
      </c>
      <c r="E69" s="26">
        <v>246</v>
      </c>
      <c r="F69" s="27">
        <v>940</v>
      </c>
      <c r="G69" s="110" t="s">
        <v>713</v>
      </c>
      <c r="H69" s="23">
        <f>E69-autoriza_moveis!E55</f>
        <v>246</v>
      </c>
      <c r="I69" s="58" t="s">
        <v>27</v>
      </c>
      <c r="J69" s="23">
        <f>autoriza_moveis!C55</f>
        <v>0</v>
      </c>
      <c r="K69" s="57" t="s">
        <v>714</v>
      </c>
      <c r="L69" s="32"/>
    </row>
    <row r="70" spans="1:12" ht="150">
      <c r="A70" s="23">
        <v>52</v>
      </c>
      <c r="B70" s="25" t="s">
        <v>715</v>
      </c>
      <c r="C70" s="45" t="s">
        <v>716</v>
      </c>
      <c r="D70" s="23" t="s">
        <v>20</v>
      </c>
      <c r="E70" s="26">
        <v>50</v>
      </c>
      <c r="F70" s="27">
        <v>440</v>
      </c>
      <c r="G70" s="110" t="s">
        <v>717</v>
      </c>
      <c r="H70" s="23">
        <f>E70-autoriza_moveis!E56</f>
        <v>0</v>
      </c>
      <c r="I70" s="58" t="s">
        <v>27</v>
      </c>
      <c r="J70" s="23">
        <f>autoriza_moveis!C56</f>
        <v>0</v>
      </c>
      <c r="K70" s="57" t="s">
        <v>718</v>
      </c>
      <c r="L70" s="112" t="s">
        <v>719</v>
      </c>
    </row>
    <row r="71" spans="1:12" ht="165">
      <c r="A71" s="23">
        <v>53</v>
      </c>
      <c r="B71" s="25" t="s">
        <v>720</v>
      </c>
      <c r="C71" s="45" t="s">
        <v>721</v>
      </c>
      <c r="D71" s="23" t="s">
        <v>20</v>
      </c>
      <c r="E71" s="26">
        <v>41</v>
      </c>
      <c r="F71" s="27">
        <v>259.47000000000003</v>
      </c>
      <c r="G71" s="110" t="s">
        <v>722</v>
      </c>
      <c r="H71" s="23">
        <f>E71-autoriza_moveis!E57</f>
        <v>8</v>
      </c>
      <c r="I71" s="58" t="s">
        <v>27</v>
      </c>
      <c r="J71" s="23">
        <f>autoriza_moveis!C57</f>
        <v>0</v>
      </c>
      <c r="K71" s="57" t="s">
        <v>723</v>
      </c>
      <c r="L71" s="32"/>
    </row>
    <row r="72" spans="1:12" ht="165">
      <c r="A72" s="23">
        <v>54</v>
      </c>
      <c r="B72" s="25" t="s">
        <v>724</v>
      </c>
      <c r="C72" s="45" t="s">
        <v>721</v>
      </c>
      <c r="D72" s="23" t="s">
        <v>20</v>
      </c>
      <c r="E72" s="26">
        <v>24</v>
      </c>
      <c r="F72" s="27">
        <v>399.76</v>
      </c>
      <c r="G72" s="110" t="s">
        <v>725</v>
      </c>
      <c r="H72" s="23">
        <f>E72-autoriza_moveis!E58</f>
        <v>0</v>
      </c>
      <c r="I72" s="58" t="s">
        <v>27</v>
      </c>
      <c r="J72" s="23">
        <f>autoriza_moveis!C58</f>
        <v>0</v>
      </c>
      <c r="K72" s="57" t="s">
        <v>723</v>
      </c>
      <c r="L72" s="32"/>
    </row>
    <row r="73" spans="1:12" ht="165">
      <c r="A73" s="23">
        <v>55</v>
      </c>
      <c r="B73" s="25" t="s">
        <v>726</v>
      </c>
      <c r="C73" s="45" t="s">
        <v>721</v>
      </c>
      <c r="D73" s="23" t="s">
        <v>20</v>
      </c>
      <c r="E73" s="26">
        <v>8</v>
      </c>
      <c r="F73" s="27">
        <v>897.75</v>
      </c>
      <c r="G73" s="110" t="s">
        <v>727</v>
      </c>
      <c r="H73" s="23">
        <f>E73-autoriza_moveis!E59</f>
        <v>4</v>
      </c>
      <c r="I73" s="58" t="s">
        <v>27</v>
      </c>
      <c r="J73" s="23">
        <f>autoriza_moveis!C59</f>
        <v>0</v>
      </c>
      <c r="K73" s="57" t="s">
        <v>723</v>
      </c>
      <c r="L73" s="32"/>
    </row>
    <row r="74" spans="1:12" ht="165">
      <c r="A74" s="23">
        <v>56</v>
      </c>
      <c r="B74" s="25" t="s">
        <v>728</v>
      </c>
      <c r="C74" s="45" t="s">
        <v>721</v>
      </c>
      <c r="D74" s="23" t="s">
        <v>20</v>
      </c>
      <c r="E74" s="26">
        <v>16</v>
      </c>
      <c r="F74" s="27">
        <v>140.07</v>
      </c>
      <c r="G74" s="110" t="s">
        <v>729</v>
      </c>
      <c r="H74" s="23">
        <f>E74-autoriza_moveis!E60</f>
        <v>0</v>
      </c>
      <c r="I74" s="58" t="s">
        <v>27</v>
      </c>
      <c r="J74" s="23">
        <f>autoriza_moveis!C60</f>
        <v>0</v>
      </c>
      <c r="K74" s="57" t="s">
        <v>723</v>
      </c>
      <c r="L74" s="32"/>
    </row>
    <row r="75" spans="1:12" ht="165">
      <c r="A75" s="23">
        <v>57</v>
      </c>
      <c r="B75" s="25" t="s">
        <v>730</v>
      </c>
      <c r="C75" s="45" t="s">
        <v>731</v>
      </c>
      <c r="D75" s="23" t="s">
        <v>20</v>
      </c>
      <c r="E75" s="26">
        <v>36</v>
      </c>
      <c r="F75" s="27">
        <v>150.71</v>
      </c>
      <c r="G75" s="110" t="s">
        <v>732</v>
      </c>
      <c r="H75" s="23">
        <f>E75-autoriza_moveis!E61</f>
        <v>2</v>
      </c>
      <c r="I75" s="58" t="s">
        <v>27</v>
      </c>
      <c r="J75" s="23" t="str">
        <f>autoriza_moveis!C61</f>
        <v>JA=02</v>
      </c>
      <c r="K75" s="57" t="s">
        <v>733</v>
      </c>
      <c r="L75" s="112" t="s">
        <v>734</v>
      </c>
    </row>
    <row r="76" spans="1:12" ht="165">
      <c r="A76" s="23">
        <v>58</v>
      </c>
      <c r="B76" s="25" t="s">
        <v>735</v>
      </c>
      <c r="C76" s="45" t="s">
        <v>736</v>
      </c>
      <c r="D76" s="23" t="s">
        <v>20</v>
      </c>
      <c r="E76" s="26">
        <v>7</v>
      </c>
      <c r="F76" s="27">
        <v>1496.25</v>
      </c>
      <c r="G76" s="110" t="s">
        <v>737</v>
      </c>
      <c r="H76" s="23">
        <f>E76-autoriza_moveis!E62</f>
        <v>7</v>
      </c>
      <c r="I76" s="58" t="s">
        <v>27</v>
      </c>
      <c r="J76" s="23">
        <f>autoriza_moveis!C62</f>
        <v>0</v>
      </c>
      <c r="K76" s="57" t="s">
        <v>733</v>
      </c>
      <c r="L76" s="112" t="s">
        <v>738</v>
      </c>
    </row>
    <row r="77" spans="1:12" ht="165">
      <c r="A77" s="23">
        <v>59</v>
      </c>
      <c r="B77" s="25" t="s">
        <v>739</v>
      </c>
      <c r="C77" s="45" t="s">
        <v>740</v>
      </c>
      <c r="D77" s="23" t="s">
        <v>20</v>
      </c>
      <c r="E77" s="26">
        <v>15</v>
      </c>
      <c r="F77" s="27">
        <v>594</v>
      </c>
      <c r="G77" s="110" t="s">
        <v>741</v>
      </c>
      <c r="H77" s="23">
        <f>E77-autoriza_moveis!E63</f>
        <v>4</v>
      </c>
      <c r="I77" s="68" t="s">
        <v>27</v>
      </c>
      <c r="J77" s="23">
        <f>autoriza_moveis!C63</f>
        <v>0</v>
      </c>
      <c r="K77" s="57" t="s">
        <v>553</v>
      </c>
      <c r="L77" s="32"/>
    </row>
    <row r="78" spans="1:12" ht="267.75">
      <c r="A78" s="42">
        <v>60</v>
      </c>
      <c r="B78" s="25" t="s">
        <v>742</v>
      </c>
      <c r="C78" s="45" t="s">
        <v>616</v>
      </c>
      <c r="D78" s="23" t="s">
        <v>20</v>
      </c>
      <c r="E78" s="26">
        <v>277</v>
      </c>
      <c r="F78" s="27">
        <v>141</v>
      </c>
      <c r="G78" s="110" t="s">
        <v>743</v>
      </c>
      <c r="H78" s="23">
        <f>E78-autoriza_moveis!E64</f>
        <v>72</v>
      </c>
      <c r="I78" s="58" t="s">
        <v>27</v>
      </c>
      <c r="J78" s="23">
        <f>autoriza_moveis!C64</f>
        <v>0</v>
      </c>
      <c r="K78" s="57" t="s">
        <v>618</v>
      </c>
      <c r="L78" s="32"/>
    </row>
    <row r="79" spans="1:12" ht="409.5">
      <c r="A79" s="42">
        <v>61</v>
      </c>
      <c r="B79" s="116" t="s">
        <v>744</v>
      </c>
      <c r="C79" s="45" t="s">
        <v>745</v>
      </c>
      <c r="D79" s="23" t="s">
        <v>20</v>
      </c>
      <c r="E79" s="45">
        <v>65</v>
      </c>
      <c r="F79" s="27">
        <v>405</v>
      </c>
      <c r="G79" s="110" t="s">
        <v>746</v>
      </c>
      <c r="H79" s="23">
        <f>E79-autoriza_moveis!E65</f>
        <v>13</v>
      </c>
      <c r="I79" s="68" t="s">
        <v>27</v>
      </c>
      <c r="J79" s="23">
        <f>autoriza_moveis!C65</f>
        <v>0</v>
      </c>
      <c r="K79" s="57" t="s">
        <v>553</v>
      </c>
      <c r="L79" s="32"/>
    </row>
    <row r="80" spans="1:12" ht="409.5">
      <c r="A80" s="42">
        <v>62</v>
      </c>
      <c r="B80" s="45" t="s">
        <v>747</v>
      </c>
      <c r="C80" s="45" t="s">
        <v>629</v>
      </c>
      <c r="D80" s="23" t="s">
        <v>20</v>
      </c>
      <c r="E80" s="45">
        <v>55</v>
      </c>
      <c r="F80" s="27">
        <v>525</v>
      </c>
      <c r="G80" s="110" t="s">
        <v>748</v>
      </c>
      <c r="H80" s="23">
        <f>E80-autoriza_moveis!E66</f>
        <v>8</v>
      </c>
      <c r="I80" s="68" t="s">
        <v>27</v>
      </c>
      <c r="J80" s="23">
        <f>autoriza_moveis!C66</f>
        <v>0</v>
      </c>
      <c r="K80" s="57" t="s">
        <v>553</v>
      </c>
      <c r="L80" s="32"/>
    </row>
    <row r="81" spans="1:12" ht="306">
      <c r="A81" s="42">
        <v>63</v>
      </c>
      <c r="B81" s="45" t="s">
        <v>749</v>
      </c>
      <c r="C81" s="45" t="s">
        <v>635</v>
      </c>
      <c r="D81" s="23" t="s">
        <v>20</v>
      </c>
      <c r="E81" s="45">
        <v>81</v>
      </c>
      <c r="F81" s="117">
        <v>200</v>
      </c>
      <c r="G81" s="110" t="s">
        <v>750</v>
      </c>
      <c r="H81" s="23">
        <f>E81-autoriza_moveis!E67</f>
        <v>0</v>
      </c>
      <c r="I81" s="88" t="s">
        <v>293</v>
      </c>
      <c r="J81" s="23">
        <f>autoriza_moveis!C67</f>
        <v>0</v>
      </c>
      <c r="K81" s="57" t="s">
        <v>593</v>
      </c>
      <c r="L81" s="112" t="s">
        <v>751</v>
      </c>
    </row>
    <row r="82" spans="1:12" ht="382.5">
      <c r="A82" s="42">
        <v>64</v>
      </c>
      <c r="B82" s="45" t="s">
        <v>752</v>
      </c>
      <c r="C82" s="45" t="s">
        <v>753</v>
      </c>
      <c r="D82" s="23" t="s">
        <v>161</v>
      </c>
      <c r="E82" s="45">
        <v>72</v>
      </c>
      <c r="F82" s="117">
        <v>269</v>
      </c>
      <c r="G82" s="110" t="s">
        <v>754</v>
      </c>
      <c r="H82" s="23">
        <f>E82-autoriza_moveis!E68</f>
        <v>72</v>
      </c>
      <c r="I82" s="58" t="s">
        <v>27</v>
      </c>
      <c r="J82" s="23">
        <f>autoriza_moveis!C68</f>
        <v>0</v>
      </c>
      <c r="K82" s="57" t="s">
        <v>755</v>
      </c>
      <c r="L82" s="112" t="s">
        <v>756</v>
      </c>
    </row>
    <row r="83" spans="1:12" ht="344.25">
      <c r="A83" s="42">
        <v>65</v>
      </c>
      <c r="B83" s="45" t="s">
        <v>757</v>
      </c>
      <c r="C83" s="45" t="s">
        <v>758</v>
      </c>
      <c r="D83" s="23" t="s">
        <v>20</v>
      </c>
      <c r="E83" s="45">
        <v>38</v>
      </c>
      <c r="F83" s="117">
        <v>275</v>
      </c>
      <c r="G83" s="110" t="s">
        <v>759</v>
      </c>
      <c r="H83" s="23">
        <f>E83-autoriza_moveis!E69</f>
        <v>16</v>
      </c>
      <c r="I83" s="68" t="s">
        <v>27</v>
      </c>
      <c r="J83" s="23">
        <f>autoriza_moveis!C69</f>
        <v>0</v>
      </c>
      <c r="K83" s="57" t="s">
        <v>553</v>
      </c>
      <c r="L83" s="32"/>
    </row>
    <row r="84" spans="1:12" ht="331.5">
      <c r="A84" s="42">
        <v>66</v>
      </c>
      <c r="B84" s="45" t="s">
        <v>760</v>
      </c>
      <c r="C84" s="45" t="s">
        <v>712</v>
      </c>
      <c r="D84" s="23" t="s">
        <v>20</v>
      </c>
      <c r="E84" s="45">
        <v>71</v>
      </c>
      <c r="F84" s="117">
        <v>940</v>
      </c>
      <c r="G84" s="110" t="s">
        <v>761</v>
      </c>
      <c r="H84" s="23">
        <f>E84-autoriza_moveis!E70</f>
        <v>71</v>
      </c>
      <c r="I84" s="58" t="s">
        <v>27</v>
      </c>
      <c r="J84" s="23">
        <f>autoriza_moveis!C70</f>
        <v>0</v>
      </c>
      <c r="K84" s="57" t="s">
        <v>714</v>
      </c>
      <c r="L84" s="32"/>
    </row>
    <row r="85" spans="1:12" ht="12.75">
      <c r="B85" s="22"/>
      <c r="C85" s="11"/>
      <c r="E85" s="16"/>
      <c r="F85" s="106"/>
      <c r="I85" s="16"/>
      <c r="L85" s="13"/>
    </row>
    <row r="86" spans="1:12" ht="12.75">
      <c r="B86" s="22"/>
      <c r="C86" s="11"/>
      <c r="E86" s="16"/>
      <c r="F86" s="106"/>
      <c r="I86" s="16"/>
      <c r="L86" s="13"/>
    </row>
    <row r="87" spans="1:12" ht="12.75">
      <c r="B87" s="22"/>
      <c r="C87" s="11"/>
      <c r="E87" s="16"/>
      <c r="F87" s="106"/>
      <c r="I87" s="16"/>
      <c r="L87" s="13"/>
    </row>
    <row r="88" spans="1:12" ht="12.75">
      <c r="B88" s="22"/>
      <c r="C88" s="11"/>
      <c r="E88" s="16"/>
      <c r="F88" s="106"/>
      <c r="I88" s="16"/>
      <c r="L88" s="13"/>
    </row>
    <row r="89" spans="1:12" ht="12.75">
      <c r="B89" s="22"/>
      <c r="C89" s="11"/>
      <c r="E89" s="16"/>
      <c r="F89" s="106"/>
      <c r="I89" s="16"/>
      <c r="L89" s="13"/>
    </row>
    <row r="90" spans="1:12" ht="12.75">
      <c r="B90" s="22"/>
      <c r="C90" s="11"/>
      <c r="E90" s="16"/>
      <c r="F90" s="106"/>
      <c r="I90" s="16"/>
      <c r="L90" s="13"/>
    </row>
    <row r="91" spans="1:12" ht="12.75">
      <c r="B91" s="22"/>
      <c r="C91" s="11"/>
      <c r="E91" s="16"/>
      <c r="F91" s="106"/>
      <c r="I91" s="16"/>
      <c r="L91" s="13"/>
    </row>
    <row r="92" spans="1:12" ht="12.75">
      <c r="B92" s="22"/>
      <c r="C92" s="11"/>
      <c r="E92" s="16"/>
      <c r="F92" s="106"/>
      <c r="I92" s="16"/>
      <c r="L92" s="13"/>
    </row>
    <row r="93" spans="1:12" ht="12.75">
      <c r="B93" s="22"/>
      <c r="C93" s="11"/>
      <c r="E93" s="16"/>
      <c r="F93" s="106"/>
      <c r="I93" s="16"/>
      <c r="L93" s="13"/>
    </row>
    <row r="94" spans="1:12" ht="12.75">
      <c r="B94" s="22"/>
      <c r="C94" s="11"/>
      <c r="E94" s="16"/>
      <c r="F94" s="106"/>
      <c r="I94" s="16"/>
      <c r="L94" s="13"/>
    </row>
    <row r="95" spans="1:12" ht="12.75">
      <c r="B95" s="22"/>
      <c r="C95" s="11"/>
      <c r="E95" s="16"/>
      <c r="F95" s="106"/>
      <c r="I95" s="16"/>
      <c r="L95" s="13"/>
    </row>
    <row r="96" spans="1:12" ht="12.75">
      <c r="B96" s="22"/>
      <c r="C96" s="11"/>
      <c r="E96" s="16"/>
      <c r="F96" s="106"/>
      <c r="I96" s="16"/>
      <c r="L96" s="13"/>
    </row>
    <row r="97" spans="2:12" ht="12.75">
      <c r="B97" s="22"/>
      <c r="C97" s="11"/>
      <c r="E97" s="16"/>
      <c r="F97" s="106"/>
      <c r="I97" s="16"/>
      <c r="L97" s="13"/>
    </row>
    <row r="98" spans="2:12" ht="12.75">
      <c r="B98" s="22"/>
      <c r="C98" s="11"/>
      <c r="E98" s="16"/>
      <c r="F98" s="106"/>
      <c r="I98" s="16"/>
      <c r="L98" s="13"/>
    </row>
    <row r="99" spans="2:12" ht="12.75">
      <c r="B99" s="22"/>
      <c r="C99" s="11"/>
      <c r="E99" s="16"/>
      <c r="F99" s="106"/>
      <c r="I99" s="16"/>
      <c r="L99" s="13"/>
    </row>
    <row r="100" spans="2:12" ht="12.75">
      <c r="B100" s="22"/>
      <c r="C100" s="11"/>
      <c r="E100" s="16"/>
      <c r="F100" s="106"/>
      <c r="I100" s="16"/>
      <c r="L100" s="13"/>
    </row>
    <row r="101" spans="2:12" ht="12.75">
      <c r="B101" s="22"/>
      <c r="C101" s="11"/>
      <c r="E101" s="16"/>
      <c r="F101" s="106"/>
      <c r="I101" s="16"/>
      <c r="L101" s="13"/>
    </row>
    <row r="102" spans="2:12" ht="12.75">
      <c r="B102" s="22"/>
      <c r="C102" s="11"/>
      <c r="E102" s="16"/>
      <c r="F102" s="106"/>
      <c r="I102" s="16"/>
      <c r="L102" s="13"/>
    </row>
    <row r="103" spans="2:12" ht="12.75">
      <c r="B103" s="22"/>
      <c r="C103" s="11"/>
      <c r="E103" s="16"/>
      <c r="F103" s="106"/>
      <c r="I103" s="16"/>
      <c r="L103" s="13"/>
    </row>
    <row r="104" spans="2:12" ht="12.75">
      <c r="B104" s="22"/>
      <c r="C104" s="11"/>
      <c r="E104" s="16"/>
      <c r="F104" s="106"/>
      <c r="I104" s="16"/>
      <c r="L104" s="13"/>
    </row>
    <row r="105" spans="2:12" ht="12.75">
      <c r="B105" s="22"/>
      <c r="C105" s="11"/>
      <c r="E105" s="16"/>
      <c r="F105" s="106"/>
      <c r="I105" s="16"/>
      <c r="L105" s="13"/>
    </row>
    <row r="106" spans="2:12" ht="12.75">
      <c r="B106" s="22"/>
      <c r="C106" s="11"/>
      <c r="E106" s="16"/>
      <c r="F106" s="106"/>
      <c r="I106" s="16"/>
      <c r="L106" s="13"/>
    </row>
    <row r="107" spans="2:12" ht="12.75">
      <c r="B107" s="22"/>
      <c r="C107" s="11"/>
      <c r="E107" s="16"/>
      <c r="F107" s="106"/>
      <c r="I107" s="16"/>
      <c r="L107" s="13"/>
    </row>
    <row r="108" spans="2:12" ht="12.75">
      <c r="B108" s="22"/>
      <c r="C108" s="11"/>
      <c r="E108" s="16"/>
      <c r="F108" s="106"/>
      <c r="I108" s="16"/>
      <c r="L108" s="13"/>
    </row>
    <row r="109" spans="2:12" ht="12.75">
      <c r="B109" s="22"/>
      <c r="C109" s="11"/>
      <c r="E109" s="16"/>
      <c r="F109" s="106"/>
      <c r="I109" s="16"/>
      <c r="L109" s="13"/>
    </row>
    <row r="110" spans="2:12" ht="12.75">
      <c r="B110" s="22"/>
      <c r="C110" s="11"/>
      <c r="E110" s="16"/>
      <c r="F110" s="106"/>
      <c r="I110" s="16"/>
      <c r="L110" s="13"/>
    </row>
    <row r="111" spans="2:12" ht="12.75">
      <c r="B111" s="22"/>
      <c r="C111" s="11"/>
      <c r="E111" s="16"/>
      <c r="F111" s="106"/>
      <c r="I111" s="16"/>
      <c r="L111" s="13"/>
    </row>
    <row r="112" spans="2:12" ht="12.75">
      <c r="B112" s="22"/>
      <c r="C112" s="11"/>
      <c r="E112" s="16"/>
      <c r="F112" s="106"/>
      <c r="I112" s="16"/>
      <c r="L112" s="13"/>
    </row>
    <row r="113" spans="2:12" ht="12.75">
      <c r="B113" s="22"/>
      <c r="C113" s="11"/>
      <c r="E113" s="16"/>
      <c r="F113" s="106"/>
      <c r="I113" s="16"/>
      <c r="L113" s="13"/>
    </row>
    <row r="114" spans="2:12" ht="12.75">
      <c r="B114" s="22"/>
      <c r="C114" s="11"/>
      <c r="E114" s="16"/>
      <c r="F114" s="106"/>
      <c r="I114" s="16"/>
      <c r="L114" s="13"/>
    </row>
    <row r="115" spans="2:12" ht="12.75">
      <c r="B115" s="22"/>
      <c r="C115" s="11"/>
      <c r="E115" s="16"/>
      <c r="F115" s="106"/>
      <c r="I115" s="16"/>
      <c r="L115" s="13"/>
    </row>
    <row r="116" spans="2:12" ht="12.75">
      <c r="B116" s="22"/>
      <c r="C116" s="11"/>
      <c r="E116" s="16"/>
      <c r="F116" s="106"/>
      <c r="I116" s="16"/>
      <c r="L116" s="13"/>
    </row>
    <row r="117" spans="2:12" ht="12.75">
      <c r="B117" s="22"/>
      <c r="C117" s="11"/>
      <c r="E117" s="16"/>
      <c r="F117" s="106"/>
      <c r="I117" s="16"/>
      <c r="L117" s="13"/>
    </row>
    <row r="118" spans="2:12" ht="12.75">
      <c r="B118" s="22"/>
      <c r="C118" s="11"/>
      <c r="E118" s="16"/>
      <c r="F118" s="106"/>
      <c r="I118" s="16"/>
      <c r="L118" s="13"/>
    </row>
    <row r="119" spans="2:12" ht="12.75">
      <c r="B119" s="22"/>
      <c r="C119" s="11"/>
      <c r="E119" s="16"/>
      <c r="F119" s="106"/>
      <c r="I119" s="16"/>
      <c r="L119" s="13"/>
    </row>
    <row r="120" spans="2:12" ht="12.75">
      <c r="B120" s="22"/>
      <c r="C120" s="11"/>
      <c r="E120" s="16"/>
      <c r="F120" s="106"/>
      <c r="I120" s="16"/>
      <c r="L120" s="13"/>
    </row>
    <row r="121" spans="2:12" ht="12.75">
      <c r="B121" s="22"/>
      <c r="C121" s="11"/>
      <c r="E121" s="16"/>
      <c r="F121" s="106"/>
      <c r="I121" s="16"/>
      <c r="L121" s="13"/>
    </row>
    <row r="122" spans="2:12" ht="12.75">
      <c r="B122" s="22"/>
      <c r="C122" s="11"/>
      <c r="E122" s="16"/>
      <c r="F122" s="106"/>
      <c r="I122" s="16"/>
      <c r="L122" s="13"/>
    </row>
    <row r="123" spans="2:12" ht="12.75">
      <c r="B123" s="22"/>
      <c r="C123" s="11"/>
      <c r="E123" s="16"/>
      <c r="F123" s="106"/>
      <c r="I123" s="16"/>
      <c r="L123" s="13"/>
    </row>
    <row r="124" spans="2:12" ht="12.75">
      <c r="B124" s="22"/>
      <c r="C124" s="11"/>
      <c r="E124" s="16"/>
      <c r="F124" s="106"/>
      <c r="I124" s="16"/>
      <c r="L124" s="13"/>
    </row>
    <row r="125" spans="2:12" ht="12.75">
      <c r="B125" s="22"/>
      <c r="C125" s="11"/>
      <c r="E125" s="16"/>
      <c r="F125" s="106"/>
      <c r="I125" s="16"/>
      <c r="L125" s="13"/>
    </row>
    <row r="126" spans="2:12" ht="12.75">
      <c r="B126" s="22"/>
      <c r="C126" s="11"/>
      <c r="E126" s="16"/>
      <c r="F126" s="106"/>
      <c r="I126" s="16"/>
      <c r="L126" s="13"/>
    </row>
    <row r="127" spans="2:12" ht="12.75">
      <c r="B127" s="22"/>
      <c r="C127" s="11"/>
      <c r="E127" s="16"/>
      <c r="F127" s="106"/>
      <c r="I127" s="16"/>
      <c r="L127" s="13"/>
    </row>
    <row r="128" spans="2:12" ht="12.75">
      <c r="B128" s="22"/>
      <c r="C128" s="11"/>
      <c r="E128" s="16"/>
      <c r="F128" s="106"/>
      <c r="I128" s="16"/>
      <c r="L128" s="13"/>
    </row>
    <row r="129" spans="2:12" ht="12.75">
      <c r="B129" s="22"/>
      <c r="C129" s="11"/>
      <c r="E129" s="16"/>
      <c r="F129" s="106"/>
      <c r="I129" s="16"/>
      <c r="L129" s="13"/>
    </row>
    <row r="130" spans="2:12" ht="12.75">
      <c r="B130" s="22"/>
      <c r="C130" s="11"/>
      <c r="E130" s="16"/>
      <c r="F130" s="106"/>
      <c r="I130" s="16"/>
      <c r="L130" s="13"/>
    </row>
    <row r="131" spans="2:12" ht="12.75">
      <c r="B131" s="22"/>
      <c r="C131" s="11"/>
      <c r="E131" s="16"/>
      <c r="F131" s="106"/>
      <c r="I131" s="16"/>
      <c r="L131" s="13"/>
    </row>
    <row r="132" spans="2:12" ht="12.75">
      <c r="B132" s="22"/>
      <c r="C132" s="11"/>
      <c r="E132" s="16"/>
      <c r="F132" s="106"/>
      <c r="I132" s="16"/>
      <c r="L132" s="13"/>
    </row>
    <row r="133" spans="2:12" ht="12.75">
      <c r="B133" s="22"/>
      <c r="C133" s="11"/>
      <c r="E133" s="16"/>
      <c r="F133" s="106"/>
      <c r="I133" s="16"/>
      <c r="L133" s="13"/>
    </row>
    <row r="134" spans="2:12" ht="12.75">
      <c r="B134" s="22"/>
      <c r="C134" s="11"/>
      <c r="E134" s="16"/>
      <c r="F134" s="106"/>
      <c r="I134" s="16"/>
      <c r="L134" s="13"/>
    </row>
    <row r="135" spans="2:12" ht="12.75">
      <c r="B135" s="22"/>
      <c r="C135" s="11"/>
      <c r="E135" s="16"/>
      <c r="F135" s="106"/>
      <c r="I135" s="16"/>
      <c r="L135" s="13"/>
    </row>
    <row r="136" spans="2:12" ht="12.75">
      <c r="B136" s="22"/>
      <c r="C136" s="11"/>
      <c r="E136" s="16"/>
      <c r="F136" s="106"/>
      <c r="I136" s="16"/>
      <c r="L136" s="13"/>
    </row>
    <row r="137" spans="2:12" ht="12.75">
      <c r="B137" s="22"/>
      <c r="C137" s="11"/>
      <c r="E137" s="16"/>
      <c r="F137" s="106"/>
      <c r="I137" s="16"/>
      <c r="L137" s="13"/>
    </row>
    <row r="138" spans="2:12" ht="12.75">
      <c r="B138" s="22"/>
      <c r="C138" s="11"/>
      <c r="E138" s="16"/>
      <c r="F138" s="106"/>
      <c r="I138" s="16"/>
      <c r="L138" s="13"/>
    </row>
    <row r="139" spans="2:12" ht="12.75">
      <c r="B139" s="22"/>
      <c r="C139" s="11"/>
      <c r="E139" s="16"/>
      <c r="F139" s="106"/>
      <c r="I139" s="16"/>
      <c r="L139" s="13"/>
    </row>
    <row r="140" spans="2:12" ht="12.75">
      <c r="B140" s="22"/>
      <c r="C140" s="11"/>
      <c r="E140" s="16"/>
      <c r="F140" s="106"/>
      <c r="I140" s="16"/>
      <c r="L140" s="13"/>
    </row>
    <row r="141" spans="2:12" ht="12.75">
      <c r="B141" s="22"/>
      <c r="C141" s="11"/>
      <c r="E141" s="16"/>
      <c r="F141" s="106"/>
      <c r="I141" s="16"/>
      <c r="L141" s="13"/>
    </row>
    <row r="142" spans="2:12" ht="12.75">
      <c r="B142" s="22"/>
      <c r="C142" s="11"/>
      <c r="E142" s="16"/>
      <c r="F142" s="106"/>
      <c r="I142" s="16"/>
      <c r="L142" s="13"/>
    </row>
    <row r="143" spans="2:12" ht="12.75">
      <c r="B143" s="22"/>
      <c r="C143" s="11"/>
      <c r="E143" s="16"/>
      <c r="F143" s="106"/>
      <c r="I143" s="16"/>
      <c r="L143" s="13"/>
    </row>
    <row r="144" spans="2:12" ht="12.75">
      <c r="B144" s="22"/>
      <c r="C144" s="11"/>
      <c r="E144" s="16"/>
      <c r="F144" s="106"/>
      <c r="I144" s="16"/>
      <c r="L144" s="13"/>
    </row>
    <row r="145" spans="2:12" ht="12.75">
      <c r="B145" s="22"/>
      <c r="C145" s="11"/>
      <c r="E145" s="16"/>
      <c r="F145" s="106"/>
      <c r="I145" s="16"/>
      <c r="L145" s="13"/>
    </row>
    <row r="146" spans="2:12" ht="12.75">
      <c r="B146" s="22"/>
      <c r="C146" s="11"/>
      <c r="E146" s="16"/>
      <c r="F146" s="106"/>
      <c r="I146" s="16"/>
      <c r="L146" s="13"/>
    </row>
    <row r="147" spans="2:12" ht="12.75">
      <c r="B147" s="22"/>
      <c r="C147" s="11"/>
      <c r="E147" s="16"/>
      <c r="F147" s="106"/>
      <c r="I147" s="16"/>
      <c r="L147" s="13"/>
    </row>
    <row r="148" spans="2:12" ht="12.75">
      <c r="B148" s="22"/>
      <c r="C148" s="11"/>
      <c r="E148" s="16"/>
      <c r="F148" s="106"/>
      <c r="I148" s="16"/>
      <c r="L148" s="13"/>
    </row>
    <row r="149" spans="2:12" ht="12.75">
      <c r="B149" s="22"/>
      <c r="C149" s="11"/>
      <c r="E149" s="16"/>
      <c r="F149" s="106"/>
      <c r="I149" s="16"/>
      <c r="L149" s="13"/>
    </row>
    <row r="150" spans="2:12" ht="12.75">
      <c r="B150" s="22"/>
      <c r="C150" s="11"/>
      <c r="E150" s="16"/>
      <c r="F150" s="106"/>
      <c r="I150" s="16"/>
      <c r="L150" s="13"/>
    </row>
    <row r="151" spans="2:12" ht="12.75">
      <c r="B151" s="22"/>
      <c r="C151" s="11"/>
      <c r="E151" s="16"/>
      <c r="F151" s="106"/>
      <c r="I151" s="16"/>
      <c r="L151" s="13"/>
    </row>
    <row r="152" spans="2:12" ht="12.75">
      <c r="B152" s="22"/>
      <c r="C152" s="11"/>
      <c r="E152" s="16"/>
      <c r="F152" s="106"/>
      <c r="I152" s="16"/>
      <c r="L152" s="13"/>
    </row>
    <row r="153" spans="2:12" ht="12.75">
      <c r="B153" s="22"/>
      <c r="C153" s="11"/>
      <c r="E153" s="16"/>
      <c r="F153" s="106"/>
      <c r="I153" s="16"/>
      <c r="L153" s="13"/>
    </row>
    <row r="154" spans="2:12" ht="12.75">
      <c r="B154" s="22"/>
      <c r="C154" s="11"/>
      <c r="E154" s="16"/>
      <c r="F154" s="106"/>
      <c r="I154" s="16"/>
      <c r="L154" s="13"/>
    </row>
    <row r="155" spans="2:12" ht="12.75">
      <c r="B155" s="22"/>
      <c r="C155" s="11"/>
      <c r="E155" s="16"/>
      <c r="F155" s="106"/>
      <c r="I155" s="16"/>
      <c r="L155" s="13"/>
    </row>
    <row r="156" spans="2:12" ht="12.75">
      <c r="B156" s="22"/>
      <c r="C156" s="11"/>
      <c r="E156" s="16"/>
      <c r="F156" s="106"/>
      <c r="I156" s="16"/>
      <c r="L156" s="13"/>
    </row>
    <row r="157" spans="2:12" ht="12.75">
      <c r="B157" s="22"/>
      <c r="C157" s="11"/>
      <c r="E157" s="16"/>
      <c r="F157" s="106"/>
      <c r="I157" s="16"/>
      <c r="L157" s="13"/>
    </row>
    <row r="158" spans="2:12" ht="12.75">
      <c r="B158" s="22"/>
      <c r="C158" s="11"/>
      <c r="E158" s="16"/>
      <c r="F158" s="106"/>
      <c r="I158" s="16"/>
      <c r="L158" s="13"/>
    </row>
    <row r="159" spans="2:12" ht="12.75">
      <c r="B159" s="22"/>
      <c r="C159" s="11"/>
      <c r="E159" s="16"/>
      <c r="F159" s="106"/>
      <c r="I159" s="16"/>
      <c r="L159" s="13"/>
    </row>
    <row r="160" spans="2:12" ht="12.75">
      <c r="B160" s="22"/>
      <c r="C160" s="11"/>
      <c r="E160" s="16"/>
      <c r="F160" s="106"/>
      <c r="I160" s="16"/>
      <c r="L160" s="13"/>
    </row>
    <row r="161" spans="2:12" ht="12.75">
      <c r="B161" s="22"/>
      <c r="C161" s="11"/>
      <c r="E161" s="16"/>
      <c r="F161" s="106"/>
      <c r="I161" s="16"/>
      <c r="L161" s="13"/>
    </row>
    <row r="162" spans="2:12" ht="12.75">
      <c r="B162" s="22"/>
      <c r="C162" s="11"/>
      <c r="E162" s="16"/>
      <c r="F162" s="106"/>
      <c r="I162" s="16"/>
      <c r="L162" s="13"/>
    </row>
    <row r="163" spans="2:12" ht="12.75">
      <c r="B163" s="22"/>
      <c r="C163" s="11"/>
      <c r="E163" s="16"/>
      <c r="F163" s="106"/>
      <c r="I163" s="16"/>
      <c r="L163" s="13"/>
    </row>
    <row r="164" spans="2:12" ht="12.75">
      <c r="B164" s="22"/>
      <c r="C164" s="11"/>
      <c r="E164" s="16"/>
      <c r="F164" s="106"/>
      <c r="I164" s="16"/>
      <c r="L164" s="13"/>
    </row>
    <row r="165" spans="2:12" ht="12.75">
      <c r="B165" s="22"/>
      <c r="C165" s="11"/>
      <c r="E165" s="16"/>
      <c r="F165" s="106"/>
      <c r="I165" s="16"/>
      <c r="L165" s="13"/>
    </row>
    <row r="166" spans="2:12" ht="12.75">
      <c r="B166" s="22"/>
      <c r="C166" s="11"/>
      <c r="E166" s="16"/>
      <c r="F166" s="106"/>
      <c r="I166" s="16"/>
      <c r="L166" s="13"/>
    </row>
    <row r="167" spans="2:12" ht="12.75">
      <c r="B167" s="22"/>
      <c r="C167" s="11"/>
      <c r="E167" s="16"/>
      <c r="F167" s="106"/>
      <c r="I167" s="16"/>
      <c r="L167" s="13"/>
    </row>
    <row r="168" spans="2:12" ht="12.75">
      <c r="B168" s="22"/>
      <c r="C168" s="11"/>
      <c r="E168" s="16"/>
      <c r="F168" s="106"/>
      <c r="I168" s="16"/>
      <c r="L168" s="13"/>
    </row>
    <row r="169" spans="2:12" ht="12.75">
      <c r="B169" s="22"/>
      <c r="C169" s="11"/>
      <c r="E169" s="16"/>
      <c r="F169" s="106"/>
      <c r="I169" s="16"/>
      <c r="L169" s="13"/>
    </row>
    <row r="170" spans="2:12" ht="12.75">
      <c r="B170" s="22"/>
      <c r="C170" s="11"/>
      <c r="E170" s="16"/>
      <c r="F170" s="106"/>
      <c r="I170" s="16"/>
      <c r="L170" s="13"/>
    </row>
    <row r="171" spans="2:12" ht="12.75">
      <c r="B171" s="22"/>
      <c r="C171" s="11"/>
      <c r="E171" s="16"/>
      <c r="F171" s="106"/>
      <c r="I171" s="16"/>
      <c r="L171" s="13"/>
    </row>
    <row r="172" spans="2:12" ht="12.75">
      <c r="B172" s="22"/>
      <c r="C172" s="11"/>
      <c r="E172" s="16"/>
      <c r="F172" s="106"/>
      <c r="I172" s="16"/>
      <c r="L172" s="13"/>
    </row>
    <row r="173" spans="2:12" ht="12.75">
      <c r="B173" s="22"/>
      <c r="C173" s="11"/>
      <c r="E173" s="16"/>
      <c r="F173" s="106"/>
      <c r="I173" s="16"/>
      <c r="L173" s="13"/>
    </row>
    <row r="174" spans="2:12" ht="12.75">
      <c r="B174" s="22"/>
      <c r="C174" s="11"/>
      <c r="E174" s="16"/>
      <c r="F174" s="106"/>
      <c r="I174" s="16"/>
      <c r="L174" s="13"/>
    </row>
    <row r="175" spans="2:12" ht="12.75">
      <c r="B175" s="22"/>
      <c r="C175" s="11"/>
      <c r="E175" s="16"/>
      <c r="F175" s="106"/>
      <c r="I175" s="16"/>
      <c r="L175" s="13"/>
    </row>
    <row r="176" spans="2:12" ht="12.75">
      <c r="B176" s="22"/>
      <c r="C176" s="11"/>
      <c r="E176" s="16"/>
      <c r="F176" s="106"/>
      <c r="I176" s="16"/>
      <c r="L176" s="13"/>
    </row>
    <row r="177" spans="2:12" ht="12.75">
      <c r="B177" s="22"/>
      <c r="C177" s="11"/>
      <c r="E177" s="16"/>
      <c r="F177" s="106"/>
      <c r="I177" s="16"/>
      <c r="L177" s="13"/>
    </row>
    <row r="178" spans="2:12" ht="12.75">
      <c r="B178" s="22"/>
      <c r="C178" s="11"/>
      <c r="E178" s="16"/>
      <c r="F178" s="106"/>
      <c r="I178" s="16"/>
      <c r="L178" s="13"/>
    </row>
    <row r="179" spans="2:12" ht="12.75">
      <c r="B179" s="22"/>
      <c r="C179" s="11"/>
      <c r="E179" s="16"/>
      <c r="F179" s="106"/>
      <c r="I179" s="16"/>
      <c r="L179" s="13"/>
    </row>
    <row r="180" spans="2:12" ht="12.75">
      <c r="B180" s="22"/>
      <c r="C180" s="11"/>
      <c r="E180" s="16"/>
      <c r="F180" s="106"/>
      <c r="I180" s="16"/>
      <c r="L180" s="13"/>
    </row>
    <row r="181" spans="2:12" ht="12.75">
      <c r="B181" s="22"/>
      <c r="C181" s="11"/>
      <c r="E181" s="16"/>
      <c r="F181" s="106"/>
      <c r="I181" s="16"/>
      <c r="L181" s="13"/>
    </row>
    <row r="182" spans="2:12" ht="12.75">
      <c r="B182" s="22"/>
      <c r="C182" s="11"/>
      <c r="E182" s="16"/>
      <c r="F182" s="106"/>
      <c r="I182" s="16"/>
      <c r="L182" s="13"/>
    </row>
    <row r="183" spans="2:12" ht="12.75">
      <c r="B183" s="22"/>
      <c r="C183" s="11"/>
      <c r="E183" s="16"/>
      <c r="F183" s="106"/>
      <c r="I183" s="16"/>
      <c r="L183" s="13"/>
    </row>
    <row r="184" spans="2:12" ht="12.75">
      <c r="B184" s="22"/>
      <c r="C184" s="11"/>
      <c r="E184" s="16"/>
      <c r="F184" s="106"/>
      <c r="I184" s="16"/>
      <c r="L184" s="13"/>
    </row>
    <row r="185" spans="2:12" ht="12.75">
      <c r="B185" s="22"/>
      <c r="C185" s="11"/>
      <c r="E185" s="16"/>
      <c r="F185" s="106"/>
      <c r="I185" s="16"/>
      <c r="L185" s="13"/>
    </row>
    <row r="186" spans="2:12" ht="12.75">
      <c r="B186" s="22"/>
      <c r="C186" s="11"/>
      <c r="E186" s="16"/>
      <c r="F186" s="106"/>
      <c r="I186" s="16"/>
      <c r="L186" s="13"/>
    </row>
    <row r="187" spans="2:12" ht="12.75">
      <c r="B187" s="22"/>
      <c r="C187" s="11"/>
      <c r="E187" s="16"/>
      <c r="F187" s="106"/>
      <c r="I187" s="16"/>
      <c r="L187" s="13"/>
    </row>
    <row r="188" spans="2:12" ht="12.75">
      <c r="B188" s="22"/>
      <c r="C188" s="11"/>
      <c r="E188" s="16"/>
      <c r="F188" s="106"/>
      <c r="I188" s="16"/>
      <c r="L188" s="13"/>
    </row>
    <row r="189" spans="2:12" ht="12.75">
      <c r="B189" s="22"/>
      <c r="C189" s="11"/>
      <c r="E189" s="16"/>
      <c r="F189" s="106"/>
      <c r="I189" s="16"/>
      <c r="L189" s="13"/>
    </row>
    <row r="190" spans="2:12" ht="12.75">
      <c r="B190" s="22"/>
      <c r="C190" s="11"/>
      <c r="E190" s="16"/>
      <c r="F190" s="106"/>
      <c r="I190" s="16"/>
      <c r="L190" s="13"/>
    </row>
    <row r="191" spans="2:12" ht="12.75">
      <c r="B191" s="22"/>
      <c r="C191" s="11"/>
      <c r="E191" s="16"/>
      <c r="F191" s="106"/>
      <c r="I191" s="16"/>
      <c r="L191" s="13"/>
    </row>
    <row r="192" spans="2:12" ht="12.75">
      <c r="B192" s="22"/>
      <c r="C192" s="11"/>
      <c r="E192" s="16"/>
      <c r="F192" s="106"/>
      <c r="I192" s="16"/>
      <c r="L192" s="13"/>
    </row>
    <row r="193" spans="2:12" ht="12.75">
      <c r="B193" s="22"/>
      <c r="C193" s="11"/>
      <c r="E193" s="16"/>
      <c r="F193" s="106"/>
      <c r="I193" s="16"/>
      <c r="L193" s="13"/>
    </row>
    <row r="194" spans="2:12" ht="12.75">
      <c r="B194" s="22"/>
      <c r="C194" s="11"/>
      <c r="E194" s="16"/>
      <c r="F194" s="106"/>
      <c r="I194" s="16"/>
      <c r="L194" s="13"/>
    </row>
    <row r="195" spans="2:12" ht="12.75">
      <c r="B195" s="22"/>
      <c r="C195" s="11"/>
      <c r="E195" s="16"/>
      <c r="F195" s="106"/>
      <c r="I195" s="16"/>
      <c r="L195" s="13"/>
    </row>
    <row r="196" spans="2:12" ht="12.75">
      <c r="B196" s="22"/>
      <c r="C196" s="11"/>
      <c r="E196" s="16"/>
      <c r="F196" s="106"/>
      <c r="I196" s="16"/>
      <c r="L196" s="13"/>
    </row>
    <row r="197" spans="2:12" ht="12.75">
      <c r="B197" s="22"/>
      <c r="C197" s="11"/>
      <c r="E197" s="16"/>
      <c r="F197" s="106"/>
      <c r="I197" s="16"/>
      <c r="L197" s="13"/>
    </row>
    <row r="198" spans="2:12" ht="12.75">
      <c r="B198" s="22"/>
      <c r="C198" s="11"/>
      <c r="E198" s="16"/>
      <c r="F198" s="106"/>
      <c r="I198" s="16"/>
      <c r="L198" s="13"/>
    </row>
    <row r="199" spans="2:12" ht="12.75">
      <c r="B199" s="22"/>
      <c r="C199" s="11"/>
      <c r="E199" s="16"/>
      <c r="F199" s="106"/>
      <c r="I199" s="16"/>
      <c r="L199" s="13"/>
    </row>
    <row r="200" spans="2:12" ht="12.75">
      <c r="B200" s="22"/>
      <c r="C200" s="11"/>
      <c r="E200" s="16"/>
      <c r="F200" s="106"/>
      <c r="I200" s="16"/>
      <c r="L200" s="13"/>
    </row>
    <row r="201" spans="2:12" ht="12.75">
      <c r="B201" s="22"/>
      <c r="C201" s="11"/>
      <c r="E201" s="16"/>
      <c r="F201" s="106"/>
      <c r="I201" s="16"/>
      <c r="L201" s="13"/>
    </row>
    <row r="202" spans="2:12" ht="12.75">
      <c r="B202" s="22"/>
      <c r="C202" s="11"/>
      <c r="E202" s="16"/>
      <c r="F202" s="106"/>
      <c r="I202" s="16"/>
      <c r="L202" s="13"/>
    </row>
    <row r="203" spans="2:12" ht="12.75">
      <c r="B203" s="22"/>
      <c r="C203" s="11"/>
      <c r="E203" s="16"/>
      <c r="F203" s="106"/>
      <c r="I203" s="16"/>
      <c r="L203" s="13"/>
    </row>
    <row r="204" spans="2:12" ht="12.75">
      <c r="B204" s="22"/>
      <c r="C204" s="11"/>
      <c r="E204" s="16"/>
      <c r="F204" s="106"/>
      <c r="I204" s="16"/>
      <c r="L204" s="13"/>
    </row>
    <row r="205" spans="2:12" ht="12.75">
      <c r="B205" s="22"/>
      <c r="C205" s="11"/>
      <c r="E205" s="16"/>
      <c r="F205" s="106"/>
      <c r="I205" s="16"/>
      <c r="L205" s="13"/>
    </row>
    <row r="206" spans="2:12" ht="12.75">
      <c r="B206" s="22"/>
      <c r="C206" s="11"/>
      <c r="E206" s="16"/>
      <c r="F206" s="106"/>
      <c r="I206" s="16"/>
      <c r="L206" s="13"/>
    </row>
    <row r="207" spans="2:12" ht="12.75">
      <c r="B207" s="22"/>
      <c r="C207" s="11"/>
      <c r="E207" s="16"/>
      <c r="F207" s="106"/>
      <c r="I207" s="16"/>
      <c r="L207" s="13"/>
    </row>
    <row r="208" spans="2:12" ht="12.75">
      <c r="B208" s="22"/>
      <c r="C208" s="11"/>
      <c r="E208" s="16"/>
      <c r="F208" s="106"/>
      <c r="I208" s="16"/>
      <c r="L208" s="13"/>
    </row>
    <row r="209" spans="2:12" ht="12.75">
      <c r="B209" s="22"/>
      <c r="C209" s="11"/>
      <c r="E209" s="16"/>
      <c r="F209" s="106"/>
      <c r="I209" s="16"/>
      <c r="L209" s="13"/>
    </row>
    <row r="210" spans="2:12" ht="12.75">
      <c r="B210" s="22"/>
      <c r="C210" s="11"/>
      <c r="E210" s="16"/>
      <c r="F210" s="106"/>
      <c r="I210" s="16"/>
      <c r="L210" s="13"/>
    </row>
    <row r="211" spans="2:12" ht="12.75">
      <c r="B211" s="22"/>
      <c r="C211" s="11"/>
      <c r="E211" s="16"/>
      <c r="F211" s="106"/>
      <c r="I211" s="16"/>
      <c r="L211" s="13"/>
    </row>
    <row r="212" spans="2:12" ht="12.75">
      <c r="B212" s="22"/>
      <c r="C212" s="11"/>
      <c r="E212" s="16"/>
      <c r="F212" s="106"/>
      <c r="I212" s="16"/>
      <c r="L212" s="13"/>
    </row>
    <row r="213" spans="2:12" ht="12.75">
      <c r="B213" s="22"/>
      <c r="C213" s="11"/>
      <c r="E213" s="16"/>
      <c r="F213" s="106"/>
      <c r="I213" s="16"/>
      <c r="L213" s="13"/>
    </row>
    <row r="214" spans="2:12" ht="12.75">
      <c r="B214" s="22"/>
      <c r="C214" s="11"/>
      <c r="E214" s="16"/>
      <c r="F214" s="106"/>
      <c r="I214" s="16"/>
      <c r="L214" s="13"/>
    </row>
    <row r="215" spans="2:12" ht="12.75">
      <c r="B215" s="22"/>
      <c r="C215" s="11"/>
      <c r="E215" s="16"/>
      <c r="F215" s="106"/>
      <c r="I215" s="16"/>
      <c r="L215" s="13"/>
    </row>
    <row r="216" spans="2:12" ht="12.75">
      <c r="B216" s="22"/>
      <c r="C216" s="11"/>
      <c r="E216" s="16"/>
      <c r="F216" s="106"/>
      <c r="I216" s="16"/>
      <c r="L216" s="13"/>
    </row>
    <row r="217" spans="2:12" ht="12.75">
      <c r="B217" s="22"/>
      <c r="C217" s="11"/>
      <c r="E217" s="16"/>
      <c r="F217" s="106"/>
      <c r="I217" s="16"/>
      <c r="L217" s="13"/>
    </row>
    <row r="218" spans="2:12" ht="12.75">
      <c r="B218" s="22"/>
      <c r="C218" s="11"/>
      <c r="E218" s="16"/>
      <c r="F218" s="106"/>
      <c r="I218" s="16"/>
      <c r="L218" s="13"/>
    </row>
    <row r="219" spans="2:12" ht="12.75">
      <c r="B219" s="22"/>
      <c r="C219" s="11"/>
      <c r="E219" s="16"/>
      <c r="F219" s="106"/>
      <c r="I219" s="16"/>
      <c r="L219" s="13"/>
    </row>
    <row r="220" spans="2:12" ht="12.75">
      <c r="B220" s="22"/>
      <c r="C220" s="11"/>
      <c r="E220" s="16"/>
      <c r="F220" s="106"/>
      <c r="I220" s="16"/>
      <c r="L220" s="13"/>
    </row>
    <row r="221" spans="2:12" ht="12.75">
      <c r="B221" s="22"/>
      <c r="C221" s="11"/>
      <c r="E221" s="16"/>
      <c r="F221" s="106"/>
      <c r="I221" s="16"/>
      <c r="L221" s="13"/>
    </row>
    <row r="222" spans="2:12" ht="12.75">
      <c r="B222" s="22"/>
      <c r="C222" s="11"/>
      <c r="E222" s="16"/>
      <c r="F222" s="106"/>
      <c r="I222" s="16"/>
      <c r="L222" s="13"/>
    </row>
    <row r="223" spans="2:12" ht="12.75">
      <c r="B223" s="22"/>
      <c r="C223" s="11"/>
      <c r="E223" s="16"/>
      <c r="F223" s="106"/>
      <c r="I223" s="16"/>
      <c r="L223" s="13"/>
    </row>
    <row r="224" spans="2:12" ht="12.75">
      <c r="B224" s="22"/>
      <c r="C224" s="11"/>
      <c r="E224" s="16"/>
      <c r="F224" s="106"/>
      <c r="I224" s="16"/>
      <c r="L224" s="13"/>
    </row>
    <row r="225" spans="2:12" ht="12.75">
      <c r="B225" s="22"/>
      <c r="C225" s="11"/>
      <c r="E225" s="16"/>
      <c r="F225" s="106"/>
      <c r="I225" s="16"/>
      <c r="L225" s="13"/>
    </row>
    <row r="226" spans="2:12" ht="12.75">
      <c r="B226" s="22"/>
      <c r="C226" s="11"/>
      <c r="E226" s="16"/>
      <c r="F226" s="106"/>
      <c r="I226" s="16"/>
      <c r="L226" s="13"/>
    </row>
    <row r="227" spans="2:12" ht="12.75">
      <c r="B227" s="22"/>
      <c r="C227" s="11"/>
      <c r="E227" s="16"/>
      <c r="F227" s="106"/>
      <c r="I227" s="16"/>
      <c r="L227" s="13"/>
    </row>
    <row r="228" spans="2:12" ht="12.75">
      <c r="B228" s="22"/>
      <c r="C228" s="11"/>
      <c r="E228" s="16"/>
      <c r="F228" s="106"/>
      <c r="I228" s="16"/>
      <c r="L228" s="13"/>
    </row>
    <row r="229" spans="2:12" ht="12.75">
      <c r="B229" s="22"/>
      <c r="C229" s="11"/>
      <c r="E229" s="16"/>
      <c r="F229" s="106"/>
      <c r="I229" s="16"/>
      <c r="L229" s="13"/>
    </row>
    <row r="230" spans="2:12" ht="12.75">
      <c r="B230" s="22"/>
      <c r="C230" s="11"/>
      <c r="E230" s="16"/>
      <c r="F230" s="106"/>
      <c r="I230" s="16"/>
      <c r="L230" s="13"/>
    </row>
    <row r="231" spans="2:12" ht="12.75">
      <c r="B231" s="22"/>
      <c r="C231" s="11"/>
      <c r="E231" s="16"/>
      <c r="F231" s="106"/>
      <c r="I231" s="16"/>
      <c r="L231" s="13"/>
    </row>
    <row r="232" spans="2:12" ht="12.75">
      <c r="B232" s="22"/>
      <c r="C232" s="11"/>
      <c r="E232" s="16"/>
      <c r="F232" s="106"/>
      <c r="I232" s="16"/>
      <c r="L232" s="13"/>
    </row>
    <row r="233" spans="2:12" ht="12.75">
      <c r="B233" s="22"/>
      <c r="C233" s="11"/>
      <c r="E233" s="16"/>
      <c r="F233" s="106"/>
      <c r="I233" s="16"/>
      <c r="L233" s="13"/>
    </row>
    <row r="234" spans="2:12" ht="12.75">
      <c r="B234" s="22"/>
      <c r="C234" s="11"/>
      <c r="E234" s="16"/>
      <c r="F234" s="106"/>
      <c r="I234" s="16"/>
      <c r="L234" s="13"/>
    </row>
    <row r="235" spans="2:12" ht="12.75">
      <c r="B235" s="22"/>
      <c r="C235" s="11"/>
      <c r="E235" s="16"/>
      <c r="F235" s="106"/>
      <c r="I235" s="16"/>
      <c r="L235" s="13"/>
    </row>
    <row r="236" spans="2:12" ht="12.75">
      <c r="B236" s="22"/>
      <c r="C236" s="11"/>
      <c r="E236" s="16"/>
      <c r="F236" s="106"/>
      <c r="I236" s="16"/>
      <c r="L236" s="13"/>
    </row>
    <row r="237" spans="2:12" ht="12.75">
      <c r="B237" s="22"/>
      <c r="C237" s="11"/>
      <c r="E237" s="16"/>
      <c r="F237" s="106"/>
      <c r="I237" s="16"/>
      <c r="L237" s="13"/>
    </row>
    <row r="238" spans="2:12" ht="12.75">
      <c r="B238" s="22"/>
      <c r="C238" s="11"/>
      <c r="E238" s="16"/>
      <c r="F238" s="106"/>
      <c r="I238" s="16"/>
      <c r="L238" s="13"/>
    </row>
    <row r="239" spans="2:12" ht="12.75">
      <c r="B239" s="22"/>
      <c r="C239" s="11"/>
      <c r="E239" s="16"/>
      <c r="F239" s="106"/>
      <c r="I239" s="16"/>
      <c r="L239" s="13"/>
    </row>
    <row r="240" spans="2:12" ht="12.75">
      <c r="B240" s="22"/>
      <c r="C240" s="11"/>
      <c r="E240" s="16"/>
      <c r="F240" s="106"/>
      <c r="I240" s="16"/>
      <c r="L240" s="13"/>
    </row>
    <row r="241" spans="2:12" ht="12.75">
      <c r="B241" s="22"/>
      <c r="C241" s="11"/>
      <c r="E241" s="16"/>
      <c r="F241" s="106"/>
      <c r="I241" s="16"/>
      <c r="L241" s="13"/>
    </row>
    <row r="242" spans="2:12" ht="12.75">
      <c r="B242" s="22"/>
      <c r="C242" s="11"/>
      <c r="E242" s="16"/>
      <c r="F242" s="106"/>
      <c r="I242" s="16"/>
      <c r="L242" s="13"/>
    </row>
    <row r="243" spans="2:12" ht="12.75">
      <c r="B243" s="22"/>
      <c r="C243" s="11"/>
      <c r="E243" s="16"/>
      <c r="F243" s="106"/>
      <c r="I243" s="16"/>
      <c r="L243" s="13"/>
    </row>
    <row r="244" spans="2:12" ht="12.75">
      <c r="B244" s="22"/>
      <c r="C244" s="11"/>
      <c r="E244" s="16"/>
      <c r="F244" s="106"/>
      <c r="I244" s="16"/>
      <c r="L244" s="13"/>
    </row>
    <row r="245" spans="2:12" ht="12.75">
      <c r="B245" s="22"/>
      <c r="C245" s="11"/>
      <c r="E245" s="16"/>
      <c r="F245" s="106"/>
      <c r="I245" s="16"/>
      <c r="L245" s="13"/>
    </row>
    <row r="246" spans="2:12" ht="12.75">
      <c r="B246" s="22"/>
      <c r="C246" s="11"/>
      <c r="E246" s="16"/>
      <c r="F246" s="106"/>
      <c r="I246" s="16"/>
      <c r="L246" s="13"/>
    </row>
    <row r="247" spans="2:12" ht="12.75">
      <c r="B247" s="22"/>
      <c r="C247" s="11"/>
      <c r="E247" s="16"/>
      <c r="F247" s="106"/>
      <c r="I247" s="16"/>
      <c r="L247" s="13"/>
    </row>
    <row r="248" spans="2:12" ht="12.75">
      <c r="B248" s="22"/>
      <c r="C248" s="11"/>
      <c r="E248" s="16"/>
      <c r="F248" s="106"/>
      <c r="I248" s="16"/>
      <c r="L248" s="13"/>
    </row>
    <row r="249" spans="2:12" ht="12.75">
      <c r="B249" s="22"/>
      <c r="C249" s="11"/>
      <c r="E249" s="16"/>
      <c r="F249" s="106"/>
      <c r="I249" s="16"/>
      <c r="L249" s="13"/>
    </row>
    <row r="250" spans="2:12" ht="12.75">
      <c r="B250" s="22"/>
      <c r="C250" s="11"/>
      <c r="E250" s="16"/>
      <c r="F250" s="106"/>
      <c r="I250" s="16"/>
      <c r="L250" s="13"/>
    </row>
    <row r="251" spans="2:12" ht="12.75">
      <c r="B251" s="22"/>
      <c r="C251" s="11"/>
      <c r="E251" s="16"/>
      <c r="F251" s="106"/>
      <c r="I251" s="16"/>
      <c r="L251" s="13"/>
    </row>
    <row r="252" spans="2:12" ht="12.75">
      <c r="B252" s="22"/>
      <c r="C252" s="11"/>
      <c r="E252" s="16"/>
      <c r="F252" s="106"/>
      <c r="I252" s="16"/>
      <c r="L252" s="13"/>
    </row>
    <row r="253" spans="2:12" ht="12.75">
      <c r="B253" s="22"/>
      <c r="C253" s="11"/>
      <c r="E253" s="16"/>
      <c r="F253" s="106"/>
      <c r="I253" s="16"/>
      <c r="L253" s="13"/>
    </row>
    <row r="254" spans="2:12" ht="12.75">
      <c r="B254" s="22"/>
      <c r="C254" s="11"/>
      <c r="E254" s="16"/>
      <c r="F254" s="106"/>
      <c r="I254" s="16"/>
      <c r="L254" s="13"/>
    </row>
    <row r="255" spans="2:12" ht="12.75">
      <c r="B255" s="22"/>
      <c r="C255" s="11"/>
      <c r="E255" s="16"/>
      <c r="F255" s="106"/>
      <c r="I255" s="16"/>
      <c r="L255" s="13"/>
    </row>
    <row r="256" spans="2:12" ht="12.75">
      <c r="B256" s="22"/>
      <c r="C256" s="11"/>
      <c r="E256" s="16"/>
      <c r="F256" s="106"/>
      <c r="I256" s="16"/>
      <c r="L256" s="13"/>
    </row>
    <row r="257" spans="2:12" ht="12.75">
      <c r="B257" s="22"/>
      <c r="C257" s="11"/>
      <c r="E257" s="16"/>
      <c r="F257" s="106"/>
      <c r="I257" s="16"/>
      <c r="L257" s="13"/>
    </row>
    <row r="258" spans="2:12" ht="12.75">
      <c r="B258" s="22"/>
      <c r="C258" s="11"/>
      <c r="E258" s="16"/>
      <c r="F258" s="106"/>
      <c r="I258" s="16"/>
      <c r="L258" s="13"/>
    </row>
    <row r="259" spans="2:12" ht="12.75">
      <c r="B259" s="22"/>
      <c r="C259" s="11"/>
      <c r="E259" s="16"/>
      <c r="F259" s="106"/>
      <c r="I259" s="16"/>
      <c r="L259" s="13"/>
    </row>
    <row r="260" spans="2:12" ht="12.75">
      <c r="B260" s="22"/>
      <c r="C260" s="11"/>
      <c r="E260" s="16"/>
      <c r="F260" s="106"/>
      <c r="I260" s="16"/>
      <c r="L260" s="13"/>
    </row>
    <row r="261" spans="2:12" ht="12.75">
      <c r="B261" s="22"/>
      <c r="C261" s="11"/>
      <c r="E261" s="16"/>
      <c r="F261" s="106"/>
      <c r="I261" s="16"/>
      <c r="L261" s="13"/>
    </row>
    <row r="262" spans="2:12" ht="12.75">
      <c r="B262" s="22"/>
      <c r="C262" s="11"/>
      <c r="E262" s="16"/>
      <c r="F262" s="106"/>
      <c r="I262" s="16"/>
      <c r="L262" s="13"/>
    </row>
    <row r="263" spans="2:12" ht="12.75">
      <c r="B263" s="22"/>
      <c r="C263" s="11"/>
      <c r="E263" s="16"/>
      <c r="F263" s="106"/>
      <c r="I263" s="16"/>
      <c r="L263" s="13"/>
    </row>
    <row r="264" spans="2:12" ht="12.75">
      <c r="B264" s="22"/>
      <c r="C264" s="11"/>
      <c r="E264" s="16"/>
      <c r="F264" s="106"/>
      <c r="I264" s="16"/>
      <c r="L264" s="13"/>
    </row>
    <row r="265" spans="2:12" ht="12.75">
      <c r="B265" s="22"/>
      <c r="C265" s="11"/>
      <c r="E265" s="16"/>
      <c r="F265" s="106"/>
      <c r="I265" s="16"/>
      <c r="L265" s="13"/>
    </row>
    <row r="266" spans="2:12" ht="12.75">
      <c r="B266" s="22"/>
      <c r="C266" s="11"/>
      <c r="E266" s="16"/>
      <c r="F266" s="106"/>
      <c r="I266" s="16"/>
      <c r="L266" s="13"/>
    </row>
    <row r="267" spans="2:12" ht="12.75">
      <c r="B267" s="22"/>
      <c r="C267" s="11"/>
      <c r="E267" s="16"/>
      <c r="F267" s="106"/>
      <c r="I267" s="16"/>
      <c r="L267" s="13"/>
    </row>
    <row r="268" spans="2:12" ht="12.75">
      <c r="B268" s="22"/>
      <c r="C268" s="11"/>
      <c r="E268" s="16"/>
      <c r="F268" s="106"/>
      <c r="I268" s="16"/>
      <c r="L268" s="13"/>
    </row>
    <row r="269" spans="2:12" ht="12.75">
      <c r="B269" s="22"/>
      <c r="C269" s="11"/>
      <c r="E269" s="16"/>
      <c r="F269" s="106"/>
      <c r="I269" s="16"/>
      <c r="L269" s="13"/>
    </row>
    <row r="270" spans="2:12" ht="12.75">
      <c r="B270" s="22"/>
      <c r="C270" s="11"/>
      <c r="E270" s="16"/>
      <c r="F270" s="106"/>
      <c r="I270" s="16"/>
      <c r="L270" s="13"/>
    </row>
    <row r="271" spans="2:12" ht="12.75">
      <c r="B271" s="22"/>
      <c r="C271" s="11"/>
      <c r="E271" s="16"/>
      <c r="F271" s="106"/>
      <c r="I271" s="16"/>
      <c r="L271" s="13"/>
    </row>
    <row r="272" spans="2:12" ht="12.75">
      <c r="B272" s="22"/>
      <c r="C272" s="11"/>
      <c r="E272" s="16"/>
      <c r="F272" s="106"/>
      <c r="I272" s="16"/>
      <c r="L272" s="13"/>
    </row>
    <row r="273" spans="2:12" ht="12.75">
      <c r="B273" s="22"/>
      <c r="C273" s="11"/>
      <c r="E273" s="16"/>
      <c r="F273" s="106"/>
      <c r="I273" s="16"/>
      <c r="L273" s="13"/>
    </row>
    <row r="274" spans="2:12" ht="12.75">
      <c r="B274" s="22"/>
      <c r="C274" s="11"/>
      <c r="E274" s="16"/>
      <c r="F274" s="106"/>
      <c r="I274" s="16"/>
      <c r="L274" s="13"/>
    </row>
    <row r="275" spans="2:12" ht="12.75">
      <c r="B275" s="22"/>
      <c r="C275" s="11"/>
      <c r="E275" s="16"/>
      <c r="F275" s="106"/>
      <c r="I275" s="16"/>
      <c r="L275" s="13"/>
    </row>
    <row r="276" spans="2:12" ht="12.75">
      <c r="B276" s="22"/>
      <c r="C276" s="11"/>
      <c r="E276" s="16"/>
      <c r="F276" s="106"/>
      <c r="I276" s="16"/>
      <c r="L276" s="13"/>
    </row>
    <row r="277" spans="2:12" ht="12.75">
      <c r="B277" s="22"/>
      <c r="C277" s="11"/>
      <c r="E277" s="16"/>
      <c r="F277" s="106"/>
      <c r="I277" s="16"/>
      <c r="L277" s="13"/>
    </row>
    <row r="278" spans="2:12" ht="12.75">
      <c r="B278" s="22"/>
      <c r="C278" s="11"/>
      <c r="E278" s="16"/>
      <c r="F278" s="106"/>
      <c r="I278" s="16"/>
      <c r="L278" s="13"/>
    </row>
    <row r="279" spans="2:12" ht="12.75">
      <c r="B279" s="22"/>
      <c r="C279" s="11"/>
      <c r="E279" s="16"/>
      <c r="F279" s="106"/>
      <c r="I279" s="16"/>
      <c r="L279" s="13"/>
    </row>
    <row r="280" spans="2:12" ht="12.75">
      <c r="B280" s="22"/>
      <c r="C280" s="11"/>
      <c r="E280" s="16"/>
      <c r="F280" s="106"/>
      <c r="I280" s="16"/>
      <c r="L280" s="13"/>
    </row>
    <row r="281" spans="2:12" ht="12.75">
      <c r="B281" s="22"/>
      <c r="C281" s="11"/>
      <c r="E281" s="16"/>
      <c r="F281" s="106"/>
      <c r="I281" s="16"/>
      <c r="L281" s="13"/>
    </row>
    <row r="282" spans="2:12" ht="12.75">
      <c r="B282" s="22"/>
      <c r="C282" s="11"/>
      <c r="E282" s="16"/>
      <c r="F282" s="106"/>
      <c r="I282" s="16"/>
      <c r="L282" s="13"/>
    </row>
    <row r="283" spans="2:12" ht="12.75">
      <c r="B283" s="22"/>
      <c r="C283" s="11"/>
      <c r="E283" s="16"/>
      <c r="F283" s="106"/>
      <c r="I283" s="16"/>
      <c r="L283" s="13"/>
    </row>
    <row r="284" spans="2:12" ht="12.75">
      <c r="B284" s="22"/>
      <c r="C284" s="11"/>
      <c r="E284" s="16"/>
      <c r="F284" s="106"/>
      <c r="I284" s="16"/>
      <c r="L284" s="13"/>
    </row>
    <row r="285" spans="2:12" ht="12.75">
      <c r="B285" s="22"/>
      <c r="C285" s="11"/>
      <c r="E285" s="16"/>
      <c r="F285" s="106"/>
      <c r="I285" s="16"/>
      <c r="L285" s="13"/>
    </row>
    <row r="286" spans="2:12" ht="12.75">
      <c r="B286" s="22"/>
      <c r="C286" s="11"/>
      <c r="E286" s="16"/>
      <c r="F286" s="106"/>
      <c r="I286" s="16"/>
      <c r="L286" s="13"/>
    </row>
    <row r="287" spans="2:12" ht="12.75">
      <c r="B287" s="22"/>
      <c r="C287" s="11"/>
      <c r="E287" s="16"/>
      <c r="F287" s="106"/>
      <c r="I287" s="16"/>
      <c r="L287" s="13"/>
    </row>
    <row r="288" spans="2:12" ht="12.75">
      <c r="B288" s="22"/>
      <c r="C288" s="11"/>
      <c r="E288" s="16"/>
      <c r="F288" s="106"/>
      <c r="I288" s="16"/>
      <c r="L288" s="13"/>
    </row>
    <row r="289" spans="2:12" ht="12.75">
      <c r="B289" s="22"/>
      <c r="C289" s="11"/>
      <c r="E289" s="16"/>
      <c r="F289" s="106"/>
      <c r="I289" s="16"/>
      <c r="L289" s="13"/>
    </row>
    <row r="290" spans="2:12" ht="12.75">
      <c r="B290" s="22"/>
      <c r="C290" s="11"/>
      <c r="E290" s="16"/>
      <c r="F290" s="106"/>
      <c r="I290" s="16"/>
      <c r="L290" s="13"/>
    </row>
    <row r="291" spans="2:12" ht="12.75">
      <c r="B291" s="22"/>
      <c r="C291" s="11"/>
      <c r="E291" s="16"/>
      <c r="F291" s="106"/>
      <c r="I291" s="16"/>
      <c r="L291" s="13"/>
    </row>
    <row r="292" spans="2:12" ht="12.75">
      <c r="B292" s="22"/>
      <c r="C292" s="11"/>
      <c r="E292" s="16"/>
      <c r="F292" s="106"/>
      <c r="I292" s="16"/>
      <c r="L292" s="13"/>
    </row>
    <row r="293" spans="2:12" ht="12.75">
      <c r="B293" s="22"/>
      <c r="C293" s="11"/>
      <c r="E293" s="16"/>
      <c r="F293" s="106"/>
      <c r="I293" s="16"/>
      <c r="L293" s="13"/>
    </row>
    <row r="294" spans="2:12" ht="12.75">
      <c r="B294" s="22"/>
      <c r="C294" s="11"/>
      <c r="E294" s="16"/>
      <c r="F294" s="106"/>
      <c r="I294" s="16"/>
      <c r="L294" s="13"/>
    </row>
    <row r="295" spans="2:12" ht="12.75">
      <c r="B295" s="22"/>
      <c r="C295" s="11"/>
      <c r="E295" s="16"/>
      <c r="F295" s="106"/>
      <c r="I295" s="16"/>
      <c r="L295" s="13"/>
    </row>
    <row r="296" spans="2:12" ht="12.75">
      <c r="B296" s="22"/>
      <c r="C296" s="11"/>
      <c r="E296" s="16"/>
      <c r="F296" s="106"/>
      <c r="I296" s="16"/>
      <c r="L296" s="13"/>
    </row>
    <row r="297" spans="2:12" ht="12.75">
      <c r="B297" s="22"/>
      <c r="C297" s="11"/>
      <c r="E297" s="16"/>
      <c r="F297" s="106"/>
      <c r="I297" s="16"/>
      <c r="L297" s="13"/>
    </row>
    <row r="298" spans="2:12" ht="12.75">
      <c r="B298" s="22"/>
      <c r="C298" s="11"/>
      <c r="E298" s="16"/>
      <c r="F298" s="106"/>
      <c r="I298" s="16"/>
      <c r="L298" s="13"/>
    </row>
    <row r="299" spans="2:12" ht="12.75">
      <c r="B299" s="22"/>
      <c r="C299" s="11"/>
      <c r="E299" s="16"/>
      <c r="F299" s="106"/>
      <c r="I299" s="16"/>
      <c r="L299" s="13"/>
    </row>
    <row r="300" spans="2:12" ht="12.75">
      <c r="B300" s="22"/>
      <c r="C300" s="11"/>
      <c r="E300" s="16"/>
      <c r="F300" s="106"/>
      <c r="I300" s="16"/>
      <c r="L300" s="13"/>
    </row>
    <row r="301" spans="2:12" ht="12.75">
      <c r="B301" s="22"/>
      <c r="C301" s="11"/>
      <c r="E301" s="16"/>
      <c r="F301" s="106"/>
      <c r="I301" s="16"/>
      <c r="L301" s="13"/>
    </row>
    <row r="302" spans="2:12" ht="12.75">
      <c r="B302" s="22"/>
      <c r="C302" s="11"/>
      <c r="E302" s="16"/>
      <c r="F302" s="106"/>
      <c r="I302" s="16"/>
      <c r="L302" s="13"/>
    </row>
    <row r="303" spans="2:12" ht="12.75">
      <c r="B303" s="22"/>
      <c r="C303" s="11"/>
      <c r="E303" s="16"/>
      <c r="F303" s="106"/>
      <c r="I303" s="16"/>
      <c r="L303" s="13"/>
    </row>
    <row r="304" spans="2:12" ht="12.75">
      <c r="B304" s="22"/>
      <c r="C304" s="11"/>
      <c r="E304" s="16"/>
      <c r="F304" s="106"/>
      <c r="I304" s="16"/>
      <c r="L304" s="13"/>
    </row>
    <row r="305" spans="2:12" ht="12.75">
      <c r="B305" s="22"/>
      <c r="C305" s="11"/>
      <c r="E305" s="16"/>
      <c r="F305" s="106"/>
      <c r="I305" s="16"/>
      <c r="L305" s="13"/>
    </row>
    <row r="306" spans="2:12" ht="12.75">
      <c r="B306" s="22"/>
      <c r="C306" s="11"/>
      <c r="E306" s="16"/>
      <c r="F306" s="106"/>
      <c r="I306" s="16"/>
      <c r="L306" s="13"/>
    </row>
    <row r="307" spans="2:12" ht="12.75">
      <c r="B307" s="22"/>
      <c r="C307" s="11"/>
      <c r="E307" s="16"/>
      <c r="F307" s="106"/>
      <c r="I307" s="16"/>
      <c r="L307" s="13"/>
    </row>
    <row r="308" spans="2:12" ht="12.75">
      <c r="B308" s="22"/>
      <c r="C308" s="11"/>
      <c r="E308" s="16"/>
      <c r="F308" s="106"/>
      <c r="I308" s="16"/>
      <c r="L308" s="13"/>
    </row>
    <row r="309" spans="2:12" ht="12.75">
      <c r="B309" s="22"/>
      <c r="C309" s="11"/>
      <c r="E309" s="16"/>
      <c r="F309" s="106"/>
      <c r="I309" s="16"/>
      <c r="L309" s="13"/>
    </row>
    <row r="310" spans="2:12" ht="12.75">
      <c r="B310" s="22"/>
      <c r="C310" s="11"/>
      <c r="E310" s="16"/>
      <c r="F310" s="106"/>
      <c r="I310" s="16"/>
      <c r="L310" s="13"/>
    </row>
    <row r="311" spans="2:12" ht="12.75">
      <c r="B311" s="22"/>
      <c r="C311" s="11"/>
      <c r="E311" s="16"/>
      <c r="F311" s="106"/>
      <c r="I311" s="16"/>
      <c r="L311" s="13"/>
    </row>
    <row r="312" spans="2:12" ht="12.75">
      <c r="B312" s="22"/>
      <c r="C312" s="11"/>
      <c r="E312" s="16"/>
      <c r="F312" s="106"/>
      <c r="I312" s="16"/>
      <c r="L312" s="13"/>
    </row>
    <row r="313" spans="2:12" ht="12.75">
      <c r="B313" s="22"/>
      <c r="C313" s="11"/>
      <c r="E313" s="16"/>
      <c r="F313" s="106"/>
      <c r="I313" s="16"/>
      <c r="L313" s="13"/>
    </row>
    <row r="314" spans="2:12" ht="12.75">
      <c r="B314" s="22"/>
      <c r="C314" s="11"/>
      <c r="E314" s="16"/>
      <c r="F314" s="106"/>
      <c r="I314" s="16"/>
      <c r="L314" s="13"/>
    </row>
    <row r="315" spans="2:12" ht="12.75">
      <c r="B315" s="22"/>
      <c r="C315" s="11"/>
      <c r="E315" s="16"/>
      <c r="F315" s="106"/>
      <c r="I315" s="16"/>
      <c r="L315" s="13"/>
    </row>
    <row r="316" spans="2:12" ht="12.75">
      <c r="B316" s="22"/>
      <c r="C316" s="11"/>
      <c r="E316" s="16"/>
      <c r="F316" s="106"/>
      <c r="I316" s="16"/>
      <c r="L316" s="13"/>
    </row>
    <row r="317" spans="2:12" ht="12.75">
      <c r="B317" s="22"/>
      <c r="C317" s="11"/>
      <c r="E317" s="16"/>
      <c r="F317" s="106"/>
      <c r="I317" s="16"/>
      <c r="L317" s="13"/>
    </row>
    <row r="318" spans="2:12" ht="12.75">
      <c r="B318" s="22"/>
      <c r="C318" s="11"/>
      <c r="E318" s="16"/>
      <c r="F318" s="106"/>
      <c r="I318" s="16"/>
      <c r="L318" s="13"/>
    </row>
    <row r="319" spans="2:12" ht="12.75">
      <c r="B319" s="22"/>
      <c r="C319" s="11"/>
      <c r="E319" s="16"/>
      <c r="F319" s="106"/>
      <c r="I319" s="16"/>
      <c r="L319" s="13"/>
    </row>
    <row r="320" spans="2:12" ht="12.75">
      <c r="B320" s="22"/>
      <c r="C320" s="11"/>
      <c r="E320" s="16"/>
      <c r="F320" s="106"/>
      <c r="I320" s="16"/>
      <c r="L320" s="13"/>
    </row>
    <row r="321" spans="2:12" ht="12.75">
      <c r="B321" s="22"/>
      <c r="C321" s="11"/>
      <c r="E321" s="16"/>
      <c r="F321" s="106"/>
      <c r="I321" s="16"/>
      <c r="L321" s="13"/>
    </row>
    <row r="322" spans="2:12" ht="12.75">
      <c r="B322" s="22"/>
      <c r="C322" s="11"/>
      <c r="E322" s="16"/>
      <c r="F322" s="106"/>
      <c r="I322" s="16"/>
      <c r="L322" s="13"/>
    </row>
    <row r="323" spans="2:12" ht="12.75">
      <c r="B323" s="22"/>
      <c r="C323" s="11"/>
      <c r="E323" s="16"/>
      <c r="F323" s="106"/>
      <c r="I323" s="16"/>
      <c r="L323" s="13"/>
    </row>
    <row r="324" spans="2:12" ht="12.75">
      <c r="B324" s="22"/>
      <c r="C324" s="11"/>
      <c r="E324" s="16"/>
      <c r="F324" s="106"/>
      <c r="I324" s="16"/>
      <c r="L324" s="13"/>
    </row>
    <row r="325" spans="2:12" ht="12.75">
      <c r="B325" s="22"/>
      <c r="C325" s="11"/>
      <c r="E325" s="16"/>
      <c r="F325" s="106"/>
      <c r="I325" s="16"/>
      <c r="L325" s="13"/>
    </row>
    <row r="326" spans="2:12" ht="12.75">
      <c r="B326" s="22"/>
      <c r="C326" s="11"/>
      <c r="E326" s="16"/>
      <c r="F326" s="106"/>
      <c r="I326" s="16"/>
      <c r="L326" s="13"/>
    </row>
    <row r="327" spans="2:12" ht="12.75">
      <c r="B327" s="22"/>
      <c r="C327" s="11"/>
      <c r="E327" s="16"/>
      <c r="F327" s="106"/>
      <c r="I327" s="16"/>
      <c r="L327" s="13"/>
    </row>
    <row r="328" spans="2:12" ht="12.75">
      <c r="B328" s="22"/>
      <c r="C328" s="11"/>
      <c r="E328" s="16"/>
      <c r="F328" s="106"/>
      <c r="I328" s="16"/>
      <c r="L328" s="13"/>
    </row>
    <row r="329" spans="2:12" ht="12.75">
      <c r="B329" s="22"/>
      <c r="C329" s="11"/>
      <c r="E329" s="16"/>
      <c r="F329" s="106"/>
      <c r="I329" s="16"/>
      <c r="L329" s="13"/>
    </row>
    <row r="330" spans="2:12" ht="12.75">
      <c r="B330" s="22"/>
      <c r="C330" s="11"/>
      <c r="E330" s="16"/>
      <c r="F330" s="106"/>
      <c r="I330" s="16"/>
      <c r="L330" s="13"/>
    </row>
    <row r="331" spans="2:12" ht="12.75">
      <c r="B331" s="22"/>
      <c r="C331" s="11"/>
      <c r="E331" s="16"/>
      <c r="F331" s="106"/>
      <c r="I331" s="16"/>
      <c r="L331" s="13"/>
    </row>
    <row r="332" spans="2:12" ht="12.75">
      <c r="B332" s="22"/>
      <c r="C332" s="11"/>
      <c r="E332" s="16"/>
      <c r="F332" s="106"/>
      <c r="I332" s="16"/>
      <c r="L332" s="13"/>
    </row>
    <row r="333" spans="2:12" ht="12.75">
      <c r="B333" s="22"/>
      <c r="C333" s="11"/>
      <c r="E333" s="16"/>
      <c r="F333" s="106"/>
      <c r="I333" s="16"/>
      <c r="L333" s="13"/>
    </row>
    <row r="334" spans="2:12" ht="12.75">
      <c r="B334" s="22"/>
      <c r="C334" s="11"/>
      <c r="E334" s="16"/>
      <c r="F334" s="106"/>
      <c r="I334" s="16"/>
      <c r="L334" s="13"/>
    </row>
    <row r="335" spans="2:12" ht="12.75">
      <c r="B335" s="22"/>
      <c r="C335" s="11"/>
      <c r="E335" s="16"/>
      <c r="F335" s="106"/>
      <c r="I335" s="16"/>
      <c r="L335" s="13"/>
    </row>
    <row r="336" spans="2:12" ht="12.75">
      <c r="B336" s="22"/>
      <c r="C336" s="11"/>
      <c r="E336" s="16"/>
      <c r="F336" s="106"/>
      <c r="I336" s="16"/>
      <c r="L336" s="13"/>
    </row>
    <row r="337" spans="2:12" ht="12.75">
      <c r="B337" s="22"/>
      <c r="C337" s="11"/>
      <c r="E337" s="16"/>
      <c r="F337" s="106"/>
      <c r="I337" s="16"/>
      <c r="L337" s="13"/>
    </row>
    <row r="338" spans="2:12" ht="12.75">
      <c r="B338" s="22"/>
      <c r="C338" s="11"/>
      <c r="E338" s="16"/>
      <c r="F338" s="106"/>
      <c r="I338" s="16"/>
      <c r="L338" s="13"/>
    </row>
    <row r="339" spans="2:12" ht="12.75">
      <c r="B339" s="22"/>
      <c r="C339" s="11"/>
      <c r="E339" s="16"/>
      <c r="F339" s="106"/>
      <c r="I339" s="16"/>
      <c r="L339" s="13"/>
    </row>
    <row r="340" spans="2:12" ht="12.75">
      <c r="B340" s="22"/>
      <c r="C340" s="11"/>
      <c r="E340" s="16"/>
      <c r="F340" s="106"/>
      <c r="I340" s="16"/>
      <c r="L340" s="13"/>
    </row>
    <row r="341" spans="2:12" ht="12.75">
      <c r="B341" s="22"/>
      <c r="C341" s="11"/>
      <c r="E341" s="16"/>
      <c r="F341" s="106"/>
      <c r="I341" s="16"/>
      <c r="L341" s="13"/>
    </row>
    <row r="342" spans="2:12" ht="12.75">
      <c r="B342" s="22"/>
      <c r="C342" s="11"/>
      <c r="E342" s="16"/>
      <c r="F342" s="106"/>
      <c r="I342" s="16"/>
      <c r="L342" s="13"/>
    </row>
    <row r="343" spans="2:12" ht="12.75">
      <c r="B343" s="22"/>
      <c r="C343" s="11"/>
      <c r="E343" s="16"/>
      <c r="F343" s="106"/>
      <c r="I343" s="16"/>
      <c r="L343" s="13"/>
    </row>
    <row r="344" spans="2:12" ht="12.75">
      <c r="B344" s="22"/>
      <c r="C344" s="11"/>
      <c r="E344" s="16"/>
      <c r="F344" s="106"/>
      <c r="I344" s="16"/>
      <c r="L344" s="13"/>
    </row>
    <row r="345" spans="2:12" ht="12.75">
      <c r="B345" s="22"/>
      <c r="C345" s="11"/>
      <c r="E345" s="16"/>
      <c r="F345" s="106"/>
      <c r="I345" s="16"/>
      <c r="L345" s="13"/>
    </row>
    <row r="346" spans="2:12" ht="12.75">
      <c r="B346" s="22"/>
      <c r="C346" s="11"/>
      <c r="E346" s="16"/>
      <c r="F346" s="106"/>
      <c r="I346" s="16"/>
      <c r="L346" s="13"/>
    </row>
    <row r="347" spans="2:12" ht="12.75">
      <c r="B347" s="22"/>
      <c r="C347" s="11"/>
      <c r="E347" s="16"/>
      <c r="F347" s="106"/>
      <c r="I347" s="16"/>
      <c r="L347" s="13"/>
    </row>
    <row r="348" spans="2:12" ht="12.75">
      <c r="B348" s="22"/>
      <c r="C348" s="11"/>
      <c r="E348" s="16"/>
      <c r="F348" s="106"/>
      <c r="I348" s="16"/>
      <c r="L348" s="13"/>
    </row>
    <row r="349" spans="2:12" ht="12.75">
      <c r="B349" s="22"/>
      <c r="C349" s="11"/>
      <c r="E349" s="16"/>
      <c r="F349" s="106"/>
      <c r="I349" s="16"/>
      <c r="L349" s="13"/>
    </row>
    <row r="350" spans="2:12" ht="12.75">
      <c r="B350" s="22"/>
      <c r="C350" s="11"/>
      <c r="E350" s="16"/>
      <c r="F350" s="106"/>
      <c r="I350" s="16"/>
      <c r="L350" s="13"/>
    </row>
    <row r="351" spans="2:12" ht="12.75">
      <c r="B351" s="22"/>
      <c r="C351" s="11"/>
      <c r="E351" s="16"/>
      <c r="F351" s="106"/>
      <c r="I351" s="16"/>
      <c r="L351" s="13"/>
    </row>
    <row r="352" spans="2:12" ht="12.75">
      <c r="B352" s="22"/>
      <c r="C352" s="11"/>
      <c r="E352" s="16"/>
      <c r="F352" s="106"/>
      <c r="I352" s="16"/>
      <c r="L352" s="13"/>
    </row>
    <row r="353" spans="2:12" ht="12.75">
      <c r="B353" s="22"/>
      <c r="C353" s="11"/>
      <c r="E353" s="16"/>
      <c r="F353" s="106"/>
      <c r="I353" s="16"/>
      <c r="L353" s="13"/>
    </row>
    <row r="354" spans="2:12" ht="12.75">
      <c r="B354" s="22"/>
      <c r="C354" s="11"/>
      <c r="E354" s="16"/>
      <c r="F354" s="106"/>
      <c r="I354" s="16"/>
      <c r="L354" s="13"/>
    </row>
    <row r="355" spans="2:12" ht="12.75">
      <c r="B355" s="22"/>
      <c r="C355" s="11"/>
      <c r="E355" s="16"/>
      <c r="F355" s="106"/>
      <c r="I355" s="16"/>
      <c r="L355" s="13"/>
    </row>
    <row r="356" spans="2:12" ht="12.75">
      <c r="B356" s="22"/>
      <c r="C356" s="11"/>
      <c r="E356" s="16"/>
      <c r="F356" s="106"/>
      <c r="I356" s="16"/>
      <c r="L356" s="13"/>
    </row>
    <row r="357" spans="2:12" ht="12.75">
      <c r="B357" s="22"/>
      <c r="C357" s="11"/>
      <c r="E357" s="16"/>
      <c r="F357" s="106"/>
      <c r="I357" s="16"/>
      <c r="L357" s="13"/>
    </row>
    <row r="358" spans="2:12" ht="12.75">
      <c r="B358" s="22"/>
      <c r="C358" s="11"/>
      <c r="E358" s="16"/>
      <c r="F358" s="106"/>
      <c r="I358" s="16"/>
      <c r="L358" s="13"/>
    </row>
    <row r="359" spans="2:12" ht="12.75">
      <c r="B359" s="22"/>
      <c r="C359" s="11"/>
      <c r="E359" s="16"/>
      <c r="F359" s="106"/>
      <c r="I359" s="16"/>
      <c r="L359" s="13"/>
    </row>
    <row r="360" spans="2:12" ht="12.75">
      <c r="B360" s="22"/>
      <c r="C360" s="11"/>
      <c r="E360" s="16"/>
      <c r="F360" s="106"/>
      <c r="I360" s="16"/>
      <c r="L360" s="13"/>
    </row>
    <row r="361" spans="2:12" ht="12.75">
      <c r="B361" s="22"/>
      <c r="C361" s="11"/>
      <c r="E361" s="16"/>
      <c r="F361" s="106"/>
      <c r="I361" s="16"/>
      <c r="L361" s="13"/>
    </row>
    <row r="362" spans="2:12" ht="12.75">
      <c r="B362" s="22"/>
      <c r="C362" s="11"/>
      <c r="E362" s="16"/>
      <c r="F362" s="106"/>
      <c r="I362" s="16"/>
      <c r="L362" s="13"/>
    </row>
    <row r="363" spans="2:12" ht="12.75">
      <c r="B363" s="22"/>
      <c r="C363" s="11"/>
      <c r="E363" s="16"/>
      <c r="F363" s="106"/>
      <c r="I363" s="16"/>
      <c r="L363" s="13"/>
    </row>
    <row r="364" spans="2:12" ht="12.75">
      <c r="B364" s="22"/>
      <c r="C364" s="11"/>
      <c r="E364" s="16"/>
      <c r="F364" s="106"/>
      <c r="I364" s="16"/>
      <c r="L364" s="13"/>
    </row>
    <row r="365" spans="2:12" ht="12.75">
      <c r="B365" s="22"/>
      <c r="C365" s="11"/>
      <c r="E365" s="16"/>
      <c r="F365" s="106"/>
      <c r="I365" s="16"/>
      <c r="L365" s="13"/>
    </row>
    <row r="366" spans="2:12" ht="12.75">
      <c r="B366" s="22"/>
      <c r="C366" s="11"/>
      <c r="E366" s="16"/>
      <c r="F366" s="106"/>
      <c r="I366" s="16"/>
      <c r="L366" s="13"/>
    </row>
    <row r="367" spans="2:12" ht="12.75">
      <c r="B367" s="22"/>
      <c r="C367" s="11"/>
      <c r="E367" s="16"/>
      <c r="F367" s="106"/>
      <c r="I367" s="16"/>
      <c r="L367" s="13"/>
    </row>
    <row r="368" spans="2:12" ht="12.75">
      <c r="B368" s="22"/>
      <c r="C368" s="11"/>
      <c r="E368" s="16"/>
      <c r="F368" s="106"/>
      <c r="I368" s="16"/>
      <c r="L368" s="13"/>
    </row>
    <row r="369" spans="2:12" ht="12.75">
      <c r="B369" s="22"/>
      <c r="C369" s="11"/>
      <c r="E369" s="16"/>
      <c r="F369" s="106"/>
      <c r="I369" s="16"/>
      <c r="L369" s="13"/>
    </row>
    <row r="370" spans="2:12" ht="12.75">
      <c r="B370" s="22"/>
      <c r="C370" s="11"/>
      <c r="E370" s="16"/>
      <c r="F370" s="106"/>
      <c r="I370" s="16"/>
      <c r="L370" s="13"/>
    </row>
    <row r="371" spans="2:12" ht="12.75">
      <c r="B371" s="22"/>
      <c r="C371" s="11"/>
      <c r="E371" s="16"/>
      <c r="F371" s="106"/>
      <c r="I371" s="16"/>
      <c r="L371" s="13"/>
    </row>
    <row r="372" spans="2:12" ht="12.75">
      <c r="B372" s="22"/>
      <c r="C372" s="11"/>
      <c r="E372" s="16"/>
      <c r="F372" s="106"/>
      <c r="I372" s="16"/>
      <c r="L372" s="13"/>
    </row>
    <row r="373" spans="2:12" ht="12.75">
      <c r="B373" s="22"/>
      <c r="C373" s="11"/>
      <c r="E373" s="16"/>
      <c r="F373" s="106"/>
      <c r="I373" s="16"/>
      <c r="L373" s="13"/>
    </row>
    <row r="374" spans="2:12" ht="12.75">
      <c r="B374" s="22"/>
      <c r="C374" s="11"/>
      <c r="E374" s="16"/>
      <c r="F374" s="106"/>
      <c r="I374" s="16"/>
      <c r="L374" s="13"/>
    </row>
    <row r="375" spans="2:12" ht="12.75">
      <c r="B375" s="22"/>
      <c r="C375" s="11"/>
      <c r="E375" s="16"/>
      <c r="F375" s="106"/>
      <c r="I375" s="16"/>
      <c r="L375" s="13"/>
    </row>
    <row r="376" spans="2:12" ht="12.75">
      <c r="B376" s="22"/>
      <c r="C376" s="11"/>
      <c r="E376" s="16"/>
      <c r="F376" s="106"/>
      <c r="I376" s="16"/>
      <c r="L376" s="13"/>
    </row>
    <row r="377" spans="2:12" ht="12.75">
      <c r="B377" s="22"/>
      <c r="C377" s="11"/>
      <c r="E377" s="16"/>
      <c r="F377" s="106"/>
      <c r="I377" s="16"/>
      <c r="L377" s="13"/>
    </row>
    <row r="378" spans="2:12" ht="12.75">
      <c r="B378" s="22"/>
      <c r="C378" s="11"/>
      <c r="E378" s="16"/>
      <c r="F378" s="106"/>
      <c r="I378" s="16"/>
      <c r="L378" s="13"/>
    </row>
    <row r="379" spans="2:12" ht="12.75">
      <c r="B379" s="22"/>
      <c r="C379" s="11"/>
      <c r="E379" s="16"/>
      <c r="F379" s="106"/>
      <c r="I379" s="16"/>
      <c r="L379" s="13"/>
    </row>
    <row r="380" spans="2:12" ht="12.75">
      <c r="B380" s="22"/>
      <c r="C380" s="11"/>
      <c r="E380" s="16"/>
      <c r="F380" s="106"/>
      <c r="I380" s="16"/>
      <c r="L380" s="13"/>
    </row>
    <row r="381" spans="2:12" ht="12.75">
      <c r="B381" s="22"/>
      <c r="C381" s="11"/>
      <c r="E381" s="16"/>
      <c r="F381" s="106"/>
      <c r="I381" s="16"/>
      <c r="L381" s="13"/>
    </row>
    <row r="382" spans="2:12" ht="12.75">
      <c r="B382" s="22"/>
      <c r="C382" s="11"/>
      <c r="E382" s="16"/>
      <c r="F382" s="106"/>
      <c r="I382" s="16"/>
      <c r="L382" s="13"/>
    </row>
    <row r="383" spans="2:12" ht="12.75">
      <c r="B383" s="22"/>
      <c r="C383" s="11"/>
      <c r="E383" s="16"/>
      <c r="F383" s="106"/>
      <c r="I383" s="16"/>
      <c r="L383" s="13"/>
    </row>
    <row r="384" spans="2:12" ht="12.75">
      <c r="B384" s="22"/>
      <c r="C384" s="11"/>
      <c r="E384" s="16"/>
      <c r="F384" s="106"/>
      <c r="I384" s="16"/>
      <c r="L384" s="13"/>
    </row>
    <row r="385" spans="2:12" ht="12.75">
      <c r="B385" s="22"/>
      <c r="C385" s="11"/>
      <c r="E385" s="16"/>
      <c r="F385" s="106"/>
      <c r="I385" s="16"/>
      <c r="L385" s="13"/>
    </row>
    <row r="386" spans="2:12" ht="12.75">
      <c r="B386" s="22"/>
      <c r="C386" s="11"/>
      <c r="E386" s="16"/>
      <c r="F386" s="106"/>
      <c r="I386" s="16"/>
      <c r="L386" s="13"/>
    </row>
    <row r="387" spans="2:12" ht="12.75">
      <c r="B387" s="22"/>
      <c r="C387" s="11"/>
      <c r="E387" s="16"/>
      <c r="F387" s="106"/>
      <c r="I387" s="16"/>
      <c r="L387" s="13"/>
    </row>
    <row r="388" spans="2:12" ht="12.75">
      <c r="B388" s="22"/>
      <c r="C388" s="11"/>
      <c r="E388" s="16"/>
      <c r="F388" s="106"/>
      <c r="I388" s="16"/>
      <c r="L388" s="13"/>
    </row>
    <row r="389" spans="2:12" ht="12.75">
      <c r="B389" s="22"/>
      <c r="C389" s="11"/>
      <c r="E389" s="16"/>
      <c r="F389" s="106"/>
      <c r="I389" s="16"/>
      <c r="L389" s="13"/>
    </row>
    <row r="390" spans="2:12" ht="12.75">
      <c r="B390" s="22"/>
      <c r="C390" s="11"/>
      <c r="E390" s="16"/>
      <c r="F390" s="106"/>
      <c r="I390" s="16"/>
      <c r="L390" s="13"/>
    </row>
    <row r="391" spans="2:12" ht="12.75">
      <c r="B391" s="22"/>
      <c r="C391" s="11"/>
      <c r="E391" s="16"/>
      <c r="F391" s="106"/>
      <c r="I391" s="16"/>
      <c r="L391" s="13"/>
    </row>
    <row r="392" spans="2:12" ht="12.75">
      <c r="B392" s="22"/>
      <c r="C392" s="11"/>
      <c r="E392" s="16"/>
      <c r="F392" s="106"/>
      <c r="I392" s="16"/>
      <c r="L392" s="13"/>
    </row>
    <row r="393" spans="2:12" ht="12.75">
      <c r="B393" s="22"/>
      <c r="C393" s="11"/>
      <c r="E393" s="16"/>
      <c r="F393" s="106"/>
      <c r="I393" s="16"/>
      <c r="L393" s="13"/>
    </row>
    <row r="394" spans="2:12" ht="12.75">
      <c r="B394" s="22"/>
      <c r="C394" s="11"/>
      <c r="E394" s="16"/>
      <c r="F394" s="106"/>
      <c r="I394" s="16"/>
      <c r="L394" s="13"/>
    </row>
    <row r="395" spans="2:12" ht="12.75">
      <c r="B395" s="22"/>
      <c r="C395" s="11"/>
      <c r="E395" s="16"/>
      <c r="F395" s="106"/>
      <c r="I395" s="16"/>
      <c r="L395" s="13"/>
    </row>
    <row r="396" spans="2:12" ht="12.75">
      <c r="B396" s="22"/>
      <c r="C396" s="11"/>
      <c r="E396" s="16"/>
      <c r="F396" s="106"/>
      <c r="I396" s="16"/>
      <c r="L396" s="13"/>
    </row>
    <row r="397" spans="2:12" ht="12.75">
      <c r="B397" s="22"/>
      <c r="C397" s="11"/>
      <c r="E397" s="16"/>
      <c r="F397" s="106"/>
      <c r="I397" s="16"/>
      <c r="L397" s="13"/>
    </row>
    <row r="398" spans="2:12" ht="12.75">
      <c r="B398" s="22"/>
      <c r="C398" s="11"/>
      <c r="E398" s="16"/>
      <c r="F398" s="106"/>
      <c r="I398" s="16"/>
      <c r="L398" s="13"/>
    </row>
    <row r="399" spans="2:12" ht="12.75">
      <c r="B399" s="22"/>
      <c r="C399" s="11"/>
      <c r="E399" s="16"/>
      <c r="F399" s="106"/>
      <c r="I399" s="16"/>
      <c r="L399" s="13"/>
    </row>
    <row r="400" spans="2:12" ht="12.75">
      <c r="B400" s="22"/>
      <c r="C400" s="11"/>
      <c r="E400" s="16"/>
      <c r="F400" s="106"/>
      <c r="I400" s="16"/>
      <c r="L400" s="13"/>
    </row>
    <row r="401" spans="2:12" ht="12.75">
      <c r="B401" s="22"/>
      <c r="C401" s="11"/>
      <c r="E401" s="16"/>
      <c r="F401" s="106"/>
      <c r="I401" s="16"/>
      <c r="L401" s="13"/>
    </row>
    <row r="402" spans="2:12" ht="12.75">
      <c r="B402" s="22"/>
      <c r="C402" s="11"/>
      <c r="E402" s="16"/>
      <c r="F402" s="106"/>
      <c r="I402" s="16"/>
      <c r="L402" s="13"/>
    </row>
    <row r="403" spans="2:12" ht="12.75">
      <c r="B403" s="22"/>
      <c r="C403" s="11"/>
      <c r="E403" s="16"/>
      <c r="F403" s="106"/>
      <c r="I403" s="16"/>
      <c r="L403" s="13"/>
    </row>
    <row r="404" spans="2:12" ht="12.75">
      <c r="B404" s="22"/>
      <c r="C404" s="11"/>
      <c r="E404" s="16"/>
      <c r="F404" s="106"/>
      <c r="I404" s="16"/>
      <c r="L404" s="13"/>
    </row>
    <row r="405" spans="2:12" ht="12.75">
      <c r="B405" s="22"/>
      <c r="C405" s="11"/>
      <c r="E405" s="16"/>
      <c r="F405" s="106"/>
      <c r="I405" s="16"/>
      <c r="L405" s="13"/>
    </row>
    <row r="406" spans="2:12" ht="12.75">
      <c r="B406" s="22"/>
      <c r="C406" s="11"/>
      <c r="E406" s="16"/>
      <c r="F406" s="106"/>
      <c r="I406" s="16"/>
      <c r="L406" s="13"/>
    </row>
    <row r="407" spans="2:12" ht="12.75">
      <c r="B407" s="22"/>
      <c r="C407" s="11"/>
      <c r="E407" s="16"/>
      <c r="F407" s="106"/>
      <c r="I407" s="16"/>
      <c r="L407" s="13"/>
    </row>
    <row r="408" spans="2:12" ht="12.75">
      <c r="B408" s="22"/>
      <c r="C408" s="11"/>
      <c r="E408" s="16"/>
      <c r="F408" s="106"/>
      <c r="I408" s="16"/>
      <c r="L408" s="13"/>
    </row>
    <row r="409" spans="2:12" ht="12.75">
      <c r="B409" s="22"/>
      <c r="C409" s="11"/>
      <c r="E409" s="16"/>
      <c r="F409" s="106"/>
      <c r="I409" s="16"/>
      <c r="L409" s="13"/>
    </row>
    <row r="410" spans="2:12" ht="12.75">
      <c r="B410" s="22"/>
      <c r="C410" s="11"/>
      <c r="E410" s="16"/>
      <c r="F410" s="106"/>
      <c r="I410" s="16"/>
      <c r="L410" s="13"/>
    </row>
    <row r="411" spans="2:12" ht="12.75">
      <c r="B411" s="22"/>
      <c r="C411" s="11"/>
      <c r="E411" s="16"/>
      <c r="F411" s="106"/>
      <c r="I411" s="16"/>
      <c r="L411" s="13"/>
    </row>
    <row r="412" spans="2:12" ht="12.75">
      <c r="B412" s="22"/>
      <c r="C412" s="11"/>
      <c r="E412" s="16"/>
      <c r="F412" s="106"/>
      <c r="I412" s="16"/>
      <c r="L412" s="13"/>
    </row>
    <row r="413" spans="2:12" ht="12.75">
      <c r="B413" s="22"/>
      <c r="C413" s="11"/>
      <c r="E413" s="16"/>
      <c r="F413" s="106"/>
      <c r="I413" s="16"/>
      <c r="L413" s="13"/>
    </row>
    <row r="414" spans="2:12" ht="12.75">
      <c r="B414" s="22"/>
      <c r="C414" s="11"/>
      <c r="E414" s="16"/>
      <c r="F414" s="106"/>
      <c r="I414" s="16"/>
      <c r="L414" s="13"/>
    </row>
    <row r="415" spans="2:12" ht="12.75">
      <c r="B415" s="22"/>
      <c r="C415" s="11"/>
      <c r="E415" s="16"/>
      <c r="F415" s="106"/>
      <c r="I415" s="16"/>
      <c r="L415" s="13"/>
    </row>
    <row r="416" spans="2:12" ht="12.75">
      <c r="B416" s="22"/>
      <c r="C416" s="11"/>
      <c r="E416" s="16"/>
      <c r="F416" s="106"/>
      <c r="I416" s="16"/>
      <c r="L416" s="13"/>
    </row>
    <row r="417" spans="2:12" ht="12.75">
      <c r="B417" s="22"/>
      <c r="C417" s="11"/>
      <c r="E417" s="16"/>
      <c r="F417" s="106"/>
      <c r="I417" s="16"/>
      <c r="L417" s="13"/>
    </row>
    <row r="418" spans="2:12" ht="12.75">
      <c r="B418" s="22"/>
      <c r="C418" s="11"/>
      <c r="E418" s="16"/>
      <c r="F418" s="106"/>
      <c r="I418" s="16"/>
      <c r="L418" s="13"/>
    </row>
    <row r="419" spans="2:12" ht="12.75">
      <c r="B419" s="22"/>
      <c r="C419" s="11"/>
      <c r="E419" s="16"/>
      <c r="F419" s="106"/>
      <c r="I419" s="16"/>
      <c r="L419" s="13"/>
    </row>
    <row r="420" spans="2:12" ht="12.75">
      <c r="B420" s="22"/>
      <c r="C420" s="11"/>
      <c r="E420" s="16"/>
      <c r="F420" s="106"/>
      <c r="I420" s="16"/>
      <c r="L420" s="13"/>
    </row>
    <row r="421" spans="2:12" ht="12.75">
      <c r="B421" s="22"/>
      <c r="C421" s="11"/>
      <c r="E421" s="16"/>
      <c r="F421" s="106"/>
      <c r="I421" s="16"/>
      <c r="L421" s="13"/>
    </row>
    <row r="422" spans="2:12" ht="12.75">
      <c r="B422" s="22"/>
      <c r="C422" s="11"/>
      <c r="E422" s="16"/>
      <c r="F422" s="106"/>
      <c r="I422" s="16"/>
      <c r="L422" s="13"/>
    </row>
    <row r="423" spans="2:12" ht="12.75">
      <c r="B423" s="22"/>
      <c r="C423" s="11"/>
      <c r="E423" s="16"/>
      <c r="F423" s="106"/>
      <c r="I423" s="16"/>
      <c r="L423" s="13"/>
    </row>
    <row r="424" spans="2:12" ht="12.75">
      <c r="B424" s="22"/>
      <c r="C424" s="11"/>
      <c r="E424" s="16"/>
      <c r="F424" s="106"/>
      <c r="I424" s="16"/>
      <c r="L424" s="13"/>
    </row>
    <row r="425" spans="2:12" ht="12.75">
      <c r="B425" s="22"/>
      <c r="C425" s="11"/>
      <c r="E425" s="16"/>
      <c r="F425" s="106"/>
      <c r="I425" s="16"/>
      <c r="L425" s="13"/>
    </row>
    <row r="426" spans="2:12" ht="12.75">
      <c r="B426" s="22"/>
      <c r="C426" s="11"/>
      <c r="E426" s="16"/>
      <c r="F426" s="106"/>
      <c r="I426" s="16"/>
      <c r="L426" s="13"/>
    </row>
    <row r="427" spans="2:12" ht="12.75">
      <c r="B427" s="22"/>
      <c r="C427" s="11"/>
      <c r="E427" s="16"/>
      <c r="F427" s="106"/>
      <c r="I427" s="16"/>
      <c r="L427" s="13"/>
    </row>
    <row r="428" spans="2:12" ht="12.75">
      <c r="B428" s="22"/>
      <c r="C428" s="11"/>
      <c r="E428" s="16"/>
      <c r="F428" s="106"/>
      <c r="I428" s="16"/>
      <c r="L428" s="13"/>
    </row>
    <row r="429" spans="2:12" ht="12.75">
      <c r="B429" s="22"/>
      <c r="C429" s="11"/>
      <c r="E429" s="16"/>
      <c r="F429" s="106"/>
      <c r="I429" s="16"/>
      <c r="L429" s="13"/>
    </row>
    <row r="430" spans="2:12" ht="12.75">
      <c r="B430" s="22"/>
      <c r="C430" s="11"/>
      <c r="E430" s="16"/>
      <c r="F430" s="106"/>
      <c r="I430" s="16"/>
      <c r="L430" s="13"/>
    </row>
    <row r="431" spans="2:12" ht="12.75">
      <c r="B431" s="22"/>
      <c r="C431" s="11"/>
      <c r="E431" s="16"/>
      <c r="F431" s="106"/>
      <c r="I431" s="16"/>
      <c r="L431" s="13"/>
    </row>
    <row r="432" spans="2:12" ht="12.75">
      <c r="B432" s="22"/>
      <c r="C432" s="11"/>
      <c r="E432" s="16"/>
      <c r="F432" s="106"/>
      <c r="I432" s="16"/>
      <c r="L432" s="13"/>
    </row>
    <row r="433" spans="2:12" ht="12.75">
      <c r="B433" s="22"/>
      <c r="C433" s="11"/>
      <c r="E433" s="16"/>
      <c r="F433" s="106"/>
      <c r="I433" s="16"/>
      <c r="L433" s="13"/>
    </row>
    <row r="434" spans="2:12" ht="12.75">
      <c r="B434" s="22"/>
      <c r="C434" s="11"/>
      <c r="E434" s="16"/>
      <c r="F434" s="106"/>
      <c r="I434" s="16"/>
      <c r="L434" s="13"/>
    </row>
    <row r="435" spans="2:12" ht="12.75">
      <c r="B435" s="22"/>
      <c r="C435" s="11"/>
      <c r="E435" s="16"/>
      <c r="F435" s="106"/>
      <c r="I435" s="16"/>
      <c r="L435" s="13"/>
    </row>
    <row r="436" spans="2:12" ht="12.75">
      <c r="B436" s="22"/>
      <c r="C436" s="11"/>
      <c r="E436" s="16"/>
      <c r="F436" s="106"/>
      <c r="I436" s="16"/>
      <c r="L436" s="13"/>
    </row>
    <row r="437" spans="2:12" ht="12.75">
      <c r="B437" s="22"/>
      <c r="C437" s="11"/>
      <c r="E437" s="16"/>
      <c r="F437" s="106"/>
      <c r="I437" s="16"/>
      <c r="L437" s="13"/>
    </row>
    <row r="438" spans="2:12" ht="12.75">
      <c r="B438" s="22"/>
      <c r="C438" s="11"/>
      <c r="E438" s="16"/>
      <c r="F438" s="106"/>
      <c r="I438" s="16"/>
      <c r="L438" s="13"/>
    </row>
    <row r="439" spans="2:12" ht="12.75">
      <c r="B439" s="22"/>
      <c r="C439" s="11"/>
      <c r="E439" s="16"/>
      <c r="F439" s="106"/>
      <c r="I439" s="16"/>
      <c r="L439" s="13"/>
    </row>
    <row r="440" spans="2:12" ht="12.75">
      <c r="B440" s="22"/>
      <c r="C440" s="11"/>
      <c r="E440" s="16"/>
      <c r="F440" s="106"/>
      <c r="I440" s="16"/>
      <c r="L440" s="13"/>
    </row>
    <row r="441" spans="2:12" ht="12.75">
      <c r="B441" s="22"/>
      <c r="C441" s="11"/>
      <c r="E441" s="16"/>
      <c r="F441" s="106"/>
      <c r="I441" s="16"/>
      <c r="L441" s="13"/>
    </row>
    <row r="442" spans="2:12" ht="12.75">
      <c r="B442" s="22"/>
      <c r="C442" s="11"/>
      <c r="E442" s="16"/>
      <c r="F442" s="106"/>
      <c r="I442" s="16"/>
      <c r="L442" s="13"/>
    </row>
    <row r="443" spans="2:12" ht="12.75">
      <c r="B443" s="22"/>
      <c r="C443" s="11"/>
      <c r="E443" s="16"/>
      <c r="F443" s="106"/>
      <c r="I443" s="16"/>
      <c r="L443" s="13"/>
    </row>
    <row r="444" spans="2:12" ht="12.75">
      <c r="B444" s="22"/>
      <c r="C444" s="11"/>
      <c r="E444" s="16"/>
      <c r="F444" s="106"/>
      <c r="I444" s="16"/>
      <c r="L444" s="13"/>
    </row>
    <row r="445" spans="2:12" ht="12.75">
      <c r="B445" s="22"/>
      <c r="C445" s="11"/>
      <c r="E445" s="16"/>
      <c r="F445" s="106"/>
      <c r="I445" s="16"/>
      <c r="L445" s="13"/>
    </row>
    <row r="446" spans="2:12" ht="12.75">
      <c r="B446" s="22"/>
      <c r="C446" s="11"/>
      <c r="E446" s="16"/>
      <c r="F446" s="106"/>
      <c r="I446" s="16"/>
      <c r="L446" s="13"/>
    </row>
    <row r="447" spans="2:12" ht="12.75">
      <c r="B447" s="22"/>
      <c r="C447" s="11"/>
      <c r="E447" s="16"/>
      <c r="F447" s="106"/>
      <c r="I447" s="16"/>
      <c r="L447" s="13"/>
    </row>
    <row r="448" spans="2:12" ht="12.75">
      <c r="B448" s="22"/>
      <c r="C448" s="11"/>
      <c r="E448" s="16"/>
      <c r="F448" s="106"/>
      <c r="I448" s="16"/>
      <c r="L448" s="13"/>
    </row>
    <row r="449" spans="2:12" ht="12.75">
      <c r="B449" s="22"/>
      <c r="C449" s="11"/>
      <c r="E449" s="16"/>
      <c r="F449" s="106"/>
      <c r="I449" s="16"/>
      <c r="L449" s="13"/>
    </row>
    <row r="450" spans="2:12" ht="12.75">
      <c r="B450" s="22"/>
      <c r="C450" s="11"/>
      <c r="E450" s="16"/>
      <c r="F450" s="106"/>
      <c r="I450" s="16"/>
      <c r="L450" s="13"/>
    </row>
    <row r="451" spans="2:12" ht="12.75">
      <c r="B451" s="22"/>
      <c r="C451" s="11"/>
      <c r="E451" s="16"/>
      <c r="F451" s="106"/>
      <c r="I451" s="16"/>
      <c r="L451" s="13"/>
    </row>
    <row r="452" spans="2:12" ht="12.75">
      <c r="B452" s="22"/>
      <c r="C452" s="11"/>
      <c r="E452" s="16"/>
      <c r="F452" s="106"/>
      <c r="I452" s="16"/>
      <c r="L452" s="13"/>
    </row>
    <row r="453" spans="2:12" ht="12.75">
      <c r="B453" s="22"/>
      <c r="C453" s="11"/>
      <c r="E453" s="16"/>
      <c r="F453" s="106"/>
      <c r="I453" s="16"/>
      <c r="L453" s="13"/>
    </row>
    <row r="454" spans="2:12" ht="12.75">
      <c r="B454" s="22"/>
      <c r="C454" s="11"/>
      <c r="E454" s="16"/>
      <c r="F454" s="106"/>
      <c r="I454" s="16"/>
      <c r="L454" s="13"/>
    </row>
    <row r="455" spans="2:12" ht="12.75">
      <c r="B455" s="22"/>
      <c r="C455" s="11"/>
      <c r="E455" s="16"/>
      <c r="F455" s="106"/>
      <c r="I455" s="16"/>
      <c r="L455" s="13"/>
    </row>
    <row r="456" spans="2:12" ht="12.75">
      <c r="B456" s="22"/>
      <c r="C456" s="11"/>
      <c r="E456" s="16"/>
      <c r="F456" s="106"/>
      <c r="I456" s="16"/>
      <c r="L456" s="13"/>
    </row>
    <row r="457" spans="2:12" ht="12.75">
      <c r="B457" s="22"/>
      <c r="C457" s="11"/>
      <c r="E457" s="16"/>
      <c r="F457" s="106"/>
      <c r="I457" s="16"/>
      <c r="L457" s="13"/>
    </row>
    <row r="458" spans="2:12" ht="12.75">
      <c r="B458" s="22"/>
      <c r="C458" s="11"/>
      <c r="E458" s="16"/>
      <c r="F458" s="106"/>
      <c r="I458" s="16"/>
      <c r="L458" s="13"/>
    </row>
    <row r="459" spans="2:12" ht="12.75">
      <c r="B459" s="22"/>
      <c r="C459" s="11"/>
      <c r="E459" s="16"/>
      <c r="F459" s="106"/>
      <c r="I459" s="16"/>
      <c r="L459" s="13"/>
    </row>
    <row r="460" spans="2:12" ht="12.75">
      <c r="B460" s="22"/>
      <c r="C460" s="11"/>
      <c r="E460" s="16"/>
      <c r="F460" s="106"/>
      <c r="I460" s="16"/>
      <c r="L460" s="13"/>
    </row>
    <row r="461" spans="2:12" ht="12.75">
      <c r="B461" s="22"/>
      <c r="C461" s="11"/>
      <c r="E461" s="16"/>
      <c r="F461" s="106"/>
      <c r="I461" s="16"/>
      <c r="L461" s="13"/>
    </row>
    <row r="462" spans="2:12" ht="12.75">
      <c r="B462" s="22"/>
      <c r="C462" s="11"/>
      <c r="E462" s="16"/>
      <c r="F462" s="106"/>
      <c r="I462" s="16"/>
      <c r="L462" s="13"/>
    </row>
    <row r="463" spans="2:12" ht="12.75">
      <c r="B463" s="22"/>
      <c r="C463" s="11"/>
      <c r="E463" s="16"/>
      <c r="F463" s="106"/>
      <c r="I463" s="16"/>
      <c r="L463" s="13"/>
    </row>
    <row r="464" spans="2:12" ht="12.75">
      <c r="B464" s="22"/>
      <c r="C464" s="11"/>
      <c r="E464" s="16"/>
      <c r="F464" s="106"/>
      <c r="I464" s="16"/>
      <c r="L464" s="13"/>
    </row>
    <row r="465" spans="2:12" ht="12.75">
      <c r="B465" s="22"/>
      <c r="C465" s="11"/>
      <c r="E465" s="16"/>
      <c r="F465" s="106"/>
      <c r="I465" s="16"/>
      <c r="L465" s="13"/>
    </row>
    <row r="466" spans="2:12" ht="12.75">
      <c r="B466" s="22"/>
      <c r="C466" s="11"/>
      <c r="E466" s="16"/>
      <c r="F466" s="106"/>
      <c r="I466" s="16"/>
      <c r="L466" s="13"/>
    </row>
    <row r="467" spans="2:12" ht="12.75">
      <c r="B467" s="22"/>
      <c r="C467" s="11"/>
      <c r="E467" s="16"/>
      <c r="F467" s="106"/>
      <c r="I467" s="16"/>
      <c r="L467" s="13"/>
    </row>
    <row r="468" spans="2:12" ht="12.75">
      <c r="B468" s="22"/>
      <c r="C468" s="11"/>
      <c r="E468" s="16"/>
      <c r="F468" s="106"/>
      <c r="I468" s="16"/>
      <c r="L468" s="13"/>
    </row>
    <row r="469" spans="2:12" ht="12.75">
      <c r="B469" s="22"/>
      <c r="C469" s="11"/>
      <c r="E469" s="16"/>
      <c r="F469" s="106"/>
      <c r="I469" s="16"/>
      <c r="L469" s="13"/>
    </row>
    <row r="470" spans="2:12" ht="12.75">
      <c r="B470" s="22"/>
      <c r="C470" s="11"/>
      <c r="E470" s="16"/>
      <c r="F470" s="106"/>
      <c r="I470" s="16"/>
      <c r="L470" s="13"/>
    </row>
    <row r="471" spans="2:12" ht="12.75">
      <c r="B471" s="22"/>
      <c r="C471" s="11"/>
      <c r="E471" s="16"/>
      <c r="F471" s="106"/>
      <c r="I471" s="16"/>
      <c r="L471" s="13"/>
    </row>
    <row r="472" spans="2:12" ht="12.75">
      <c r="B472" s="22"/>
      <c r="C472" s="11"/>
      <c r="E472" s="16"/>
      <c r="F472" s="106"/>
      <c r="I472" s="16"/>
      <c r="L472" s="13"/>
    </row>
    <row r="473" spans="2:12" ht="12.75">
      <c r="B473" s="22"/>
      <c r="C473" s="11"/>
      <c r="E473" s="16"/>
      <c r="F473" s="106"/>
      <c r="I473" s="16"/>
      <c r="L473" s="13"/>
    </row>
    <row r="474" spans="2:12" ht="12.75">
      <c r="B474" s="22"/>
      <c r="C474" s="11"/>
      <c r="E474" s="16"/>
      <c r="F474" s="106"/>
      <c r="I474" s="16"/>
      <c r="L474" s="13"/>
    </row>
    <row r="475" spans="2:12" ht="12.75">
      <c r="B475" s="22"/>
      <c r="C475" s="11"/>
      <c r="E475" s="16"/>
      <c r="F475" s="106"/>
      <c r="I475" s="16"/>
      <c r="L475" s="13"/>
    </row>
    <row r="476" spans="2:12" ht="12.75">
      <c r="B476" s="22"/>
      <c r="C476" s="11"/>
      <c r="E476" s="16"/>
      <c r="F476" s="106"/>
      <c r="I476" s="16"/>
      <c r="L476" s="13"/>
    </row>
    <row r="477" spans="2:12" ht="12.75">
      <c r="B477" s="22"/>
      <c r="C477" s="11"/>
      <c r="E477" s="16"/>
      <c r="F477" s="106"/>
      <c r="I477" s="16"/>
      <c r="L477" s="13"/>
    </row>
    <row r="478" spans="2:12" ht="12.75">
      <c r="B478" s="22"/>
      <c r="C478" s="11"/>
      <c r="E478" s="16"/>
      <c r="F478" s="106"/>
      <c r="I478" s="16"/>
      <c r="L478" s="13"/>
    </row>
    <row r="479" spans="2:12" ht="12.75">
      <c r="B479" s="22"/>
      <c r="C479" s="11"/>
      <c r="E479" s="16"/>
      <c r="F479" s="106"/>
      <c r="I479" s="16"/>
      <c r="L479" s="13"/>
    </row>
    <row r="480" spans="2:12" ht="12.75">
      <c r="B480" s="22"/>
      <c r="C480" s="11"/>
      <c r="E480" s="16"/>
      <c r="F480" s="106"/>
      <c r="I480" s="16"/>
      <c r="L480" s="13"/>
    </row>
    <row r="481" spans="2:12" ht="12.75">
      <c r="B481" s="22"/>
      <c r="C481" s="11"/>
      <c r="E481" s="16"/>
      <c r="F481" s="106"/>
      <c r="I481" s="16"/>
      <c r="L481" s="13"/>
    </row>
    <row r="482" spans="2:12" ht="12.75">
      <c r="B482" s="22"/>
      <c r="C482" s="11"/>
      <c r="E482" s="16"/>
      <c r="F482" s="106"/>
      <c r="I482" s="16"/>
      <c r="L482" s="13"/>
    </row>
    <row r="483" spans="2:12" ht="12.75">
      <c r="B483" s="22"/>
      <c r="C483" s="11"/>
      <c r="E483" s="16"/>
      <c r="F483" s="106"/>
      <c r="I483" s="16"/>
      <c r="L483" s="13"/>
    </row>
    <row r="484" spans="2:12" ht="12.75">
      <c r="B484" s="22"/>
      <c r="C484" s="11"/>
      <c r="E484" s="16"/>
      <c r="F484" s="106"/>
      <c r="I484" s="16"/>
      <c r="L484" s="13"/>
    </row>
    <row r="485" spans="2:12" ht="12.75">
      <c r="B485" s="22"/>
      <c r="C485" s="11"/>
      <c r="E485" s="16"/>
      <c r="F485" s="106"/>
      <c r="I485" s="16"/>
      <c r="L485" s="13"/>
    </row>
    <row r="486" spans="2:12" ht="12.75">
      <c r="B486" s="22"/>
      <c r="C486" s="11"/>
      <c r="E486" s="16"/>
      <c r="F486" s="106"/>
      <c r="I486" s="16"/>
      <c r="L486" s="13"/>
    </row>
    <row r="487" spans="2:12" ht="12.75">
      <c r="B487" s="22"/>
      <c r="C487" s="11"/>
      <c r="E487" s="16"/>
      <c r="F487" s="106"/>
      <c r="I487" s="16"/>
      <c r="L487" s="13"/>
    </row>
    <row r="488" spans="2:12" ht="12.75">
      <c r="B488" s="22"/>
      <c r="C488" s="11"/>
      <c r="E488" s="16"/>
      <c r="F488" s="106"/>
      <c r="I488" s="16"/>
      <c r="L488" s="13"/>
    </row>
    <row r="489" spans="2:12" ht="12.75">
      <c r="B489" s="22"/>
      <c r="C489" s="11"/>
      <c r="E489" s="16"/>
      <c r="F489" s="106"/>
      <c r="I489" s="16"/>
      <c r="L489" s="13"/>
    </row>
    <row r="490" spans="2:12" ht="12.75">
      <c r="B490" s="22"/>
      <c r="C490" s="11"/>
      <c r="E490" s="16"/>
      <c r="F490" s="106"/>
      <c r="I490" s="16"/>
      <c r="L490" s="13"/>
    </row>
    <row r="491" spans="2:12" ht="12.75">
      <c r="B491" s="22"/>
      <c r="C491" s="11"/>
      <c r="E491" s="16"/>
      <c r="F491" s="106"/>
      <c r="I491" s="16"/>
      <c r="L491" s="13"/>
    </row>
    <row r="492" spans="2:12" ht="12.75">
      <c r="B492" s="22"/>
      <c r="C492" s="11"/>
      <c r="E492" s="16"/>
      <c r="F492" s="106"/>
      <c r="I492" s="16"/>
      <c r="L492" s="13"/>
    </row>
    <row r="493" spans="2:12" ht="12.75">
      <c r="B493" s="22"/>
      <c r="C493" s="11"/>
      <c r="E493" s="16"/>
      <c r="F493" s="106"/>
      <c r="I493" s="16"/>
      <c r="L493" s="13"/>
    </row>
    <row r="494" spans="2:12" ht="12.75">
      <c r="B494" s="22"/>
      <c r="C494" s="11"/>
      <c r="E494" s="16"/>
      <c r="F494" s="106"/>
      <c r="I494" s="16"/>
      <c r="L494" s="13"/>
    </row>
    <row r="495" spans="2:12" ht="12.75">
      <c r="B495" s="22"/>
      <c r="C495" s="11"/>
      <c r="E495" s="16"/>
      <c r="F495" s="106"/>
      <c r="I495" s="16"/>
      <c r="L495" s="13"/>
    </row>
    <row r="496" spans="2:12" ht="12.75">
      <c r="B496" s="22"/>
      <c r="C496" s="11"/>
      <c r="E496" s="16"/>
      <c r="F496" s="106"/>
      <c r="I496" s="16"/>
      <c r="L496" s="13"/>
    </row>
    <row r="497" spans="2:12" ht="12.75">
      <c r="B497" s="22"/>
      <c r="C497" s="11"/>
      <c r="E497" s="16"/>
      <c r="F497" s="106"/>
      <c r="I497" s="16"/>
      <c r="L497" s="13"/>
    </row>
    <row r="498" spans="2:12" ht="12.75">
      <c r="B498" s="22"/>
      <c r="C498" s="11"/>
      <c r="E498" s="16"/>
      <c r="F498" s="106"/>
      <c r="I498" s="16"/>
      <c r="L498" s="13"/>
    </row>
    <row r="499" spans="2:12" ht="12.75">
      <c r="B499" s="22"/>
      <c r="C499" s="11"/>
      <c r="E499" s="16"/>
      <c r="F499" s="106"/>
      <c r="I499" s="16"/>
      <c r="L499" s="13"/>
    </row>
    <row r="500" spans="2:12" ht="12.75">
      <c r="B500" s="22"/>
      <c r="C500" s="11"/>
      <c r="E500" s="16"/>
      <c r="F500" s="106"/>
      <c r="I500" s="16"/>
      <c r="L500" s="13"/>
    </row>
    <row r="501" spans="2:12" ht="12.75">
      <c r="B501" s="22"/>
      <c r="C501" s="11"/>
      <c r="E501" s="16"/>
      <c r="F501" s="106"/>
      <c r="I501" s="16"/>
      <c r="L501" s="13"/>
    </row>
    <row r="502" spans="2:12" ht="12.75">
      <c r="B502" s="22"/>
      <c r="C502" s="11"/>
      <c r="E502" s="16"/>
      <c r="F502" s="106"/>
      <c r="I502" s="16"/>
      <c r="L502" s="13"/>
    </row>
    <row r="503" spans="2:12" ht="12.75">
      <c r="B503" s="22"/>
      <c r="C503" s="11"/>
      <c r="E503" s="16"/>
      <c r="F503" s="106"/>
      <c r="I503" s="16"/>
      <c r="L503" s="13"/>
    </row>
    <row r="504" spans="2:12" ht="12.75">
      <c r="B504" s="22"/>
      <c r="C504" s="11"/>
      <c r="E504" s="16"/>
      <c r="F504" s="106"/>
      <c r="I504" s="16"/>
      <c r="L504" s="13"/>
    </row>
    <row r="505" spans="2:12" ht="12.75">
      <c r="B505" s="22"/>
      <c r="C505" s="11"/>
      <c r="E505" s="16"/>
      <c r="F505" s="106"/>
      <c r="I505" s="16"/>
      <c r="L505" s="13"/>
    </row>
    <row r="506" spans="2:12" ht="12.75">
      <c r="B506" s="22"/>
      <c r="C506" s="11"/>
      <c r="E506" s="16"/>
      <c r="F506" s="106"/>
      <c r="I506" s="16"/>
      <c r="L506" s="13"/>
    </row>
    <row r="507" spans="2:12" ht="12.75">
      <c r="B507" s="22"/>
      <c r="C507" s="11"/>
      <c r="E507" s="16"/>
      <c r="F507" s="106"/>
      <c r="I507" s="16"/>
      <c r="L507" s="13"/>
    </row>
    <row r="508" spans="2:12" ht="12.75">
      <c r="B508" s="22"/>
      <c r="C508" s="11"/>
      <c r="E508" s="16"/>
      <c r="F508" s="106"/>
      <c r="I508" s="16"/>
      <c r="L508" s="13"/>
    </row>
    <row r="509" spans="2:12" ht="12.75">
      <c r="B509" s="22"/>
      <c r="C509" s="11"/>
      <c r="E509" s="16"/>
      <c r="F509" s="106"/>
      <c r="I509" s="16"/>
      <c r="L509" s="13"/>
    </row>
    <row r="510" spans="2:12" ht="12.75">
      <c r="B510" s="22"/>
      <c r="C510" s="11"/>
      <c r="E510" s="16"/>
      <c r="F510" s="106"/>
      <c r="I510" s="16"/>
      <c r="L510" s="13"/>
    </row>
    <row r="511" spans="2:12" ht="12.75">
      <c r="B511" s="22"/>
      <c r="C511" s="11"/>
      <c r="E511" s="16"/>
      <c r="F511" s="106"/>
      <c r="I511" s="16"/>
      <c r="L511" s="13"/>
    </row>
    <row r="512" spans="2:12" ht="12.75">
      <c r="B512" s="22"/>
      <c r="C512" s="11"/>
      <c r="E512" s="16"/>
      <c r="F512" s="106"/>
      <c r="I512" s="16"/>
      <c r="L512" s="13"/>
    </row>
    <row r="513" spans="2:12" ht="12.75">
      <c r="B513" s="22"/>
      <c r="C513" s="11"/>
      <c r="E513" s="16"/>
      <c r="F513" s="106"/>
      <c r="I513" s="16"/>
      <c r="L513" s="13"/>
    </row>
    <row r="514" spans="2:12" ht="12.75">
      <c r="B514" s="22"/>
      <c r="C514" s="11"/>
      <c r="E514" s="16"/>
      <c r="F514" s="106"/>
      <c r="I514" s="16"/>
      <c r="L514" s="13"/>
    </row>
    <row r="515" spans="2:12" ht="12.75">
      <c r="B515" s="22"/>
      <c r="C515" s="11"/>
      <c r="E515" s="16"/>
      <c r="F515" s="106"/>
      <c r="I515" s="16"/>
      <c r="L515" s="13"/>
    </row>
    <row r="516" spans="2:12" ht="12.75">
      <c r="B516" s="22"/>
      <c r="C516" s="11"/>
      <c r="E516" s="16"/>
      <c r="F516" s="106"/>
      <c r="I516" s="16"/>
      <c r="L516" s="13"/>
    </row>
    <row r="517" spans="2:12" ht="12.75">
      <c r="B517" s="22"/>
      <c r="C517" s="11"/>
      <c r="E517" s="16"/>
      <c r="F517" s="106"/>
      <c r="I517" s="16"/>
      <c r="L517" s="13"/>
    </row>
    <row r="518" spans="2:12" ht="12.75">
      <c r="B518" s="22"/>
      <c r="C518" s="11"/>
      <c r="E518" s="16"/>
      <c r="F518" s="106"/>
      <c r="I518" s="16"/>
      <c r="L518" s="13"/>
    </row>
    <row r="519" spans="2:12" ht="12.75">
      <c r="B519" s="22"/>
      <c r="C519" s="11"/>
      <c r="E519" s="16"/>
      <c r="F519" s="106"/>
      <c r="I519" s="16"/>
      <c r="L519" s="13"/>
    </row>
    <row r="520" spans="2:12" ht="12.75">
      <c r="B520" s="22"/>
      <c r="C520" s="11"/>
      <c r="E520" s="16"/>
      <c r="F520" s="106"/>
      <c r="I520" s="16"/>
      <c r="L520" s="13"/>
    </row>
    <row r="521" spans="2:12" ht="12.75">
      <c r="B521" s="22"/>
      <c r="C521" s="11"/>
      <c r="E521" s="16"/>
      <c r="F521" s="106"/>
      <c r="I521" s="16"/>
      <c r="L521" s="13"/>
    </row>
    <row r="522" spans="2:12" ht="12.75">
      <c r="B522" s="22"/>
      <c r="C522" s="11"/>
      <c r="E522" s="16"/>
      <c r="F522" s="106"/>
      <c r="I522" s="16"/>
      <c r="L522" s="13"/>
    </row>
    <row r="523" spans="2:12" ht="12.75">
      <c r="B523" s="22"/>
      <c r="C523" s="11"/>
      <c r="E523" s="16"/>
      <c r="F523" s="106"/>
      <c r="I523" s="16"/>
      <c r="L523" s="13"/>
    </row>
    <row r="524" spans="2:12" ht="12.75">
      <c r="B524" s="22"/>
      <c r="C524" s="11"/>
      <c r="E524" s="16"/>
      <c r="F524" s="106"/>
      <c r="I524" s="16"/>
      <c r="L524" s="13"/>
    </row>
    <row r="525" spans="2:12" ht="12.75">
      <c r="B525" s="22"/>
      <c r="C525" s="11"/>
      <c r="E525" s="16"/>
      <c r="F525" s="106"/>
      <c r="I525" s="16"/>
      <c r="L525" s="13"/>
    </row>
    <row r="526" spans="2:12" ht="12.75">
      <c r="B526" s="22"/>
      <c r="C526" s="11"/>
      <c r="E526" s="16"/>
      <c r="F526" s="106"/>
      <c r="I526" s="16"/>
      <c r="L526" s="13"/>
    </row>
    <row r="527" spans="2:12" ht="12.75">
      <c r="B527" s="22"/>
      <c r="C527" s="11"/>
      <c r="E527" s="16"/>
      <c r="F527" s="106"/>
      <c r="I527" s="16"/>
      <c r="L527" s="13"/>
    </row>
    <row r="528" spans="2:12" ht="12.75">
      <c r="B528" s="22"/>
      <c r="C528" s="11"/>
      <c r="E528" s="16"/>
      <c r="F528" s="106"/>
      <c r="I528" s="16"/>
      <c r="L528" s="13"/>
    </row>
    <row r="529" spans="2:12" ht="12.75">
      <c r="B529" s="22"/>
      <c r="C529" s="11"/>
      <c r="E529" s="16"/>
      <c r="F529" s="106"/>
      <c r="I529" s="16"/>
      <c r="L529" s="13"/>
    </row>
    <row r="530" spans="2:12" ht="12.75">
      <c r="B530" s="22"/>
      <c r="C530" s="11"/>
      <c r="E530" s="16"/>
      <c r="F530" s="106"/>
      <c r="I530" s="16"/>
      <c r="L530" s="13"/>
    </row>
    <row r="531" spans="2:12" ht="12.75">
      <c r="B531" s="22"/>
      <c r="C531" s="11"/>
      <c r="E531" s="16"/>
      <c r="F531" s="106"/>
      <c r="I531" s="16"/>
      <c r="L531" s="13"/>
    </row>
    <row r="532" spans="2:12" ht="12.75">
      <c r="B532" s="22"/>
      <c r="C532" s="11"/>
      <c r="E532" s="16"/>
      <c r="F532" s="106"/>
      <c r="I532" s="16"/>
      <c r="L532" s="13"/>
    </row>
    <row r="533" spans="2:12" ht="12.75">
      <c r="B533" s="22"/>
      <c r="C533" s="11"/>
      <c r="E533" s="16"/>
      <c r="F533" s="106"/>
      <c r="I533" s="16"/>
      <c r="L533" s="13"/>
    </row>
    <row r="534" spans="2:12" ht="12.75">
      <c r="B534" s="22"/>
      <c r="C534" s="11"/>
      <c r="E534" s="16"/>
      <c r="F534" s="106"/>
      <c r="I534" s="16"/>
      <c r="L534" s="13"/>
    </row>
    <row r="535" spans="2:12" ht="12.75">
      <c r="B535" s="22"/>
      <c r="C535" s="11"/>
      <c r="E535" s="16"/>
      <c r="F535" s="106"/>
      <c r="I535" s="16"/>
      <c r="L535" s="13"/>
    </row>
    <row r="536" spans="2:12" ht="12.75">
      <c r="B536" s="22"/>
      <c r="C536" s="11"/>
      <c r="E536" s="16"/>
      <c r="F536" s="106"/>
      <c r="I536" s="16"/>
      <c r="L536" s="13"/>
    </row>
    <row r="537" spans="2:12" ht="12.75">
      <c r="B537" s="22"/>
      <c r="C537" s="11"/>
      <c r="E537" s="16"/>
      <c r="F537" s="106"/>
      <c r="I537" s="16"/>
      <c r="L537" s="13"/>
    </row>
    <row r="538" spans="2:12" ht="12.75">
      <c r="B538" s="22"/>
      <c r="C538" s="11"/>
      <c r="E538" s="16"/>
      <c r="F538" s="106"/>
      <c r="I538" s="16"/>
      <c r="L538" s="13"/>
    </row>
    <row r="539" spans="2:12" ht="12.75">
      <c r="B539" s="22"/>
      <c r="C539" s="11"/>
      <c r="E539" s="16"/>
      <c r="F539" s="106"/>
      <c r="I539" s="16"/>
      <c r="L539" s="13"/>
    </row>
    <row r="540" spans="2:12" ht="12.75">
      <c r="B540" s="22"/>
      <c r="C540" s="11"/>
      <c r="E540" s="16"/>
      <c r="F540" s="106"/>
      <c r="I540" s="16"/>
      <c r="L540" s="13"/>
    </row>
    <row r="541" spans="2:12" ht="12.75">
      <c r="B541" s="22"/>
      <c r="C541" s="11"/>
      <c r="E541" s="16"/>
      <c r="F541" s="106"/>
      <c r="I541" s="16"/>
      <c r="L541" s="13"/>
    </row>
    <row r="542" spans="2:12" ht="12.75">
      <c r="B542" s="22"/>
      <c r="C542" s="11"/>
      <c r="E542" s="16"/>
      <c r="F542" s="106"/>
      <c r="I542" s="16"/>
      <c r="L542" s="13"/>
    </row>
    <row r="543" spans="2:12" ht="12.75">
      <c r="B543" s="22"/>
      <c r="C543" s="11"/>
      <c r="E543" s="16"/>
      <c r="F543" s="106"/>
      <c r="I543" s="16"/>
      <c r="L543" s="13"/>
    </row>
    <row r="544" spans="2:12" ht="12.75">
      <c r="B544" s="22"/>
      <c r="C544" s="11"/>
      <c r="E544" s="16"/>
      <c r="F544" s="106"/>
      <c r="I544" s="16"/>
      <c r="L544" s="13"/>
    </row>
    <row r="545" spans="2:12" ht="12.75">
      <c r="B545" s="22"/>
      <c r="C545" s="11"/>
      <c r="E545" s="16"/>
      <c r="F545" s="106"/>
      <c r="I545" s="16"/>
      <c r="L545" s="13"/>
    </row>
    <row r="546" spans="2:12" ht="12.75">
      <c r="B546" s="22"/>
      <c r="C546" s="11"/>
      <c r="E546" s="16"/>
      <c r="F546" s="106"/>
      <c r="I546" s="16"/>
      <c r="L546" s="13"/>
    </row>
    <row r="547" spans="2:12" ht="12.75">
      <c r="B547" s="22"/>
      <c r="C547" s="11"/>
      <c r="E547" s="16"/>
      <c r="F547" s="106"/>
      <c r="I547" s="16"/>
      <c r="L547" s="13"/>
    </row>
    <row r="548" spans="2:12" ht="12.75">
      <c r="B548" s="22"/>
      <c r="C548" s="11"/>
      <c r="E548" s="16"/>
      <c r="F548" s="106"/>
      <c r="I548" s="16"/>
      <c r="L548" s="13"/>
    </row>
    <row r="549" spans="2:12" ht="12.75">
      <c r="B549" s="22"/>
      <c r="C549" s="11"/>
      <c r="E549" s="16"/>
      <c r="F549" s="106"/>
      <c r="I549" s="16"/>
      <c r="L549" s="13"/>
    </row>
    <row r="550" spans="2:12" ht="12.75">
      <c r="B550" s="22"/>
      <c r="C550" s="11"/>
      <c r="E550" s="16"/>
      <c r="F550" s="106"/>
      <c r="I550" s="16"/>
      <c r="L550" s="13"/>
    </row>
    <row r="551" spans="2:12" ht="12.75">
      <c r="B551" s="22"/>
      <c r="C551" s="11"/>
      <c r="E551" s="16"/>
      <c r="F551" s="106"/>
      <c r="I551" s="16"/>
      <c r="L551" s="13"/>
    </row>
    <row r="552" spans="2:12" ht="12.75">
      <c r="B552" s="22"/>
      <c r="C552" s="11"/>
      <c r="E552" s="16"/>
      <c r="F552" s="106"/>
      <c r="I552" s="16"/>
      <c r="L552" s="13"/>
    </row>
    <row r="553" spans="2:12" ht="12.75">
      <c r="B553" s="22"/>
      <c r="C553" s="11"/>
      <c r="E553" s="16"/>
      <c r="F553" s="106"/>
      <c r="I553" s="16"/>
      <c r="L553" s="13"/>
    </row>
    <row r="554" spans="2:12" ht="12.75">
      <c r="B554" s="22"/>
      <c r="C554" s="11"/>
      <c r="E554" s="16"/>
      <c r="F554" s="106"/>
      <c r="I554" s="16"/>
      <c r="L554" s="13"/>
    </row>
    <row r="555" spans="2:12" ht="12.75">
      <c r="B555" s="22"/>
      <c r="C555" s="11"/>
      <c r="E555" s="16"/>
      <c r="F555" s="106"/>
      <c r="I555" s="16"/>
      <c r="L555" s="13"/>
    </row>
    <row r="556" spans="2:12" ht="12.75">
      <c r="B556" s="22"/>
      <c r="C556" s="11"/>
      <c r="E556" s="16"/>
      <c r="F556" s="106"/>
      <c r="I556" s="16"/>
      <c r="L556" s="13"/>
    </row>
    <row r="557" spans="2:12" ht="12.75">
      <c r="B557" s="22"/>
      <c r="C557" s="11"/>
      <c r="E557" s="16"/>
      <c r="F557" s="106"/>
      <c r="I557" s="16"/>
      <c r="L557" s="13"/>
    </row>
    <row r="558" spans="2:12" ht="12.75">
      <c r="B558" s="22"/>
      <c r="C558" s="11"/>
      <c r="E558" s="16"/>
      <c r="F558" s="106"/>
      <c r="I558" s="16"/>
      <c r="L558" s="13"/>
    </row>
    <row r="559" spans="2:12" ht="12.75">
      <c r="B559" s="22"/>
      <c r="C559" s="11"/>
      <c r="E559" s="16"/>
      <c r="F559" s="106"/>
      <c r="I559" s="16"/>
      <c r="L559" s="13"/>
    </row>
    <row r="560" spans="2:12" ht="12.75">
      <c r="B560" s="22"/>
      <c r="C560" s="11"/>
      <c r="E560" s="16"/>
      <c r="F560" s="106"/>
      <c r="I560" s="16"/>
      <c r="L560" s="13"/>
    </row>
    <row r="561" spans="2:12" ht="12.75">
      <c r="B561" s="22"/>
      <c r="C561" s="11"/>
      <c r="E561" s="16"/>
      <c r="F561" s="106"/>
      <c r="I561" s="16"/>
      <c r="L561" s="13"/>
    </row>
    <row r="562" spans="2:12" ht="12.75">
      <c r="B562" s="22"/>
      <c r="C562" s="11"/>
      <c r="E562" s="16"/>
      <c r="F562" s="106"/>
      <c r="I562" s="16"/>
      <c r="L562" s="13"/>
    </row>
    <row r="563" spans="2:12" ht="12.75">
      <c r="B563" s="22"/>
      <c r="C563" s="11"/>
      <c r="E563" s="16"/>
      <c r="F563" s="106"/>
      <c r="I563" s="16"/>
      <c r="L563" s="13"/>
    </row>
    <row r="564" spans="2:12" ht="12.75">
      <c r="B564" s="22"/>
      <c r="C564" s="11"/>
      <c r="E564" s="16"/>
      <c r="F564" s="106"/>
      <c r="I564" s="16"/>
      <c r="L564" s="13"/>
    </row>
    <row r="565" spans="2:12" ht="12.75">
      <c r="B565" s="22"/>
      <c r="C565" s="11"/>
      <c r="E565" s="16"/>
      <c r="F565" s="106"/>
      <c r="I565" s="16"/>
      <c r="L565" s="13"/>
    </row>
    <row r="566" spans="2:12" ht="12.75">
      <c r="B566" s="22"/>
      <c r="C566" s="11"/>
      <c r="E566" s="16"/>
      <c r="F566" s="106"/>
      <c r="I566" s="16"/>
      <c r="L566" s="13"/>
    </row>
    <row r="567" spans="2:12" ht="12.75">
      <c r="B567" s="22"/>
      <c r="C567" s="11"/>
      <c r="E567" s="16"/>
      <c r="F567" s="106"/>
      <c r="I567" s="16"/>
      <c r="L567" s="13"/>
    </row>
    <row r="568" spans="2:12" ht="12.75">
      <c r="B568" s="22"/>
      <c r="C568" s="11"/>
      <c r="E568" s="16"/>
      <c r="F568" s="106"/>
      <c r="I568" s="16"/>
      <c r="L568" s="13"/>
    </row>
    <row r="569" spans="2:12" ht="12.75">
      <c r="B569" s="22"/>
      <c r="C569" s="11"/>
      <c r="E569" s="16"/>
      <c r="F569" s="106"/>
      <c r="I569" s="16"/>
      <c r="L569" s="13"/>
    </row>
    <row r="570" spans="2:12" ht="12.75">
      <c r="B570" s="22"/>
      <c r="C570" s="11"/>
      <c r="E570" s="16"/>
      <c r="F570" s="106"/>
      <c r="I570" s="16"/>
      <c r="L570" s="13"/>
    </row>
    <row r="571" spans="2:12" ht="12.75">
      <c r="B571" s="22"/>
      <c r="C571" s="11"/>
      <c r="E571" s="16"/>
      <c r="F571" s="106"/>
      <c r="I571" s="16"/>
      <c r="L571" s="13"/>
    </row>
    <row r="572" spans="2:12" ht="12.75">
      <c r="B572" s="22"/>
      <c r="C572" s="11"/>
      <c r="E572" s="16"/>
      <c r="F572" s="106"/>
      <c r="I572" s="16"/>
      <c r="L572" s="13"/>
    </row>
    <row r="573" spans="2:12" ht="12.75">
      <c r="B573" s="22"/>
      <c r="C573" s="11"/>
      <c r="E573" s="16"/>
      <c r="F573" s="106"/>
      <c r="I573" s="16"/>
      <c r="L573" s="13"/>
    </row>
    <row r="574" spans="2:12" ht="12.75">
      <c r="B574" s="22"/>
      <c r="C574" s="11"/>
      <c r="E574" s="16"/>
      <c r="F574" s="106"/>
      <c r="I574" s="16"/>
      <c r="L574" s="13"/>
    </row>
    <row r="575" spans="2:12" ht="12.75">
      <c r="B575" s="22"/>
      <c r="C575" s="11"/>
      <c r="E575" s="16"/>
      <c r="F575" s="106"/>
      <c r="I575" s="16"/>
      <c r="L575" s="13"/>
    </row>
    <row r="576" spans="2:12" ht="12.75">
      <c r="B576" s="22"/>
      <c r="C576" s="11"/>
      <c r="E576" s="16"/>
      <c r="F576" s="106"/>
      <c r="I576" s="16"/>
      <c r="L576" s="13"/>
    </row>
    <row r="577" spans="2:12" ht="12.75">
      <c r="B577" s="22"/>
      <c r="C577" s="11"/>
      <c r="E577" s="16"/>
      <c r="F577" s="106"/>
      <c r="I577" s="16"/>
      <c r="L577" s="13"/>
    </row>
    <row r="578" spans="2:12" ht="12.75">
      <c r="B578" s="22"/>
      <c r="C578" s="11"/>
      <c r="E578" s="16"/>
      <c r="F578" s="106"/>
      <c r="I578" s="16"/>
      <c r="L578" s="13"/>
    </row>
    <row r="579" spans="2:12" ht="12.75">
      <c r="B579" s="22"/>
      <c r="C579" s="11"/>
      <c r="E579" s="16"/>
      <c r="F579" s="106"/>
      <c r="I579" s="16"/>
      <c r="L579" s="13"/>
    </row>
    <row r="580" spans="2:12" ht="12.75">
      <c r="B580" s="22"/>
      <c r="C580" s="11"/>
      <c r="E580" s="16"/>
      <c r="F580" s="106"/>
      <c r="I580" s="16"/>
      <c r="L580" s="13"/>
    </row>
    <row r="581" spans="2:12" ht="12.75">
      <c r="B581" s="22"/>
      <c r="C581" s="11"/>
      <c r="E581" s="16"/>
      <c r="F581" s="106"/>
      <c r="I581" s="16"/>
      <c r="L581" s="13"/>
    </row>
    <row r="582" spans="2:12" ht="12.75">
      <c r="B582" s="22"/>
      <c r="C582" s="11"/>
      <c r="E582" s="16"/>
      <c r="F582" s="106"/>
      <c r="I582" s="16"/>
      <c r="L582" s="13"/>
    </row>
    <row r="583" spans="2:12" ht="12.75">
      <c r="B583" s="22"/>
      <c r="C583" s="11"/>
      <c r="E583" s="16"/>
      <c r="F583" s="106"/>
      <c r="I583" s="16"/>
      <c r="L583" s="13"/>
    </row>
    <row r="584" spans="2:12" ht="12.75">
      <c r="B584" s="22"/>
      <c r="C584" s="11"/>
      <c r="E584" s="16"/>
      <c r="F584" s="106"/>
      <c r="I584" s="16"/>
      <c r="L584" s="13"/>
    </row>
    <row r="585" spans="2:12" ht="12.75">
      <c r="B585" s="22"/>
      <c r="C585" s="11"/>
      <c r="E585" s="16"/>
      <c r="F585" s="106"/>
      <c r="I585" s="16"/>
      <c r="L585" s="13"/>
    </row>
    <row r="586" spans="2:12" ht="12.75">
      <c r="B586" s="22"/>
      <c r="C586" s="11"/>
      <c r="E586" s="16"/>
      <c r="F586" s="106"/>
      <c r="I586" s="16"/>
      <c r="L586" s="13"/>
    </row>
    <row r="587" spans="2:12" ht="12.75">
      <c r="B587" s="22"/>
      <c r="C587" s="11"/>
      <c r="E587" s="16"/>
      <c r="F587" s="106"/>
      <c r="I587" s="16"/>
      <c r="L587" s="13"/>
    </row>
    <row r="588" spans="2:12" ht="12.75">
      <c r="B588" s="22"/>
      <c r="C588" s="11"/>
      <c r="E588" s="16"/>
      <c r="F588" s="106"/>
      <c r="I588" s="16"/>
      <c r="L588" s="13"/>
    </row>
    <row r="589" spans="2:12" ht="12.75">
      <c r="B589" s="22"/>
      <c r="C589" s="11"/>
      <c r="E589" s="16"/>
      <c r="F589" s="106"/>
      <c r="I589" s="16"/>
      <c r="L589" s="13"/>
    </row>
    <row r="590" spans="2:12" ht="12.75">
      <c r="B590" s="22"/>
      <c r="C590" s="11"/>
      <c r="E590" s="16"/>
      <c r="F590" s="106"/>
      <c r="I590" s="16"/>
      <c r="L590" s="13"/>
    </row>
    <row r="591" spans="2:12" ht="12.75">
      <c r="B591" s="22"/>
      <c r="C591" s="11"/>
      <c r="E591" s="16"/>
      <c r="F591" s="106"/>
      <c r="I591" s="16"/>
      <c r="L591" s="13"/>
    </row>
    <row r="592" spans="2:12" ht="12.75">
      <c r="B592" s="22"/>
      <c r="C592" s="11"/>
      <c r="E592" s="16"/>
      <c r="F592" s="106"/>
      <c r="I592" s="16"/>
      <c r="L592" s="13"/>
    </row>
    <row r="593" spans="2:12" ht="12.75">
      <c r="B593" s="22"/>
      <c r="C593" s="11"/>
      <c r="E593" s="16"/>
      <c r="F593" s="106"/>
      <c r="I593" s="16"/>
      <c r="L593" s="13"/>
    </row>
    <row r="594" spans="2:12" ht="12.75">
      <c r="B594" s="22"/>
      <c r="C594" s="11"/>
      <c r="E594" s="16"/>
      <c r="F594" s="106"/>
      <c r="I594" s="16"/>
      <c r="L594" s="13"/>
    </row>
    <row r="595" spans="2:12" ht="12.75">
      <c r="B595" s="22"/>
      <c r="C595" s="11"/>
      <c r="E595" s="16"/>
      <c r="F595" s="106"/>
      <c r="I595" s="16"/>
      <c r="L595" s="13"/>
    </row>
    <row r="596" spans="2:12" ht="12.75">
      <c r="B596" s="22"/>
      <c r="C596" s="11"/>
      <c r="E596" s="16"/>
      <c r="F596" s="106"/>
      <c r="I596" s="16"/>
      <c r="L596" s="13"/>
    </row>
    <row r="597" spans="2:12" ht="12.75">
      <c r="B597" s="22"/>
      <c r="C597" s="11"/>
      <c r="E597" s="16"/>
      <c r="F597" s="106"/>
      <c r="I597" s="16"/>
      <c r="L597" s="13"/>
    </row>
    <row r="598" spans="2:12" ht="12.75">
      <c r="B598" s="22"/>
      <c r="C598" s="11"/>
      <c r="E598" s="16"/>
      <c r="F598" s="106"/>
      <c r="I598" s="16"/>
      <c r="L598" s="13"/>
    </row>
    <row r="599" spans="2:12" ht="12.75">
      <c r="B599" s="22"/>
      <c r="C599" s="11"/>
      <c r="E599" s="16"/>
      <c r="F599" s="106"/>
      <c r="I599" s="16"/>
      <c r="L599" s="13"/>
    </row>
    <row r="600" spans="2:12" ht="12.75">
      <c r="B600" s="22"/>
      <c r="C600" s="11"/>
      <c r="E600" s="16"/>
      <c r="F600" s="106"/>
      <c r="I600" s="16"/>
      <c r="L600" s="13"/>
    </row>
    <row r="601" spans="2:12" ht="12.75">
      <c r="B601" s="22"/>
      <c r="C601" s="11"/>
      <c r="E601" s="16"/>
      <c r="F601" s="106"/>
      <c r="I601" s="16"/>
      <c r="L601" s="13"/>
    </row>
    <row r="602" spans="2:12" ht="12.75">
      <c r="B602" s="22"/>
      <c r="C602" s="11"/>
      <c r="E602" s="16"/>
      <c r="F602" s="106"/>
      <c r="I602" s="16"/>
      <c r="L602" s="13"/>
    </row>
    <row r="603" spans="2:12" ht="12.75">
      <c r="B603" s="22"/>
      <c r="C603" s="11"/>
      <c r="E603" s="16"/>
      <c r="F603" s="106"/>
      <c r="I603" s="16"/>
      <c r="L603" s="13"/>
    </row>
    <row r="604" spans="2:12" ht="12.75">
      <c r="B604" s="22"/>
      <c r="C604" s="11"/>
      <c r="E604" s="16"/>
      <c r="F604" s="106"/>
      <c r="I604" s="16"/>
      <c r="L604" s="13"/>
    </row>
    <row r="605" spans="2:12" ht="12.75">
      <c r="B605" s="22"/>
      <c r="C605" s="11"/>
      <c r="E605" s="16"/>
      <c r="F605" s="106"/>
      <c r="I605" s="16"/>
      <c r="L605" s="13"/>
    </row>
    <row r="606" spans="2:12" ht="12.75">
      <c r="B606" s="22"/>
      <c r="C606" s="11"/>
      <c r="E606" s="16"/>
      <c r="F606" s="106"/>
      <c r="I606" s="16"/>
      <c r="L606" s="13"/>
    </row>
    <row r="607" spans="2:12" ht="12.75">
      <c r="B607" s="22"/>
      <c r="C607" s="11"/>
      <c r="E607" s="16"/>
      <c r="F607" s="106"/>
      <c r="I607" s="16"/>
      <c r="L607" s="13"/>
    </row>
    <row r="608" spans="2:12" ht="12.75">
      <c r="B608" s="22"/>
      <c r="C608" s="11"/>
      <c r="E608" s="16"/>
      <c r="F608" s="106"/>
      <c r="I608" s="16"/>
      <c r="L608" s="13"/>
    </row>
    <row r="609" spans="2:12" ht="12.75">
      <c r="B609" s="22"/>
      <c r="C609" s="11"/>
      <c r="E609" s="16"/>
      <c r="F609" s="106"/>
      <c r="I609" s="16"/>
      <c r="L609" s="13"/>
    </row>
    <row r="610" spans="2:12" ht="12.75">
      <c r="B610" s="22"/>
      <c r="C610" s="11"/>
      <c r="E610" s="16"/>
      <c r="F610" s="106"/>
      <c r="I610" s="16"/>
      <c r="L610" s="13"/>
    </row>
    <row r="611" spans="2:12" ht="12.75">
      <c r="B611" s="22"/>
      <c r="C611" s="11"/>
      <c r="E611" s="16"/>
      <c r="F611" s="106"/>
      <c r="I611" s="16"/>
      <c r="L611" s="13"/>
    </row>
    <row r="612" spans="2:12" ht="12.75">
      <c r="B612" s="22"/>
      <c r="C612" s="11"/>
      <c r="E612" s="16"/>
      <c r="F612" s="106"/>
      <c r="I612" s="16"/>
      <c r="L612" s="13"/>
    </row>
    <row r="613" spans="2:12" ht="12.75">
      <c r="B613" s="22"/>
      <c r="C613" s="11"/>
      <c r="E613" s="16"/>
      <c r="F613" s="106"/>
      <c r="I613" s="16"/>
      <c r="L613" s="13"/>
    </row>
    <row r="614" spans="2:12" ht="12.75">
      <c r="B614" s="22"/>
      <c r="C614" s="11"/>
      <c r="E614" s="16"/>
      <c r="F614" s="106"/>
      <c r="I614" s="16"/>
      <c r="L614" s="13"/>
    </row>
    <row r="615" spans="2:12" ht="12.75">
      <c r="B615" s="22"/>
      <c r="C615" s="11"/>
      <c r="E615" s="16"/>
      <c r="F615" s="106"/>
      <c r="I615" s="16"/>
      <c r="L615" s="13"/>
    </row>
    <row r="616" spans="2:12" ht="12.75">
      <c r="B616" s="22"/>
      <c r="C616" s="11"/>
      <c r="E616" s="16"/>
      <c r="F616" s="106"/>
      <c r="I616" s="16"/>
      <c r="L616" s="13"/>
    </row>
    <row r="617" spans="2:12" ht="12.75">
      <c r="B617" s="22"/>
      <c r="C617" s="11"/>
      <c r="E617" s="16"/>
      <c r="F617" s="106"/>
      <c r="I617" s="16"/>
      <c r="L617" s="13"/>
    </row>
    <row r="618" spans="2:12" ht="12.75">
      <c r="B618" s="22"/>
      <c r="C618" s="11"/>
      <c r="E618" s="16"/>
      <c r="F618" s="106"/>
      <c r="I618" s="16"/>
      <c r="L618" s="13"/>
    </row>
    <row r="619" spans="2:12" ht="12.75">
      <c r="B619" s="22"/>
      <c r="C619" s="11"/>
      <c r="E619" s="16"/>
      <c r="F619" s="106"/>
      <c r="I619" s="16"/>
      <c r="L619" s="13"/>
    </row>
    <row r="620" spans="2:12" ht="12.75">
      <c r="B620" s="22"/>
      <c r="C620" s="11"/>
      <c r="E620" s="16"/>
      <c r="F620" s="106"/>
      <c r="I620" s="16"/>
      <c r="L620" s="13"/>
    </row>
    <row r="621" spans="2:12" ht="12.75">
      <c r="B621" s="22"/>
      <c r="C621" s="11"/>
      <c r="E621" s="16"/>
      <c r="F621" s="106"/>
      <c r="I621" s="16"/>
      <c r="L621" s="13"/>
    </row>
    <row r="622" spans="2:12" ht="12.75">
      <c r="B622" s="22"/>
      <c r="C622" s="11"/>
      <c r="E622" s="16"/>
      <c r="F622" s="106"/>
      <c r="I622" s="16"/>
      <c r="L622" s="13"/>
    </row>
    <row r="623" spans="2:12" ht="12.75">
      <c r="B623" s="22"/>
      <c r="C623" s="11"/>
      <c r="E623" s="16"/>
      <c r="F623" s="106"/>
      <c r="I623" s="16"/>
      <c r="L623" s="13"/>
    </row>
    <row r="624" spans="2:12" ht="12.75">
      <c r="B624" s="22"/>
      <c r="C624" s="11"/>
      <c r="E624" s="16"/>
      <c r="F624" s="106"/>
      <c r="I624" s="16"/>
      <c r="L624" s="13"/>
    </row>
    <row r="625" spans="2:12" ht="12.75">
      <c r="B625" s="22"/>
      <c r="C625" s="11"/>
      <c r="E625" s="16"/>
      <c r="F625" s="106"/>
      <c r="I625" s="16"/>
      <c r="L625" s="13"/>
    </row>
    <row r="626" spans="2:12" ht="12.75">
      <c r="B626" s="22"/>
      <c r="C626" s="11"/>
      <c r="E626" s="16"/>
      <c r="F626" s="106"/>
      <c r="I626" s="16"/>
      <c r="L626" s="13"/>
    </row>
    <row r="627" spans="2:12" ht="12.75">
      <c r="B627" s="22"/>
      <c r="C627" s="11"/>
      <c r="E627" s="16"/>
      <c r="F627" s="106"/>
      <c r="I627" s="16"/>
      <c r="L627" s="13"/>
    </row>
    <row r="628" spans="2:12" ht="12.75">
      <c r="B628" s="22"/>
      <c r="C628" s="11"/>
      <c r="E628" s="16"/>
      <c r="F628" s="106"/>
      <c r="I628" s="16"/>
      <c r="L628" s="13"/>
    </row>
    <row r="629" spans="2:12" ht="12.75">
      <c r="B629" s="22"/>
      <c r="C629" s="11"/>
      <c r="E629" s="16"/>
      <c r="F629" s="106"/>
      <c r="I629" s="16"/>
      <c r="L629" s="13"/>
    </row>
    <row r="630" spans="2:12" ht="12.75">
      <c r="B630" s="22"/>
      <c r="C630" s="11"/>
      <c r="E630" s="16"/>
      <c r="F630" s="106"/>
      <c r="I630" s="16"/>
      <c r="L630" s="13"/>
    </row>
    <row r="631" spans="2:12" ht="12.75">
      <c r="B631" s="22"/>
      <c r="C631" s="11"/>
      <c r="E631" s="16"/>
      <c r="F631" s="106"/>
      <c r="I631" s="16"/>
      <c r="L631" s="13"/>
    </row>
    <row r="632" spans="2:12" ht="12.75">
      <c r="B632" s="22"/>
      <c r="C632" s="11"/>
      <c r="E632" s="16"/>
      <c r="F632" s="106"/>
      <c r="I632" s="16"/>
      <c r="L632" s="13"/>
    </row>
    <row r="633" spans="2:12" ht="12.75">
      <c r="B633" s="22"/>
      <c r="C633" s="11"/>
      <c r="E633" s="16"/>
      <c r="F633" s="106"/>
      <c r="I633" s="16"/>
      <c r="L633" s="13"/>
    </row>
    <row r="634" spans="2:12" ht="12.75">
      <c r="B634" s="22"/>
      <c r="C634" s="11"/>
      <c r="E634" s="16"/>
      <c r="F634" s="106"/>
      <c r="I634" s="16"/>
      <c r="L634" s="13"/>
    </row>
    <row r="635" spans="2:12" ht="12.75">
      <c r="B635" s="22"/>
      <c r="C635" s="11"/>
      <c r="E635" s="16"/>
      <c r="F635" s="106"/>
      <c r="I635" s="16"/>
      <c r="L635" s="13"/>
    </row>
    <row r="636" spans="2:12" ht="12.75">
      <c r="B636" s="22"/>
      <c r="C636" s="11"/>
      <c r="E636" s="16"/>
      <c r="F636" s="106"/>
      <c r="I636" s="16"/>
      <c r="L636" s="13"/>
    </row>
    <row r="637" spans="2:12" ht="12.75">
      <c r="B637" s="22"/>
      <c r="C637" s="11"/>
      <c r="E637" s="16"/>
      <c r="F637" s="106"/>
      <c r="I637" s="16"/>
      <c r="L637" s="13"/>
    </row>
    <row r="638" spans="2:12" ht="12.75">
      <c r="B638" s="22"/>
      <c r="C638" s="11"/>
      <c r="E638" s="16"/>
      <c r="F638" s="106"/>
      <c r="I638" s="16"/>
      <c r="L638" s="13"/>
    </row>
    <row r="639" spans="2:12" ht="12.75">
      <c r="B639" s="22"/>
      <c r="C639" s="11"/>
      <c r="E639" s="16"/>
      <c r="F639" s="106"/>
      <c r="I639" s="16"/>
      <c r="L639" s="13"/>
    </row>
    <row r="640" spans="2:12" ht="12.75">
      <c r="B640" s="22"/>
      <c r="C640" s="11"/>
      <c r="E640" s="16"/>
      <c r="F640" s="106"/>
      <c r="I640" s="16"/>
      <c r="L640" s="13"/>
    </row>
    <row r="641" spans="2:12" ht="12.75">
      <c r="B641" s="22"/>
      <c r="C641" s="11"/>
      <c r="E641" s="16"/>
      <c r="F641" s="106"/>
      <c r="I641" s="16"/>
      <c r="L641" s="13"/>
    </row>
    <row r="642" spans="2:12" ht="12.75">
      <c r="B642" s="22"/>
      <c r="C642" s="11"/>
      <c r="E642" s="16"/>
      <c r="F642" s="106"/>
      <c r="I642" s="16"/>
      <c r="L642" s="13"/>
    </row>
    <row r="643" spans="2:12" ht="12.75">
      <c r="B643" s="22"/>
      <c r="C643" s="11"/>
      <c r="E643" s="16"/>
      <c r="F643" s="106"/>
      <c r="I643" s="16"/>
      <c r="L643" s="13"/>
    </row>
    <row r="644" spans="2:12" ht="12.75">
      <c r="B644" s="22"/>
      <c r="C644" s="11"/>
      <c r="E644" s="16"/>
      <c r="F644" s="106"/>
      <c r="I644" s="16"/>
      <c r="L644" s="13"/>
    </row>
    <row r="645" spans="2:12" ht="12.75">
      <c r="B645" s="22"/>
      <c r="C645" s="11"/>
      <c r="E645" s="16"/>
      <c r="F645" s="106"/>
      <c r="I645" s="16"/>
      <c r="L645" s="13"/>
    </row>
    <row r="646" spans="2:12" ht="12.75">
      <c r="B646" s="22"/>
      <c r="C646" s="11"/>
      <c r="E646" s="16"/>
      <c r="F646" s="106"/>
      <c r="I646" s="16"/>
      <c r="L646" s="13"/>
    </row>
    <row r="647" spans="2:12" ht="12.75">
      <c r="B647" s="22"/>
      <c r="C647" s="11"/>
      <c r="E647" s="16"/>
      <c r="F647" s="106"/>
      <c r="I647" s="16"/>
      <c r="L647" s="13"/>
    </row>
    <row r="648" spans="2:12" ht="12.75">
      <c r="B648" s="22"/>
      <c r="C648" s="11"/>
      <c r="E648" s="16"/>
      <c r="F648" s="106"/>
      <c r="I648" s="16"/>
      <c r="L648" s="13"/>
    </row>
    <row r="649" spans="2:12" ht="12.75">
      <c r="B649" s="22"/>
      <c r="C649" s="11"/>
      <c r="E649" s="16"/>
      <c r="F649" s="106"/>
      <c r="I649" s="16"/>
      <c r="L649" s="13"/>
    </row>
    <row r="650" spans="2:12" ht="12.75">
      <c r="B650" s="22"/>
      <c r="C650" s="11"/>
      <c r="E650" s="16"/>
      <c r="F650" s="106"/>
      <c r="I650" s="16"/>
      <c r="L650" s="13"/>
    </row>
    <row r="651" spans="2:12" ht="12.75">
      <c r="B651" s="22"/>
      <c r="C651" s="11"/>
      <c r="E651" s="16"/>
      <c r="F651" s="106"/>
      <c r="I651" s="16"/>
      <c r="L651" s="13"/>
    </row>
    <row r="652" spans="2:12" ht="12.75">
      <c r="B652" s="22"/>
      <c r="C652" s="11"/>
      <c r="E652" s="16"/>
      <c r="F652" s="106"/>
      <c r="I652" s="16"/>
      <c r="L652" s="13"/>
    </row>
    <row r="653" spans="2:12" ht="12.75">
      <c r="B653" s="22"/>
      <c r="C653" s="11"/>
      <c r="E653" s="16"/>
      <c r="F653" s="106"/>
      <c r="I653" s="16"/>
      <c r="L653" s="13"/>
    </row>
    <row r="654" spans="2:12" ht="12.75">
      <c r="B654" s="22"/>
      <c r="C654" s="11"/>
      <c r="E654" s="16"/>
      <c r="F654" s="106"/>
      <c r="I654" s="16"/>
      <c r="L654" s="13"/>
    </row>
    <row r="655" spans="2:12" ht="12.75">
      <c r="B655" s="22"/>
      <c r="C655" s="11"/>
      <c r="E655" s="16"/>
      <c r="F655" s="106"/>
      <c r="I655" s="16"/>
      <c r="L655" s="13"/>
    </row>
    <row r="656" spans="2:12" ht="12.75">
      <c r="B656" s="22"/>
      <c r="C656" s="11"/>
      <c r="E656" s="16"/>
      <c r="F656" s="106"/>
      <c r="I656" s="16"/>
      <c r="L656" s="13"/>
    </row>
    <row r="657" spans="2:12" ht="12.75">
      <c r="B657" s="22"/>
      <c r="C657" s="11"/>
      <c r="E657" s="16"/>
      <c r="F657" s="106"/>
      <c r="I657" s="16"/>
      <c r="L657" s="13"/>
    </row>
    <row r="658" spans="2:12" ht="12.75">
      <c r="B658" s="22"/>
      <c r="C658" s="11"/>
      <c r="E658" s="16"/>
      <c r="F658" s="106"/>
      <c r="I658" s="16"/>
      <c r="L658" s="13"/>
    </row>
    <row r="659" spans="2:12" ht="12.75">
      <c r="B659" s="22"/>
      <c r="C659" s="11"/>
      <c r="E659" s="16"/>
      <c r="F659" s="106"/>
      <c r="I659" s="16"/>
      <c r="L659" s="13"/>
    </row>
    <row r="660" spans="2:12" ht="12.75">
      <c r="B660" s="22"/>
      <c r="C660" s="11"/>
      <c r="E660" s="16"/>
      <c r="F660" s="106"/>
      <c r="I660" s="16"/>
      <c r="L660" s="13"/>
    </row>
    <row r="661" spans="2:12" ht="12.75">
      <c r="B661" s="22"/>
      <c r="C661" s="11"/>
      <c r="E661" s="16"/>
      <c r="F661" s="106"/>
      <c r="I661" s="16"/>
      <c r="L661" s="13"/>
    </row>
    <row r="662" spans="2:12" ht="12.75">
      <c r="B662" s="22"/>
      <c r="C662" s="11"/>
      <c r="E662" s="16"/>
      <c r="F662" s="106"/>
      <c r="I662" s="16"/>
      <c r="L662" s="13"/>
    </row>
    <row r="663" spans="2:12" ht="12.75">
      <c r="B663" s="22"/>
      <c r="C663" s="11"/>
      <c r="E663" s="16"/>
      <c r="F663" s="106"/>
      <c r="I663" s="16"/>
      <c r="L663" s="13"/>
    </row>
    <row r="664" spans="2:12" ht="12.75">
      <c r="B664" s="22"/>
      <c r="C664" s="11"/>
      <c r="E664" s="16"/>
      <c r="F664" s="106"/>
      <c r="I664" s="16"/>
      <c r="L664" s="13"/>
    </row>
    <row r="665" spans="2:12" ht="12.75">
      <c r="B665" s="22"/>
      <c r="C665" s="11"/>
      <c r="E665" s="16"/>
      <c r="F665" s="106"/>
      <c r="I665" s="16"/>
      <c r="L665" s="13"/>
    </row>
    <row r="666" spans="2:12" ht="12.75">
      <c r="B666" s="22"/>
      <c r="C666" s="11"/>
      <c r="E666" s="16"/>
      <c r="F666" s="106"/>
      <c r="I666" s="16"/>
      <c r="L666" s="13"/>
    </row>
    <row r="667" spans="2:12" ht="12.75">
      <c r="B667" s="22"/>
      <c r="C667" s="11"/>
      <c r="E667" s="16"/>
      <c r="F667" s="106"/>
      <c r="I667" s="16"/>
      <c r="L667" s="13"/>
    </row>
    <row r="668" spans="2:12" ht="12.75">
      <c r="B668" s="22"/>
      <c r="C668" s="11"/>
      <c r="E668" s="16"/>
      <c r="F668" s="106"/>
      <c r="I668" s="16"/>
      <c r="L668" s="13"/>
    </row>
    <row r="669" spans="2:12" ht="12.75">
      <c r="B669" s="22"/>
      <c r="C669" s="11"/>
      <c r="E669" s="16"/>
      <c r="F669" s="106"/>
      <c r="I669" s="16"/>
      <c r="L669" s="13"/>
    </row>
    <row r="670" spans="2:12" ht="12.75">
      <c r="B670" s="22"/>
      <c r="C670" s="11"/>
      <c r="E670" s="16"/>
      <c r="F670" s="106"/>
      <c r="I670" s="16"/>
      <c r="L670" s="13"/>
    </row>
    <row r="671" spans="2:12" ht="12.75">
      <c r="B671" s="22"/>
      <c r="C671" s="11"/>
      <c r="E671" s="16"/>
      <c r="F671" s="106"/>
      <c r="I671" s="16"/>
      <c r="L671" s="13"/>
    </row>
    <row r="672" spans="2:12" ht="12.75">
      <c r="B672" s="22"/>
      <c r="C672" s="11"/>
      <c r="E672" s="16"/>
      <c r="F672" s="106"/>
      <c r="I672" s="16"/>
      <c r="L672" s="13"/>
    </row>
    <row r="673" spans="2:12" ht="12.75">
      <c r="B673" s="22"/>
      <c r="C673" s="11"/>
      <c r="E673" s="16"/>
      <c r="F673" s="106"/>
      <c r="I673" s="16"/>
      <c r="L673" s="13"/>
    </row>
    <row r="674" spans="2:12" ht="12.75">
      <c r="B674" s="22"/>
      <c r="C674" s="11"/>
      <c r="E674" s="16"/>
      <c r="F674" s="106"/>
      <c r="I674" s="16"/>
      <c r="L674" s="13"/>
    </row>
    <row r="675" spans="2:12" ht="12.75">
      <c r="B675" s="22"/>
      <c r="C675" s="11"/>
      <c r="E675" s="16"/>
      <c r="F675" s="106"/>
      <c r="I675" s="16"/>
      <c r="L675" s="13"/>
    </row>
    <row r="676" spans="2:12" ht="12.75">
      <c r="B676" s="22"/>
      <c r="C676" s="11"/>
      <c r="E676" s="16"/>
      <c r="F676" s="106"/>
      <c r="I676" s="16"/>
      <c r="L676" s="13"/>
    </row>
    <row r="677" spans="2:12" ht="12.75">
      <c r="B677" s="22"/>
      <c r="C677" s="11"/>
      <c r="E677" s="16"/>
      <c r="F677" s="106"/>
      <c r="I677" s="16"/>
      <c r="L677" s="13"/>
    </row>
    <row r="678" spans="2:12" ht="12.75">
      <c r="B678" s="22"/>
      <c r="C678" s="11"/>
      <c r="E678" s="16"/>
      <c r="F678" s="106"/>
      <c r="I678" s="16"/>
      <c r="L678" s="13"/>
    </row>
    <row r="679" spans="2:12" ht="12.75">
      <c r="B679" s="22"/>
      <c r="C679" s="11"/>
      <c r="E679" s="16"/>
      <c r="F679" s="106"/>
      <c r="I679" s="16"/>
      <c r="L679" s="13"/>
    </row>
    <row r="680" spans="2:12" ht="12.75">
      <c r="B680" s="22"/>
      <c r="C680" s="11"/>
      <c r="E680" s="16"/>
      <c r="F680" s="106"/>
      <c r="I680" s="16"/>
      <c r="L680" s="13"/>
    </row>
    <row r="681" spans="2:12" ht="12.75">
      <c r="B681" s="22"/>
      <c r="C681" s="11"/>
      <c r="E681" s="16"/>
      <c r="F681" s="106"/>
      <c r="I681" s="16"/>
      <c r="L681" s="13"/>
    </row>
    <row r="682" spans="2:12" ht="12.75">
      <c r="B682" s="22"/>
      <c r="C682" s="11"/>
      <c r="E682" s="16"/>
      <c r="F682" s="106"/>
      <c r="I682" s="16"/>
      <c r="L682" s="13"/>
    </row>
    <row r="683" spans="2:12" ht="12.75">
      <c r="B683" s="22"/>
      <c r="C683" s="11"/>
      <c r="E683" s="16"/>
      <c r="F683" s="106"/>
      <c r="I683" s="16"/>
      <c r="L683" s="13"/>
    </row>
    <row r="684" spans="2:12" ht="12.75">
      <c r="B684" s="22"/>
      <c r="C684" s="11"/>
      <c r="E684" s="16"/>
      <c r="F684" s="106"/>
      <c r="I684" s="16"/>
      <c r="L684" s="13"/>
    </row>
    <row r="685" spans="2:12" ht="12.75">
      <c r="B685" s="22"/>
      <c r="C685" s="11"/>
      <c r="E685" s="16"/>
      <c r="F685" s="106"/>
      <c r="I685" s="16"/>
      <c r="L685" s="13"/>
    </row>
    <row r="686" spans="2:12" ht="12.75">
      <c r="B686" s="22"/>
      <c r="C686" s="11"/>
      <c r="E686" s="16"/>
      <c r="F686" s="106"/>
      <c r="I686" s="16"/>
      <c r="L686" s="13"/>
    </row>
    <row r="687" spans="2:12" ht="12.75">
      <c r="B687" s="22"/>
      <c r="C687" s="11"/>
      <c r="E687" s="16"/>
      <c r="F687" s="106"/>
      <c r="I687" s="16"/>
      <c r="L687" s="13"/>
    </row>
    <row r="688" spans="2:12" ht="12.75">
      <c r="B688" s="22"/>
      <c r="C688" s="11"/>
      <c r="E688" s="16"/>
      <c r="F688" s="106"/>
      <c r="I688" s="16"/>
      <c r="L688" s="13"/>
    </row>
    <row r="689" spans="2:12" ht="12.75">
      <c r="B689" s="22"/>
      <c r="C689" s="11"/>
      <c r="E689" s="16"/>
      <c r="F689" s="106"/>
      <c r="I689" s="16"/>
      <c r="L689" s="13"/>
    </row>
    <row r="690" spans="2:12" ht="12.75">
      <c r="B690" s="22"/>
      <c r="C690" s="11"/>
      <c r="E690" s="16"/>
      <c r="F690" s="106"/>
      <c r="I690" s="16"/>
      <c r="L690" s="13"/>
    </row>
    <row r="691" spans="2:12" ht="12.75">
      <c r="B691" s="22"/>
      <c r="C691" s="11"/>
      <c r="E691" s="16"/>
      <c r="F691" s="106"/>
      <c r="I691" s="16"/>
      <c r="L691" s="13"/>
    </row>
    <row r="692" spans="2:12" ht="12.75">
      <c r="B692" s="22"/>
      <c r="C692" s="11"/>
      <c r="E692" s="16"/>
      <c r="F692" s="106"/>
      <c r="I692" s="16"/>
      <c r="L692" s="13"/>
    </row>
    <row r="693" spans="2:12" ht="12.75">
      <c r="B693" s="22"/>
      <c r="C693" s="11"/>
      <c r="E693" s="16"/>
      <c r="F693" s="106"/>
      <c r="I693" s="16"/>
      <c r="L693" s="13"/>
    </row>
    <row r="694" spans="2:12" ht="12.75">
      <c r="B694" s="22"/>
      <c r="C694" s="11"/>
      <c r="E694" s="16"/>
      <c r="F694" s="106"/>
      <c r="I694" s="16"/>
      <c r="L694" s="13"/>
    </row>
    <row r="695" spans="2:12" ht="12.75">
      <c r="B695" s="22"/>
      <c r="C695" s="11"/>
      <c r="E695" s="16"/>
      <c r="F695" s="106"/>
      <c r="I695" s="16"/>
      <c r="L695" s="13"/>
    </row>
    <row r="696" spans="2:12" ht="12.75">
      <c r="B696" s="22"/>
      <c r="C696" s="11"/>
      <c r="E696" s="16"/>
      <c r="F696" s="106"/>
      <c r="I696" s="16"/>
      <c r="L696" s="13"/>
    </row>
    <row r="697" spans="2:12" ht="12.75">
      <c r="B697" s="22"/>
      <c r="C697" s="11"/>
      <c r="E697" s="16"/>
      <c r="F697" s="106"/>
      <c r="I697" s="16"/>
      <c r="L697" s="13"/>
    </row>
    <row r="698" spans="2:12" ht="12.75">
      <c r="B698" s="22"/>
      <c r="C698" s="11"/>
      <c r="E698" s="16"/>
      <c r="F698" s="106"/>
      <c r="I698" s="16"/>
      <c r="L698" s="13"/>
    </row>
    <row r="699" spans="2:12" ht="12.75">
      <c r="B699" s="22"/>
      <c r="C699" s="11"/>
      <c r="E699" s="16"/>
      <c r="F699" s="106"/>
      <c r="I699" s="16"/>
      <c r="L699" s="13"/>
    </row>
    <row r="700" spans="2:12" ht="12.75">
      <c r="B700" s="22"/>
      <c r="C700" s="11"/>
      <c r="E700" s="16"/>
      <c r="F700" s="106"/>
      <c r="I700" s="16"/>
      <c r="L700" s="13"/>
    </row>
    <row r="701" spans="2:12" ht="12.75">
      <c r="B701" s="22"/>
      <c r="C701" s="11"/>
      <c r="E701" s="16"/>
      <c r="F701" s="106"/>
      <c r="I701" s="16"/>
      <c r="L701" s="13"/>
    </row>
    <row r="702" spans="2:12" ht="12.75">
      <c r="B702" s="22"/>
      <c r="C702" s="11"/>
      <c r="E702" s="16"/>
      <c r="F702" s="106"/>
      <c r="I702" s="16"/>
      <c r="L702" s="13"/>
    </row>
    <row r="703" spans="2:12" ht="12.75">
      <c r="B703" s="22"/>
      <c r="C703" s="11"/>
      <c r="E703" s="16"/>
      <c r="F703" s="106"/>
      <c r="I703" s="16"/>
      <c r="L703" s="13"/>
    </row>
    <row r="704" spans="2:12" ht="12.75">
      <c r="B704" s="22"/>
      <c r="C704" s="11"/>
      <c r="E704" s="16"/>
      <c r="F704" s="106"/>
      <c r="I704" s="16"/>
      <c r="L704" s="13"/>
    </row>
    <row r="705" spans="2:12" ht="12.75">
      <c r="B705" s="22"/>
      <c r="C705" s="11"/>
      <c r="E705" s="16"/>
      <c r="F705" s="106"/>
      <c r="I705" s="16"/>
      <c r="L705" s="13"/>
    </row>
    <row r="706" spans="2:12" ht="12.75">
      <c r="B706" s="22"/>
      <c r="C706" s="11"/>
      <c r="E706" s="16"/>
      <c r="F706" s="106"/>
      <c r="I706" s="16"/>
      <c r="L706" s="13"/>
    </row>
    <row r="707" spans="2:12" ht="12.75">
      <c r="B707" s="22"/>
      <c r="C707" s="11"/>
      <c r="E707" s="16"/>
      <c r="F707" s="106"/>
      <c r="I707" s="16"/>
      <c r="L707" s="13"/>
    </row>
    <row r="708" spans="2:12" ht="12.75">
      <c r="B708" s="22"/>
      <c r="C708" s="11"/>
      <c r="E708" s="16"/>
      <c r="F708" s="106"/>
      <c r="I708" s="16"/>
      <c r="L708" s="13"/>
    </row>
    <row r="709" spans="2:12" ht="12.75">
      <c r="B709" s="22"/>
      <c r="C709" s="11"/>
      <c r="E709" s="16"/>
      <c r="F709" s="106"/>
      <c r="I709" s="16"/>
      <c r="L709" s="13"/>
    </row>
    <row r="710" spans="2:12" ht="12.75">
      <c r="B710" s="22"/>
      <c r="C710" s="11"/>
      <c r="E710" s="16"/>
      <c r="F710" s="106"/>
      <c r="I710" s="16"/>
      <c r="L710" s="13"/>
    </row>
    <row r="711" spans="2:12" ht="12.75">
      <c r="B711" s="22"/>
      <c r="C711" s="11"/>
      <c r="E711" s="16"/>
      <c r="F711" s="106"/>
      <c r="I711" s="16"/>
      <c r="L711" s="13"/>
    </row>
    <row r="712" spans="2:12" ht="12.75">
      <c r="B712" s="22"/>
      <c r="C712" s="11"/>
      <c r="E712" s="16"/>
      <c r="F712" s="106"/>
      <c r="I712" s="16"/>
      <c r="L712" s="13"/>
    </row>
    <row r="713" spans="2:12" ht="12.75">
      <c r="B713" s="22"/>
      <c r="C713" s="11"/>
      <c r="E713" s="16"/>
      <c r="F713" s="106"/>
      <c r="I713" s="16"/>
      <c r="L713" s="13"/>
    </row>
    <row r="714" spans="2:12" ht="12.75">
      <c r="B714" s="22"/>
      <c r="C714" s="11"/>
      <c r="E714" s="16"/>
      <c r="F714" s="106"/>
      <c r="I714" s="16"/>
      <c r="L714" s="13"/>
    </row>
    <row r="715" spans="2:12" ht="12.75">
      <c r="B715" s="22"/>
      <c r="C715" s="11"/>
      <c r="E715" s="16"/>
      <c r="F715" s="106"/>
      <c r="I715" s="16"/>
      <c r="L715" s="13"/>
    </row>
    <row r="716" spans="2:12" ht="12.75">
      <c r="B716" s="22"/>
      <c r="C716" s="11"/>
      <c r="E716" s="16"/>
      <c r="F716" s="106"/>
      <c r="I716" s="16"/>
      <c r="L716" s="13"/>
    </row>
    <row r="717" spans="2:12" ht="12.75">
      <c r="B717" s="22"/>
      <c r="C717" s="11"/>
      <c r="E717" s="16"/>
      <c r="F717" s="106"/>
      <c r="I717" s="16"/>
      <c r="L717" s="13"/>
    </row>
    <row r="718" spans="2:12" ht="12.75">
      <c r="B718" s="22"/>
      <c r="C718" s="11"/>
      <c r="E718" s="16"/>
      <c r="F718" s="106"/>
      <c r="I718" s="16"/>
      <c r="L718" s="13"/>
    </row>
    <row r="719" spans="2:12" ht="12.75">
      <c r="B719" s="22"/>
      <c r="C719" s="11"/>
      <c r="E719" s="16"/>
      <c r="F719" s="106"/>
      <c r="I719" s="16"/>
      <c r="L719" s="13"/>
    </row>
    <row r="720" spans="2:12" ht="12.75">
      <c r="B720" s="22"/>
      <c r="C720" s="11"/>
      <c r="E720" s="16"/>
      <c r="F720" s="106"/>
      <c r="I720" s="16"/>
      <c r="L720" s="13"/>
    </row>
    <row r="721" spans="2:12" ht="12.75">
      <c r="B721" s="22"/>
      <c r="C721" s="11"/>
      <c r="E721" s="16"/>
      <c r="F721" s="106"/>
      <c r="I721" s="16"/>
      <c r="L721" s="13"/>
    </row>
    <row r="722" spans="2:12" ht="12.75">
      <c r="B722" s="22"/>
      <c r="C722" s="11"/>
      <c r="E722" s="16"/>
      <c r="F722" s="106"/>
      <c r="I722" s="16"/>
      <c r="L722" s="13"/>
    </row>
    <row r="723" spans="2:12" ht="12.75">
      <c r="B723" s="22"/>
      <c r="C723" s="11"/>
      <c r="E723" s="16"/>
      <c r="F723" s="106"/>
      <c r="I723" s="16"/>
      <c r="L723" s="13"/>
    </row>
    <row r="724" spans="2:12" ht="12.75">
      <c r="B724" s="22"/>
      <c r="C724" s="11"/>
      <c r="E724" s="16"/>
      <c r="F724" s="106"/>
      <c r="I724" s="16"/>
      <c r="L724" s="13"/>
    </row>
    <row r="725" spans="2:12" ht="12.75">
      <c r="B725" s="22"/>
      <c r="C725" s="11"/>
      <c r="E725" s="16"/>
      <c r="F725" s="106"/>
      <c r="I725" s="16"/>
      <c r="L725" s="13"/>
    </row>
    <row r="726" spans="2:12" ht="12.75">
      <c r="B726" s="22"/>
      <c r="C726" s="11"/>
      <c r="E726" s="16"/>
      <c r="F726" s="106"/>
      <c r="I726" s="16"/>
      <c r="L726" s="13"/>
    </row>
    <row r="727" spans="2:12" ht="12.75">
      <c r="B727" s="22"/>
      <c r="C727" s="11"/>
      <c r="E727" s="16"/>
      <c r="F727" s="106"/>
      <c r="I727" s="16"/>
      <c r="L727" s="13"/>
    </row>
    <row r="728" spans="2:12" ht="12.75">
      <c r="B728" s="22"/>
      <c r="C728" s="11"/>
      <c r="E728" s="16"/>
      <c r="F728" s="106"/>
      <c r="I728" s="16"/>
      <c r="L728" s="13"/>
    </row>
    <row r="729" spans="2:12" ht="12.75">
      <c r="B729" s="22"/>
      <c r="C729" s="11"/>
      <c r="E729" s="16"/>
      <c r="F729" s="106"/>
      <c r="I729" s="16"/>
      <c r="L729" s="13"/>
    </row>
    <row r="730" spans="2:12" ht="12.75">
      <c r="B730" s="22"/>
      <c r="C730" s="11"/>
      <c r="E730" s="16"/>
      <c r="F730" s="106"/>
      <c r="I730" s="16"/>
      <c r="L730" s="13"/>
    </row>
    <row r="731" spans="2:12" ht="12.75">
      <c r="B731" s="22"/>
      <c r="C731" s="11"/>
      <c r="E731" s="16"/>
      <c r="F731" s="106"/>
      <c r="I731" s="16"/>
      <c r="L731" s="13"/>
    </row>
    <row r="732" spans="2:12" ht="12.75">
      <c r="B732" s="22"/>
      <c r="C732" s="11"/>
      <c r="E732" s="16"/>
      <c r="F732" s="106"/>
      <c r="I732" s="16"/>
      <c r="L732" s="13"/>
    </row>
    <row r="733" spans="2:12" ht="12.75">
      <c r="B733" s="22"/>
      <c r="C733" s="11"/>
      <c r="E733" s="16"/>
      <c r="F733" s="106"/>
      <c r="I733" s="16"/>
      <c r="L733" s="13"/>
    </row>
    <row r="734" spans="2:12" ht="12.75">
      <c r="B734" s="22"/>
      <c r="C734" s="11"/>
      <c r="E734" s="16"/>
      <c r="F734" s="106"/>
      <c r="I734" s="16"/>
      <c r="L734" s="13"/>
    </row>
    <row r="735" spans="2:12" ht="12.75">
      <c r="B735" s="22"/>
      <c r="C735" s="11"/>
      <c r="E735" s="16"/>
      <c r="F735" s="106"/>
      <c r="I735" s="16"/>
      <c r="L735" s="13"/>
    </row>
    <row r="736" spans="2:12" ht="12.75">
      <c r="B736" s="22"/>
      <c r="C736" s="11"/>
      <c r="E736" s="16"/>
      <c r="F736" s="106"/>
      <c r="I736" s="16"/>
      <c r="L736" s="13"/>
    </row>
    <row r="737" spans="2:12" ht="12.75">
      <c r="B737" s="22"/>
      <c r="C737" s="11"/>
      <c r="E737" s="16"/>
      <c r="F737" s="106"/>
      <c r="I737" s="16"/>
      <c r="L737" s="13"/>
    </row>
    <row r="738" spans="2:12" ht="12.75">
      <c r="B738" s="22"/>
      <c r="C738" s="11"/>
      <c r="E738" s="16"/>
      <c r="F738" s="106"/>
      <c r="I738" s="16"/>
      <c r="L738" s="13"/>
    </row>
    <row r="739" spans="2:12" ht="12.75">
      <c r="B739" s="22"/>
      <c r="C739" s="11"/>
      <c r="E739" s="16"/>
      <c r="F739" s="106"/>
      <c r="I739" s="16"/>
      <c r="L739" s="13"/>
    </row>
    <row r="740" spans="2:12" ht="12.75">
      <c r="B740" s="22"/>
      <c r="C740" s="11"/>
      <c r="E740" s="16"/>
      <c r="F740" s="106"/>
      <c r="I740" s="16"/>
      <c r="L740" s="13"/>
    </row>
    <row r="741" spans="2:12" ht="12.75">
      <c r="B741" s="22"/>
      <c r="C741" s="11"/>
      <c r="E741" s="16"/>
      <c r="F741" s="106"/>
      <c r="I741" s="16"/>
      <c r="L741" s="13"/>
    </row>
    <row r="742" spans="2:12" ht="12.75">
      <c r="B742" s="22"/>
      <c r="C742" s="11"/>
      <c r="E742" s="16"/>
      <c r="F742" s="106"/>
      <c r="I742" s="16"/>
      <c r="L742" s="13"/>
    </row>
    <row r="743" spans="2:12" ht="12.75">
      <c r="B743" s="22"/>
      <c r="C743" s="11"/>
      <c r="E743" s="16"/>
      <c r="F743" s="106"/>
      <c r="I743" s="16"/>
      <c r="L743" s="13"/>
    </row>
    <row r="744" spans="2:12" ht="12.75">
      <c r="B744" s="22"/>
      <c r="C744" s="11"/>
      <c r="E744" s="16"/>
      <c r="F744" s="106"/>
      <c r="I744" s="16"/>
      <c r="L744" s="13"/>
    </row>
    <row r="745" spans="2:12" ht="12.75">
      <c r="B745" s="22"/>
      <c r="C745" s="11"/>
      <c r="E745" s="16"/>
      <c r="F745" s="106"/>
      <c r="I745" s="16"/>
      <c r="L745" s="13"/>
    </row>
    <row r="746" spans="2:12" ht="12.75">
      <c r="B746" s="22"/>
      <c r="C746" s="11"/>
      <c r="E746" s="16"/>
      <c r="F746" s="106"/>
      <c r="I746" s="16"/>
      <c r="L746" s="13"/>
    </row>
    <row r="747" spans="2:12" ht="12.75">
      <c r="B747" s="22"/>
      <c r="C747" s="11"/>
      <c r="E747" s="16"/>
      <c r="F747" s="106"/>
      <c r="I747" s="16"/>
      <c r="L747" s="13"/>
    </row>
    <row r="748" spans="2:12" ht="12.75">
      <c r="B748" s="22"/>
      <c r="C748" s="11"/>
      <c r="E748" s="16"/>
      <c r="F748" s="106"/>
      <c r="I748" s="16"/>
      <c r="L748" s="13"/>
    </row>
    <row r="749" spans="2:12" ht="12.75">
      <c r="B749" s="22"/>
      <c r="C749" s="11"/>
      <c r="E749" s="16"/>
      <c r="F749" s="106"/>
      <c r="I749" s="16"/>
      <c r="L749" s="13"/>
    </row>
    <row r="750" spans="2:12" ht="12.75">
      <c r="B750" s="22"/>
      <c r="C750" s="11"/>
      <c r="E750" s="16"/>
      <c r="F750" s="106"/>
      <c r="I750" s="16"/>
      <c r="L750" s="13"/>
    </row>
    <row r="751" spans="2:12" ht="12.75">
      <c r="B751" s="22"/>
      <c r="C751" s="11"/>
      <c r="E751" s="16"/>
      <c r="F751" s="106"/>
      <c r="I751" s="16"/>
      <c r="L751" s="13"/>
    </row>
    <row r="752" spans="2:12" ht="12.75">
      <c r="B752" s="22"/>
      <c r="C752" s="11"/>
      <c r="E752" s="16"/>
      <c r="F752" s="106"/>
      <c r="I752" s="16"/>
      <c r="L752" s="13"/>
    </row>
    <row r="753" spans="2:12" ht="12.75">
      <c r="B753" s="22"/>
      <c r="C753" s="11"/>
      <c r="E753" s="16"/>
      <c r="F753" s="106"/>
      <c r="I753" s="16"/>
      <c r="L753" s="13"/>
    </row>
    <row r="754" spans="2:12" ht="12.75">
      <c r="B754" s="22"/>
      <c r="C754" s="11"/>
      <c r="E754" s="16"/>
      <c r="F754" s="106"/>
      <c r="I754" s="16"/>
      <c r="L754" s="13"/>
    </row>
    <row r="755" spans="2:12" ht="12.75">
      <c r="B755" s="22"/>
      <c r="C755" s="11"/>
      <c r="E755" s="16"/>
      <c r="F755" s="106"/>
      <c r="I755" s="16"/>
      <c r="L755" s="13"/>
    </row>
    <row r="756" spans="2:12" ht="12.75">
      <c r="B756" s="22"/>
      <c r="C756" s="11"/>
      <c r="E756" s="16"/>
      <c r="F756" s="106"/>
      <c r="I756" s="16"/>
      <c r="L756" s="13"/>
    </row>
    <row r="757" spans="2:12" ht="12.75">
      <c r="B757" s="22"/>
      <c r="C757" s="11"/>
      <c r="E757" s="16"/>
      <c r="F757" s="106"/>
      <c r="I757" s="16"/>
      <c r="L757" s="13"/>
    </row>
    <row r="758" spans="2:12" ht="12.75">
      <c r="B758" s="22"/>
      <c r="C758" s="11"/>
      <c r="E758" s="16"/>
      <c r="F758" s="106"/>
      <c r="I758" s="16"/>
      <c r="L758" s="13"/>
    </row>
    <row r="759" spans="2:12" ht="12.75">
      <c r="B759" s="22"/>
      <c r="C759" s="11"/>
      <c r="E759" s="16"/>
      <c r="F759" s="106"/>
      <c r="I759" s="16"/>
      <c r="L759" s="13"/>
    </row>
    <row r="760" spans="2:12" ht="12.75">
      <c r="B760" s="22"/>
      <c r="C760" s="11"/>
      <c r="E760" s="16"/>
      <c r="F760" s="106"/>
      <c r="I760" s="16"/>
      <c r="L760" s="13"/>
    </row>
    <row r="761" spans="2:12" ht="12.75">
      <c r="B761" s="22"/>
      <c r="C761" s="11"/>
      <c r="E761" s="16"/>
      <c r="F761" s="106"/>
      <c r="I761" s="16"/>
      <c r="L761" s="13"/>
    </row>
    <row r="762" spans="2:12" ht="12.75">
      <c r="B762" s="22"/>
      <c r="C762" s="11"/>
      <c r="E762" s="16"/>
      <c r="F762" s="106"/>
      <c r="I762" s="16"/>
      <c r="L762" s="13"/>
    </row>
    <row r="763" spans="2:12" ht="12.75">
      <c r="B763" s="22"/>
      <c r="C763" s="11"/>
      <c r="E763" s="16"/>
      <c r="F763" s="106"/>
      <c r="I763" s="16"/>
      <c r="L763" s="13"/>
    </row>
    <row r="764" spans="2:12" ht="12.75">
      <c r="B764" s="22"/>
      <c r="C764" s="11"/>
      <c r="E764" s="16"/>
      <c r="F764" s="106"/>
      <c r="I764" s="16"/>
      <c r="L764" s="13"/>
    </row>
    <row r="765" spans="2:12" ht="12.75">
      <c r="B765" s="22"/>
      <c r="C765" s="11"/>
      <c r="E765" s="16"/>
      <c r="F765" s="106"/>
      <c r="I765" s="16"/>
      <c r="L765" s="13"/>
    </row>
    <row r="766" spans="2:12" ht="12.75">
      <c r="B766" s="22"/>
      <c r="C766" s="11"/>
      <c r="E766" s="16"/>
      <c r="F766" s="106"/>
      <c r="I766" s="16"/>
      <c r="L766" s="13"/>
    </row>
    <row r="767" spans="2:12" ht="12.75">
      <c r="B767" s="22"/>
      <c r="C767" s="11"/>
      <c r="E767" s="16"/>
      <c r="F767" s="106"/>
      <c r="I767" s="16"/>
      <c r="L767" s="13"/>
    </row>
    <row r="768" spans="2:12" ht="12.75">
      <c r="B768" s="22"/>
      <c r="C768" s="11"/>
      <c r="E768" s="16"/>
      <c r="F768" s="106"/>
      <c r="I768" s="16"/>
      <c r="L768" s="13"/>
    </row>
    <row r="769" spans="2:12" ht="12.75">
      <c r="B769" s="22"/>
      <c r="C769" s="11"/>
      <c r="E769" s="16"/>
      <c r="F769" s="106"/>
      <c r="I769" s="16"/>
      <c r="L769" s="13"/>
    </row>
    <row r="770" spans="2:12" ht="12.75">
      <c r="B770" s="22"/>
      <c r="C770" s="11"/>
      <c r="E770" s="16"/>
      <c r="F770" s="106"/>
      <c r="I770" s="16"/>
      <c r="L770" s="13"/>
    </row>
    <row r="771" spans="2:12" ht="12.75">
      <c r="B771" s="22"/>
      <c r="C771" s="11"/>
      <c r="E771" s="16"/>
      <c r="F771" s="106"/>
      <c r="I771" s="16"/>
      <c r="L771" s="13"/>
    </row>
    <row r="772" spans="2:12" ht="12.75">
      <c r="B772" s="22"/>
      <c r="C772" s="11"/>
      <c r="E772" s="16"/>
      <c r="F772" s="106"/>
      <c r="I772" s="16"/>
      <c r="L772" s="13"/>
    </row>
    <row r="773" spans="2:12" ht="12.75">
      <c r="B773" s="22"/>
      <c r="C773" s="11"/>
      <c r="E773" s="16"/>
      <c r="F773" s="106"/>
      <c r="I773" s="16"/>
      <c r="L773" s="13"/>
    </row>
    <row r="774" spans="2:12" ht="12.75">
      <c r="B774" s="22"/>
      <c r="C774" s="11"/>
      <c r="E774" s="16"/>
      <c r="F774" s="106"/>
      <c r="I774" s="16"/>
      <c r="L774" s="13"/>
    </row>
    <row r="775" spans="2:12" ht="12.75">
      <c r="B775" s="22"/>
      <c r="C775" s="11"/>
      <c r="E775" s="16"/>
      <c r="F775" s="106"/>
      <c r="I775" s="16"/>
      <c r="L775" s="13"/>
    </row>
    <row r="776" spans="2:12" ht="12.75">
      <c r="B776" s="22"/>
      <c r="C776" s="11"/>
      <c r="E776" s="16"/>
      <c r="F776" s="106"/>
      <c r="I776" s="16"/>
      <c r="L776" s="13"/>
    </row>
    <row r="777" spans="2:12" ht="12.75">
      <c r="B777" s="22"/>
      <c r="C777" s="11"/>
      <c r="E777" s="16"/>
      <c r="F777" s="106"/>
      <c r="I777" s="16"/>
      <c r="L777" s="13"/>
    </row>
    <row r="778" spans="2:12" ht="12.75">
      <c r="B778" s="22"/>
      <c r="C778" s="11"/>
      <c r="E778" s="16"/>
      <c r="F778" s="106"/>
      <c r="I778" s="16"/>
      <c r="L778" s="13"/>
    </row>
    <row r="779" spans="2:12" ht="12.75">
      <c r="B779" s="22"/>
      <c r="C779" s="11"/>
      <c r="E779" s="16"/>
      <c r="F779" s="106"/>
      <c r="I779" s="16"/>
      <c r="L779" s="13"/>
    </row>
    <row r="780" spans="2:12" ht="12.75">
      <c r="B780" s="22"/>
      <c r="C780" s="11"/>
      <c r="E780" s="16"/>
      <c r="F780" s="106"/>
      <c r="I780" s="16"/>
      <c r="L780" s="13"/>
    </row>
    <row r="781" spans="2:12" ht="12.75">
      <c r="B781" s="22"/>
      <c r="C781" s="11"/>
      <c r="E781" s="16"/>
      <c r="F781" s="106"/>
      <c r="I781" s="16"/>
      <c r="L781" s="13"/>
    </row>
    <row r="782" spans="2:12" ht="12.75">
      <c r="B782" s="22"/>
      <c r="C782" s="11"/>
      <c r="E782" s="16"/>
      <c r="F782" s="106"/>
      <c r="I782" s="16"/>
      <c r="L782" s="13"/>
    </row>
    <row r="783" spans="2:12" ht="12.75">
      <c r="B783" s="22"/>
      <c r="C783" s="11"/>
      <c r="E783" s="16"/>
      <c r="F783" s="106"/>
      <c r="I783" s="16"/>
      <c r="L783" s="13"/>
    </row>
    <row r="784" spans="2:12" ht="12.75">
      <c r="B784" s="22"/>
      <c r="C784" s="11"/>
      <c r="E784" s="16"/>
      <c r="F784" s="106"/>
      <c r="I784" s="16"/>
      <c r="L784" s="13"/>
    </row>
    <row r="785" spans="2:12" ht="12.75">
      <c r="B785" s="22"/>
      <c r="C785" s="11"/>
      <c r="E785" s="16"/>
      <c r="F785" s="106"/>
      <c r="I785" s="16"/>
      <c r="L785" s="13"/>
    </row>
    <row r="786" spans="2:12" ht="12.75">
      <c r="B786" s="22"/>
      <c r="C786" s="11"/>
      <c r="E786" s="16"/>
      <c r="F786" s="106"/>
      <c r="I786" s="16"/>
      <c r="L786" s="13"/>
    </row>
    <row r="787" spans="2:12" ht="12.75">
      <c r="B787" s="22"/>
      <c r="C787" s="11"/>
      <c r="E787" s="16"/>
      <c r="F787" s="106"/>
      <c r="I787" s="16"/>
      <c r="L787" s="13"/>
    </row>
    <row r="788" spans="2:12" ht="12.75">
      <c r="B788" s="22"/>
      <c r="C788" s="11"/>
      <c r="E788" s="16"/>
      <c r="F788" s="106"/>
      <c r="I788" s="16"/>
      <c r="L788" s="13"/>
    </row>
    <row r="789" spans="2:12" ht="12.75">
      <c r="B789" s="22"/>
      <c r="C789" s="11"/>
      <c r="E789" s="16"/>
      <c r="F789" s="106"/>
      <c r="I789" s="16"/>
      <c r="L789" s="13"/>
    </row>
    <row r="790" spans="2:12" ht="12.75">
      <c r="B790" s="22"/>
      <c r="C790" s="11"/>
      <c r="E790" s="16"/>
      <c r="F790" s="106"/>
      <c r="I790" s="16"/>
      <c r="L790" s="13"/>
    </row>
    <row r="791" spans="2:12" ht="12.75">
      <c r="B791" s="22"/>
      <c r="C791" s="11"/>
      <c r="E791" s="16"/>
      <c r="F791" s="106"/>
      <c r="I791" s="16"/>
      <c r="L791" s="13"/>
    </row>
    <row r="792" spans="2:12" ht="12.75">
      <c r="B792" s="22"/>
      <c r="C792" s="11"/>
      <c r="E792" s="16"/>
      <c r="F792" s="106"/>
      <c r="I792" s="16"/>
      <c r="L792" s="13"/>
    </row>
    <row r="793" spans="2:12" ht="12.75">
      <c r="B793" s="22"/>
      <c r="C793" s="11"/>
      <c r="E793" s="16"/>
      <c r="F793" s="106"/>
      <c r="I793" s="16"/>
      <c r="L793" s="13"/>
    </row>
    <row r="794" spans="2:12" ht="12.75">
      <c r="B794" s="22"/>
      <c r="C794" s="11"/>
      <c r="E794" s="16"/>
      <c r="F794" s="106"/>
      <c r="I794" s="16"/>
      <c r="L794" s="13"/>
    </row>
    <row r="795" spans="2:12" ht="12.75">
      <c r="B795" s="22"/>
      <c r="C795" s="11"/>
      <c r="E795" s="16"/>
      <c r="F795" s="106"/>
      <c r="I795" s="16"/>
      <c r="L795" s="13"/>
    </row>
    <row r="796" spans="2:12" ht="12.75">
      <c r="B796" s="22"/>
      <c r="C796" s="11"/>
      <c r="E796" s="16"/>
      <c r="F796" s="106"/>
      <c r="I796" s="16"/>
      <c r="L796" s="13"/>
    </row>
    <row r="797" spans="2:12" ht="12.75">
      <c r="B797" s="22"/>
      <c r="C797" s="11"/>
      <c r="E797" s="16"/>
      <c r="F797" s="106"/>
      <c r="I797" s="16"/>
      <c r="L797" s="13"/>
    </row>
    <row r="798" spans="2:12" ht="12.75">
      <c r="B798" s="22"/>
      <c r="C798" s="11"/>
      <c r="E798" s="16"/>
      <c r="F798" s="106"/>
      <c r="I798" s="16"/>
      <c r="L798" s="13"/>
    </row>
    <row r="799" spans="2:12" ht="12.75">
      <c r="B799" s="22"/>
      <c r="C799" s="11"/>
      <c r="E799" s="16"/>
      <c r="F799" s="106"/>
      <c r="I799" s="16"/>
      <c r="L799" s="13"/>
    </row>
    <row r="800" spans="2:12" ht="12.75">
      <c r="B800" s="22"/>
      <c r="C800" s="11"/>
      <c r="E800" s="16"/>
      <c r="F800" s="106"/>
      <c r="I800" s="16"/>
      <c r="L800" s="13"/>
    </row>
    <row r="801" spans="2:12" ht="12.75">
      <c r="B801" s="22"/>
      <c r="C801" s="11"/>
      <c r="E801" s="16"/>
      <c r="F801" s="106"/>
      <c r="I801" s="16"/>
      <c r="L801" s="13"/>
    </row>
    <row r="802" spans="2:12" ht="12.75">
      <c r="B802" s="22"/>
      <c r="C802" s="11"/>
      <c r="E802" s="16"/>
      <c r="F802" s="106"/>
      <c r="I802" s="16"/>
      <c r="L802" s="13"/>
    </row>
    <row r="803" spans="2:12" ht="12.75">
      <c r="B803" s="22"/>
      <c r="C803" s="11"/>
      <c r="E803" s="16"/>
      <c r="F803" s="106"/>
      <c r="I803" s="16"/>
      <c r="L803" s="13"/>
    </row>
    <row r="804" spans="2:12" ht="12.75">
      <c r="B804" s="22"/>
      <c r="C804" s="11"/>
      <c r="E804" s="16"/>
      <c r="F804" s="106"/>
      <c r="I804" s="16"/>
      <c r="L804" s="13"/>
    </row>
    <row r="805" spans="2:12" ht="12.75">
      <c r="B805" s="22"/>
      <c r="C805" s="11"/>
      <c r="E805" s="16"/>
      <c r="F805" s="106"/>
      <c r="I805" s="16"/>
      <c r="L805" s="13"/>
    </row>
    <row r="806" spans="2:12" ht="12.75">
      <c r="B806" s="22"/>
      <c r="C806" s="11"/>
      <c r="E806" s="16"/>
      <c r="F806" s="106"/>
      <c r="I806" s="16"/>
      <c r="L806" s="13"/>
    </row>
    <row r="807" spans="2:12" ht="12.75">
      <c r="B807" s="22"/>
      <c r="C807" s="11"/>
      <c r="E807" s="16"/>
      <c r="F807" s="106"/>
      <c r="I807" s="16"/>
      <c r="L807" s="13"/>
    </row>
    <row r="808" spans="2:12" ht="12.75">
      <c r="B808" s="22"/>
      <c r="C808" s="11"/>
      <c r="E808" s="16"/>
      <c r="F808" s="106"/>
      <c r="I808" s="16"/>
      <c r="L808" s="13"/>
    </row>
    <row r="809" spans="2:12" ht="12.75">
      <c r="B809" s="22"/>
      <c r="C809" s="11"/>
      <c r="E809" s="16"/>
      <c r="F809" s="106"/>
      <c r="I809" s="16"/>
      <c r="L809" s="13"/>
    </row>
    <row r="810" spans="2:12" ht="12.75">
      <c r="B810" s="22"/>
      <c r="C810" s="11"/>
      <c r="E810" s="16"/>
      <c r="F810" s="106"/>
      <c r="I810" s="16"/>
      <c r="L810" s="13"/>
    </row>
    <row r="811" spans="2:12" ht="12.75">
      <c r="B811" s="22"/>
      <c r="C811" s="11"/>
      <c r="E811" s="16"/>
      <c r="F811" s="106"/>
      <c r="I811" s="16"/>
      <c r="L811" s="13"/>
    </row>
    <row r="812" spans="2:12" ht="12.75">
      <c r="B812" s="22"/>
      <c r="C812" s="11"/>
      <c r="E812" s="16"/>
      <c r="F812" s="106"/>
      <c r="I812" s="16"/>
      <c r="L812" s="13"/>
    </row>
    <row r="813" spans="2:12" ht="12.75">
      <c r="B813" s="22"/>
      <c r="C813" s="11"/>
      <c r="E813" s="16"/>
      <c r="F813" s="106"/>
      <c r="I813" s="16"/>
      <c r="L813" s="13"/>
    </row>
    <row r="814" spans="2:12" ht="12.75">
      <c r="B814" s="22"/>
      <c r="C814" s="11"/>
      <c r="E814" s="16"/>
      <c r="F814" s="106"/>
      <c r="I814" s="16"/>
      <c r="L814" s="13"/>
    </row>
    <row r="815" spans="2:12" ht="12.75">
      <c r="B815" s="22"/>
      <c r="C815" s="11"/>
      <c r="E815" s="16"/>
      <c r="F815" s="106"/>
      <c r="I815" s="16"/>
      <c r="L815" s="13"/>
    </row>
    <row r="816" spans="2:12" ht="12.75">
      <c r="B816" s="22"/>
      <c r="C816" s="11"/>
      <c r="E816" s="16"/>
      <c r="F816" s="106"/>
      <c r="I816" s="16"/>
      <c r="L816" s="13"/>
    </row>
    <row r="817" spans="2:12" ht="12.75">
      <c r="B817" s="22"/>
      <c r="C817" s="11"/>
      <c r="E817" s="16"/>
      <c r="F817" s="106"/>
      <c r="I817" s="16"/>
      <c r="L817" s="13"/>
    </row>
    <row r="818" spans="2:12" ht="12.75">
      <c r="B818" s="22"/>
      <c r="C818" s="11"/>
      <c r="E818" s="16"/>
      <c r="F818" s="106"/>
      <c r="I818" s="16"/>
      <c r="L818" s="13"/>
    </row>
    <row r="819" spans="2:12" ht="12.75">
      <c r="B819" s="22"/>
      <c r="C819" s="11"/>
      <c r="E819" s="16"/>
      <c r="F819" s="106"/>
      <c r="I819" s="16"/>
      <c r="L819" s="13"/>
    </row>
    <row r="820" spans="2:12" ht="12.75">
      <c r="B820" s="22"/>
      <c r="C820" s="11"/>
      <c r="E820" s="16"/>
      <c r="F820" s="106"/>
      <c r="I820" s="16"/>
      <c r="L820" s="13"/>
    </row>
    <row r="821" spans="2:12" ht="12.75">
      <c r="B821" s="22"/>
      <c r="C821" s="11"/>
      <c r="E821" s="16"/>
      <c r="F821" s="106"/>
      <c r="I821" s="16"/>
      <c r="L821" s="13"/>
    </row>
    <row r="822" spans="2:12" ht="12.75">
      <c r="B822" s="22"/>
      <c r="C822" s="11"/>
      <c r="E822" s="16"/>
      <c r="F822" s="106"/>
      <c r="I822" s="16"/>
      <c r="L822" s="13"/>
    </row>
    <row r="823" spans="2:12" ht="12.75">
      <c r="B823" s="22"/>
      <c r="C823" s="11"/>
      <c r="E823" s="16"/>
      <c r="F823" s="106"/>
      <c r="I823" s="16"/>
      <c r="L823" s="13"/>
    </row>
    <row r="824" spans="2:12" ht="12.75">
      <c r="B824" s="22"/>
      <c r="C824" s="11"/>
      <c r="E824" s="16"/>
      <c r="F824" s="106"/>
      <c r="I824" s="16"/>
      <c r="L824" s="13"/>
    </row>
    <row r="825" spans="2:12" ht="12.75">
      <c r="B825" s="22"/>
      <c r="C825" s="11"/>
      <c r="E825" s="16"/>
      <c r="F825" s="106"/>
      <c r="I825" s="16"/>
      <c r="L825" s="13"/>
    </row>
    <row r="826" spans="2:12" ht="12.75">
      <c r="B826" s="22"/>
      <c r="C826" s="11"/>
      <c r="E826" s="16"/>
      <c r="F826" s="106"/>
      <c r="I826" s="16"/>
      <c r="L826" s="13"/>
    </row>
    <row r="827" spans="2:12" ht="12.75">
      <c r="B827" s="22"/>
      <c r="C827" s="11"/>
      <c r="E827" s="16"/>
      <c r="F827" s="106"/>
      <c r="I827" s="16"/>
      <c r="L827" s="13"/>
    </row>
    <row r="828" spans="2:12" ht="12.75">
      <c r="B828" s="22"/>
      <c r="C828" s="11"/>
      <c r="E828" s="16"/>
      <c r="F828" s="106"/>
      <c r="I828" s="16"/>
      <c r="L828" s="13"/>
    </row>
    <row r="829" spans="2:12" ht="12.75">
      <c r="B829" s="22"/>
      <c r="C829" s="11"/>
      <c r="E829" s="16"/>
      <c r="F829" s="106"/>
      <c r="I829" s="16"/>
      <c r="L829" s="13"/>
    </row>
    <row r="830" spans="2:12" ht="12.75">
      <c r="B830" s="22"/>
      <c r="C830" s="11"/>
      <c r="E830" s="16"/>
      <c r="F830" s="106"/>
      <c r="I830" s="16"/>
      <c r="L830" s="13"/>
    </row>
    <row r="831" spans="2:12" ht="12.75">
      <c r="B831" s="22"/>
      <c r="C831" s="11"/>
      <c r="E831" s="16"/>
      <c r="F831" s="106"/>
      <c r="I831" s="16"/>
      <c r="L831" s="13"/>
    </row>
    <row r="832" spans="2:12" ht="12.75">
      <c r="B832" s="22"/>
      <c r="C832" s="11"/>
      <c r="E832" s="16"/>
      <c r="F832" s="106"/>
      <c r="I832" s="16"/>
      <c r="L832" s="13"/>
    </row>
    <row r="833" spans="2:12" ht="12.75">
      <c r="B833" s="22"/>
      <c r="C833" s="11"/>
      <c r="E833" s="16"/>
      <c r="F833" s="106"/>
      <c r="I833" s="16"/>
      <c r="L833" s="13"/>
    </row>
    <row r="834" spans="2:12" ht="12.75">
      <c r="B834" s="22"/>
      <c r="C834" s="11"/>
      <c r="E834" s="16"/>
      <c r="F834" s="106"/>
      <c r="I834" s="16"/>
      <c r="L834" s="13"/>
    </row>
    <row r="835" spans="2:12" ht="12.75">
      <c r="B835" s="22"/>
      <c r="C835" s="11"/>
      <c r="E835" s="16"/>
      <c r="F835" s="106"/>
      <c r="I835" s="16"/>
      <c r="L835" s="13"/>
    </row>
    <row r="836" spans="2:12" ht="12.75">
      <c r="B836" s="22"/>
      <c r="C836" s="11"/>
      <c r="E836" s="16"/>
      <c r="F836" s="106"/>
      <c r="I836" s="16"/>
      <c r="L836" s="13"/>
    </row>
    <row r="837" spans="2:12" ht="12.75">
      <c r="B837" s="22"/>
      <c r="C837" s="11"/>
      <c r="E837" s="16"/>
      <c r="F837" s="106"/>
      <c r="I837" s="16"/>
      <c r="L837" s="13"/>
    </row>
    <row r="838" spans="2:12" ht="12.75">
      <c r="B838" s="22"/>
      <c r="C838" s="11"/>
      <c r="E838" s="16"/>
      <c r="F838" s="106"/>
      <c r="I838" s="16"/>
      <c r="L838" s="13"/>
    </row>
    <row r="839" spans="2:12" ht="12.75">
      <c r="B839" s="22"/>
      <c r="C839" s="11"/>
      <c r="E839" s="16"/>
      <c r="F839" s="106"/>
      <c r="I839" s="16"/>
      <c r="L839" s="13"/>
    </row>
    <row r="840" spans="2:12" ht="12.75">
      <c r="B840" s="22"/>
      <c r="C840" s="11"/>
      <c r="E840" s="16"/>
      <c r="F840" s="106"/>
      <c r="I840" s="16"/>
      <c r="L840" s="13"/>
    </row>
    <row r="841" spans="2:12" ht="12.75">
      <c r="B841" s="22"/>
      <c r="C841" s="11"/>
      <c r="E841" s="16"/>
      <c r="F841" s="106"/>
      <c r="I841" s="16"/>
      <c r="L841" s="13"/>
    </row>
    <row r="842" spans="2:12" ht="12.75">
      <c r="B842" s="22"/>
      <c r="C842" s="11"/>
      <c r="E842" s="16"/>
      <c r="F842" s="106"/>
      <c r="I842" s="16"/>
      <c r="L842" s="13"/>
    </row>
    <row r="843" spans="2:12" ht="12.75">
      <c r="B843" s="22"/>
      <c r="C843" s="11"/>
      <c r="E843" s="16"/>
      <c r="F843" s="106"/>
      <c r="I843" s="16"/>
      <c r="L843" s="13"/>
    </row>
    <row r="844" spans="2:12" ht="12.75">
      <c r="B844" s="22"/>
      <c r="C844" s="11"/>
      <c r="E844" s="16"/>
      <c r="F844" s="106"/>
      <c r="I844" s="16"/>
      <c r="L844" s="13"/>
    </row>
    <row r="845" spans="2:12" ht="12.75">
      <c r="B845" s="22"/>
      <c r="C845" s="11"/>
      <c r="E845" s="16"/>
      <c r="F845" s="106"/>
      <c r="I845" s="16"/>
      <c r="L845" s="13"/>
    </row>
    <row r="846" spans="2:12" ht="12.75">
      <c r="B846" s="22"/>
      <c r="C846" s="11"/>
      <c r="E846" s="16"/>
      <c r="F846" s="106"/>
      <c r="I846" s="16"/>
      <c r="L846" s="13"/>
    </row>
    <row r="847" spans="2:12" ht="12.75">
      <c r="B847" s="22"/>
      <c r="C847" s="11"/>
      <c r="E847" s="16"/>
      <c r="F847" s="106"/>
      <c r="I847" s="16"/>
      <c r="L847" s="13"/>
    </row>
    <row r="848" spans="2:12" ht="12.75">
      <c r="B848" s="22"/>
      <c r="C848" s="11"/>
      <c r="E848" s="16"/>
      <c r="F848" s="106"/>
      <c r="I848" s="16"/>
      <c r="L848" s="13"/>
    </row>
    <row r="849" spans="2:12" ht="12.75">
      <c r="B849" s="22"/>
      <c r="C849" s="11"/>
      <c r="E849" s="16"/>
      <c r="F849" s="106"/>
      <c r="I849" s="16"/>
      <c r="L849" s="13"/>
    </row>
    <row r="850" spans="2:12" ht="12.75">
      <c r="B850" s="22"/>
      <c r="C850" s="11"/>
      <c r="E850" s="16"/>
      <c r="F850" s="106"/>
      <c r="I850" s="16"/>
      <c r="L850" s="13"/>
    </row>
    <row r="851" spans="2:12" ht="12.75">
      <c r="B851" s="22"/>
      <c r="C851" s="11"/>
      <c r="E851" s="16"/>
      <c r="F851" s="106"/>
      <c r="I851" s="16"/>
      <c r="L851" s="13"/>
    </row>
    <row r="852" spans="2:12" ht="12.75">
      <c r="B852" s="22"/>
      <c r="C852" s="11"/>
      <c r="E852" s="16"/>
      <c r="F852" s="106"/>
      <c r="I852" s="16"/>
      <c r="L852" s="13"/>
    </row>
    <row r="853" spans="2:12" ht="12.75">
      <c r="B853" s="22"/>
      <c r="C853" s="11"/>
      <c r="E853" s="16"/>
      <c r="F853" s="106"/>
      <c r="I853" s="16"/>
      <c r="L853" s="13"/>
    </row>
    <row r="854" spans="2:12" ht="12.75">
      <c r="B854" s="22"/>
      <c r="C854" s="11"/>
      <c r="E854" s="16"/>
      <c r="F854" s="106"/>
      <c r="I854" s="16"/>
      <c r="L854" s="13"/>
    </row>
    <row r="855" spans="2:12" ht="12.75">
      <c r="B855" s="22"/>
      <c r="C855" s="11"/>
      <c r="E855" s="16"/>
      <c r="F855" s="106"/>
      <c r="I855" s="16"/>
      <c r="L855" s="13"/>
    </row>
    <row r="856" spans="2:12" ht="12.75">
      <c r="B856" s="22"/>
      <c r="C856" s="11"/>
      <c r="E856" s="16"/>
      <c r="F856" s="106"/>
      <c r="I856" s="16"/>
      <c r="L856" s="13"/>
    </row>
    <row r="857" spans="2:12" ht="12.75">
      <c r="B857" s="22"/>
      <c r="C857" s="11"/>
      <c r="E857" s="16"/>
      <c r="F857" s="106"/>
      <c r="I857" s="16"/>
      <c r="L857" s="13"/>
    </row>
    <row r="858" spans="2:12" ht="12.75">
      <c r="B858" s="22"/>
      <c r="C858" s="11"/>
      <c r="E858" s="16"/>
      <c r="F858" s="106"/>
      <c r="I858" s="16"/>
      <c r="L858" s="13"/>
    </row>
    <row r="859" spans="2:12" ht="12.75">
      <c r="B859" s="22"/>
      <c r="C859" s="11"/>
      <c r="E859" s="16"/>
      <c r="F859" s="106"/>
      <c r="I859" s="16"/>
      <c r="L859" s="13"/>
    </row>
    <row r="860" spans="2:12" ht="12.75">
      <c r="B860" s="22"/>
      <c r="C860" s="11"/>
      <c r="E860" s="16"/>
      <c r="F860" s="106"/>
      <c r="I860" s="16"/>
      <c r="L860" s="13"/>
    </row>
    <row r="861" spans="2:12" ht="12.75">
      <c r="B861" s="22"/>
      <c r="C861" s="11"/>
      <c r="E861" s="16"/>
      <c r="F861" s="106"/>
      <c r="I861" s="16"/>
      <c r="L861" s="13"/>
    </row>
    <row r="862" spans="2:12" ht="12.75">
      <c r="B862" s="22"/>
      <c r="C862" s="11"/>
      <c r="E862" s="16"/>
      <c r="F862" s="106"/>
      <c r="I862" s="16"/>
      <c r="L862" s="13"/>
    </row>
    <row r="863" spans="2:12" ht="12.75">
      <c r="B863" s="22"/>
      <c r="C863" s="11"/>
      <c r="E863" s="16"/>
      <c r="F863" s="106"/>
      <c r="I863" s="16"/>
      <c r="L863" s="13"/>
    </row>
    <row r="864" spans="2:12" ht="12.75">
      <c r="B864" s="22"/>
      <c r="C864" s="11"/>
      <c r="E864" s="16"/>
      <c r="F864" s="106"/>
      <c r="I864" s="16"/>
      <c r="L864" s="13"/>
    </row>
    <row r="865" spans="2:12" ht="12.75">
      <c r="B865" s="22"/>
      <c r="C865" s="11"/>
      <c r="E865" s="16"/>
      <c r="F865" s="106"/>
      <c r="I865" s="16"/>
      <c r="L865" s="13"/>
    </row>
    <row r="866" spans="2:12" ht="12.75">
      <c r="B866" s="22"/>
      <c r="C866" s="11"/>
      <c r="E866" s="16"/>
      <c r="F866" s="106"/>
      <c r="I866" s="16"/>
      <c r="L866" s="13"/>
    </row>
    <row r="867" spans="2:12" ht="12.75">
      <c r="B867" s="22"/>
      <c r="C867" s="11"/>
      <c r="E867" s="16"/>
      <c r="F867" s="106"/>
      <c r="I867" s="16"/>
      <c r="L867" s="13"/>
    </row>
    <row r="868" spans="2:12" ht="12.75">
      <c r="B868" s="22"/>
      <c r="C868" s="11"/>
      <c r="E868" s="16"/>
      <c r="F868" s="106"/>
      <c r="I868" s="16"/>
      <c r="L868" s="13"/>
    </row>
    <row r="869" spans="2:12" ht="12.75">
      <c r="B869" s="22"/>
      <c r="C869" s="11"/>
      <c r="E869" s="16"/>
      <c r="F869" s="106"/>
      <c r="I869" s="16"/>
      <c r="L869" s="13"/>
    </row>
    <row r="870" spans="2:12" ht="12.75">
      <c r="B870" s="22"/>
      <c r="C870" s="11"/>
      <c r="E870" s="16"/>
      <c r="F870" s="106"/>
      <c r="I870" s="16"/>
      <c r="L870" s="13"/>
    </row>
    <row r="871" spans="2:12" ht="12.75">
      <c r="B871" s="22"/>
      <c r="C871" s="11"/>
      <c r="E871" s="16"/>
      <c r="F871" s="106"/>
      <c r="I871" s="16"/>
      <c r="L871" s="13"/>
    </row>
    <row r="872" spans="2:12" ht="12.75">
      <c r="B872" s="22"/>
      <c r="C872" s="11"/>
      <c r="E872" s="16"/>
      <c r="F872" s="106"/>
      <c r="I872" s="16"/>
      <c r="L872" s="13"/>
    </row>
    <row r="873" spans="2:12" ht="12.75">
      <c r="B873" s="22"/>
      <c r="C873" s="11"/>
      <c r="E873" s="16"/>
      <c r="F873" s="106"/>
      <c r="I873" s="16"/>
      <c r="L873" s="13"/>
    </row>
    <row r="874" spans="2:12" ht="12.75">
      <c r="B874" s="22"/>
      <c r="C874" s="11"/>
      <c r="E874" s="16"/>
      <c r="F874" s="106"/>
      <c r="I874" s="16"/>
      <c r="L874" s="13"/>
    </row>
    <row r="875" spans="2:12" ht="12.75">
      <c r="B875" s="22"/>
      <c r="C875" s="11"/>
      <c r="E875" s="16"/>
      <c r="F875" s="106"/>
      <c r="I875" s="16"/>
      <c r="L875" s="13"/>
    </row>
    <row r="876" spans="2:12" ht="12.75">
      <c r="B876" s="22"/>
      <c r="C876" s="11"/>
      <c r="E876" s="16"/>
      <c r="F876" s="106"/>
      <c r="I876" s="16"/>
      <c r="L876" s="13"/>
    </row>
    <row r="877" spans="2:12" ht="12.75">
      <c r="B877" s="22"/>
      <c r="C877" s="11"/>
      <c r="E877" s="16"/>
      <c r="F877" s="106"/>
      <c r="I877" s="16"/>
      <c r="L877" s="13"/>
    </row>
    <row r="878" spans="2:12" ht="12.75">
      <c r="B878" s="22"/>
      <c r="C878" s="11"/>
      <c r="E878" s="16"/>
      <c r="F878" s="106"/>
      <c r="I878" s="16"/>
      <c r="L878" s="13"/>
    </row>
    <row r="879" spans="2:12" ht="12.75">
      <c r="B879" s="22"/>
      <c r="C879" s="11"/>
      <c r="E879" s="16"/>
      <c r="F879" s="106"/>
      <c r="I879" s="16"/>
      <c r="L879" s="13"/>
    </row>
    <row r="880" spans="2:12" ht="12.75">
      <c r="B880" s="22"/>
      <c r="C880" s="11"/>
      <c r="E880" s="16"/>
      <c r="F880" s="106"/>
      <c r="I880" s="16"/>
      <c r="L880" s="13"/>
    </row>
    <row r="881" spans="2:12" ht="12.75">
      <c r="B881" s="22"/>
      <c r="C881" s="11"/>
      <c r="E881" s="16"/>
      <c r="F881" s="106"/>
      <c r="I881" s="16"/>
      <c r="L881" s="13"/>
    </row>
    <row r="882" spans="2:12" ht="12.75">
      <c r="B882" s="22"/>
      <c r="C882" s="11"/>
      <c r="E882" s="16"/>
      <c r="F882" s="106"/>
      <c r="I882" s="16"/>
      <c r="L882" s="13"/>
    </row>
    <row r="883" spans="2:12" ht="12.75">
      <c r="B883" s="22"/>
      <c r="C883" s="11"/>
      <c r="E883" s="16"/>
      <c r="F883" s="106"/>
      <c r="I883" s="16"/>
      <c r="L883" s="13"/>
    </row>
    <row r="884" spans="2:12" ht="12.75">
      <c r="B884" s="22"/>
      <c r="C884" s="11"/>
      <c r="E884" s="16"/>
      <c r="F884" s="106"/>
      <c r="I884" s="16"/>
      <c r="L884" s="13"/>
    </row>
    <row r="885" spans="2:12" ht="12.75">
      <c r="B885" s="22"/>
      <c r="C885" s="11"/>
      <c r="E885" s="16"/>
      <c r="F885" s="106"/>
      <c r="I885" s="16"/>
      <c r="L885" s="13"/>
    </row>
    <row r="886" spans="2:12" ht="12.75">
      <c r="B886" s="22"/>
      <c r="C886" s="11"/>
      <c r="E886" s="16"/>
      <c r="F886" s="106"/>
      <c r="I886" s="16"/>
      <c r="L886" s="13"/>
    </row>
    <row r="887" spans="2:12" ht="12.75">
      <c r="B887" s="22"/>
      <c r="C887" s="11"/>
      <c r="E887" s="16"/>
      <c r="F887" s="106"/>
      <c r="I887" s="16"/>
      <c r="L887" s="13"/>
    </row>
    <row r="888" spans="2:12" ht="12.75">
      <c r="B888" s="22"/>
      <c r="C888" s="11"/>
      <c r="E888" s="16"/>
      <c r="F888" s="106"/>
      <c r="I888" s="16"/>
      <c r="L888" s="13"/>
    </row>
    <row r="889" spans="2:12" ht="12.75">
      <c r="B889" s="22"/>
      <c r="C889" s="11"/>
      <c r="E889" s="16"/>
      <c r="F889" s="106"/>
      <c r="I889" s="16"/>
      <c r="L889" s="13"/>
    </row>
    <row r="890" spans="2:12" ht="12.75">
      <c r="B890" s="22"/>
      <c r="C890" s="11"/>
      <c r="E890" s="16"/>
      <c r="F890" s="106"/>
      <c r="I890" s="16"/>
      <c r="L890" s="13"/>
    </row>
    <row r="891" spans="2:12" ht="12.75">
      <c r="B891" s="22"/>
      <c r="C891" s="11"/>
      <c r="E891" s="16"/>
      <c r="F891" s="106"/>
      <c r="I891" s="16"/>
      <c r="L891" s="13"/>
    </row>
    <row r="892" spans="2:12" ht="12.75">
      <c r="B892" s="22"/>
      <c r="C892" s="11"/>
      <c r="E892" s="16"/>
      <c r="F892" s="106"/>
      <c r="I892" s="16"/>
      <c r="L892" s="13"/>
    </row>
    <row r="893" spans="2:12" ht="12.75">
      <c r="B893" s="22"/>
      <c r="C893" s="11"/>
      <c r="E893" s="16"/>
      <c r="F893" s="106"/>
      <c r="I893" s="16"/>
      <c r="L893" s="13"/>
    </row>
    <row r="894" spans="2:12" ht="12.75">
      <c r="B894" s="22"/>
      <c r="C894" s="11"/>
      <c r="E894" s="16"/>
      <c r="F894" s="106"/>
      <c r="I894" s="16"/>
      <c r="L894" s="13"/>
    </row>
    <row r="895" spans="2:12" ht="12.75">
      <c r="B895" s="22"/>
      <c r="C895" s="11"/>
      <c r="E895" s="16"/>
      <c r="F895" s="106"/>
      <c r="I895" s="16"/>
      <c r="L895" s="13"/>
    </row>
    <row r="896" spans="2:12" ht="12.75">
      <c r="B896" s="22"/>
      <c r="C896" s="11"/>
      <c r="E896" s="16"/>
      <c r="F896" s="106"/>
      <c r="I896" s="16"/>
      <c r="L896" s="13"/>
    </row>
    <row r="897" spans="2:12" ht="12.75">
      <c r="B897" s="22"/>
      <c r="C897" s="11"/>
      <c r="E897" s="16"/>
      <c r="F897" s="106"/>
      <c r="I897" s="16"/>
      <c r="L897" s="13"/>
    </row>
    <row r="898" spans="2:12" ht="12.75">
      <c r="B898" s="22"/>
      <c r="C898" s="11"/>
      <c r="E898" s="16"/>
      <c r="F898" s="106"/>
      <c r="I898" s="16"/>
      <c r="L898" s="13"/>
    </row>
    <row r="899" spans="2:12" ht="12.75">
      <c r="B899" s="22"/>
      <c r="C899" s="11"/>
      <c r="E899" s="16"/>
      <c r="F899" s="106"/>
      <c r="I899" s="16"/>
      <c r="L899" s="13"/>
    </row>
    <row r="900" spans="2:12" ht="12.75">
      <c r="B900" s="22"/>
      <c r="C900" s="11"/>
      <c r="E900" s="16"/>
      <c r="F900" s="106"/>
      <c r="I900" s="16"/>
      <c r="L900" s="13"/>
    </row>
    <row r="901" spans="2:12" ht="12.75">
      <c r="B901" s="22"/>
      <c r="C901" s="11"/>
      <c r="E901" s="16"/>
      <c r="F901" s="106"/>
      <c r="I901" s="16"/>
      <c r="L901" s="13"/>
    </row>
    <row r="902" spans="2:12" ht="12.75">
      <c r="B902" s="22"/>
      <c r="C902" s="11"/>
      <c r="E902" s="16"/>
      <c r="F902" s="106"/>
      <c r="I902" s="16"/>
      <c r="L902" s="13"/>
    </row>
    <row r="903" spans="2:12" ht="12.75">
      <c r="B903" s="22"/>
      <c r="C903" s="11"/>
      <c r="E903" s="16"/>
      <c r="F903" s="106"/>
      <c r="I903" s="16"/>
      <c r="L903" s="13"/>
    </row>
    <row r="904" spans="2:12" ht="12.75">
      <c r="B904" s="22"/>
      <c r="C904" s="11"/>
      <c r="E904" s="16"/>
      <c r="F904" s="106"/>
      <c r="I904" s="16"/>
      <c r="L904" s="13"/>
    </row>
    <row r="905" spans="2:12" ht="12.75">
      <c r="B905" s="22"/>
      <c r="C905" s="11"/>
      <c r="E905" s="16"/>
      <c r="F905" s="106"/>
      <c r="I905" s="16"/>
      <c r="L905" s="13"/>
    </row>
    <row r="906" spans="2:12" ht="12.75">
      <c r="B906" s="22"/>
      <c r="C906" s="11"/>
      <c r="E906" s="16"/>
      <c r="F906" s="106"/>
      <c r="I906" s="16"/>
      <c r="L906" s="13"/>
    </row>
    <row r="907" spans="2:12" ht="12.75">
      <c r="B907" s="22"/>
      <c r="C907" s="11"/>
      <c r="E907" s="16"/>
      <c r="F907" s="106"/>
      <c r="I907" s="16"/>
      <c r="L907" s="13"/>
    </row>
    <row r="908" spans="2:12" ht="12.75">
      <c r="B908" s="22"/>
      <c r="C908" s="11"/>
      <c r="E908" s="16"/>
      <c r="F908" s="106"/>
      <c r="I908" s="16"/>
      <c r="L908" s="13"/>
    </row>
    <row r="909" spans="2:12" ht="12.75">
      <c r="B909" s="22"/>
      <c r="C909" s="11"/>
      <c r="E909" s="16"/>
      <c r="F909" s="106"/>
      <c r="I909" s="16"/>
      <c r="L909" s="13"/>
    </row>
    <row r="910" spans="2:12" ht="12.75">
      <c r="B910" s="22"/>
      <c r="C910" s="11"/>
      <c r="E910" s="16"/>
      <c r="F910" s="106"/>
      <c r="I910" s="16"/>
      <c r="L910" s="13"/>
    </row>
    <row r="911" spans="2:12" ht="12.75">
      <c r="B911" s="22"/>
      <c r="C911" s="11"/>
      <c r="E911" s="16"/>
      <c r="F911" s="106"/>
      <c r="I911" s="16"/>
      <c r="L911" s="13"/>
    </row>
    <row r="912" spans="2:12" ht="12.75">
      <c r="B912" s="22"/>
      <c r="C912" s="11"/>
      <c r="E912" s="16"/>
      <c r="F912" s="106"/>
      <c r="I912" s="16"/>
      <c r="L912" s="13"/>
    </row>
    <row r="913" spans="2:12" ht="12.75">
      <c r="B913" s="22"/>
      <c r="C913" s="11"/>
      <c r="E913" s="16"/>
      <c r="F913" s="106"/>
      <c r="I913" s="16"/>
      <c r="L913" s="13"/>
    </row>
    <row r="914" spans="2:12" ht="12.75">
      <c r="B914" s="22"/>
      <c r="C914" s="11"/>
      <c r="E914" s="16"/>
      <c r="F914" s="106"/>
      <c r="I914" s="16"/>
      <c r="L914" s="13"/>
    </row>
    <row r="915" spans="2:12" ht="12.75">
      <c r="B915" s="22"/>
      <c r="C915" s="11"/>
      <c r="E915" s="16"/>
      <c r="F915" s="106"/>
      <c r="I915" s="16"/>
      <c r="L915" s="13"/>
    </row>
    <row r="916" spans="2:12" ht="12.75">
      <c r="B916" s="22"/>
      <c r="C916" s="11"/>
      <c r="E916" s="16"/>
      <c r="F916" s="106"/>
      <c r="I916" s="16"/>
      <c r="L916" s="13"/>
    </row>
    <row r="917" spans="2:12" ht="12.75">
      <c r="B917" s="22"/>
      <c r="C917" s="11"/>
      <c r="E917" s="16"/>
      <c r="F917" s="106"/>
      <c r="I917" s="16"/>
      <c r="L917" s="13"/>
    </row>
    <row r="918" spans="2:12" ht="12.75">
      <c r="B918" s="22"/>
      <c r="C918" s="11"/>
      <c r="E918" s="16"/>
      <c r="F918" s="106"/>
      <c r="I918" s="16"/>
      <c r="L918" s="13"/>
    </row>
    <row r="919" spans="2:12" ht="12.75">
      <c r="B919" s="22"/>
      <c r="C919" s="11"/>
      <c r="E919" s="16"/>
      <c r="F919" s="106"/>
      <c r="I919" s="16"/>
      <c r="L919" s="13"/>
    </row>
    <row r="920" spans="2:12" ht="12.75">
      <c r="B920" s="22"/>
      <c r="C920" s="11"/>
      <c r="E920" s="16"/>
      <c r="F920" s="106"/>
      <c r="I920" s="16"/>
      <c r="L920" s="13"/>
    </row>
    <row r="921" spans="2:12" ht="12.75">
      <c r="B921" s="22"/>
      <c r="C921" s="11"/>
      <c r="E921" s="16"/>
      <c r="F921" s="106"/>
      <c r="I921" s="16"/>
      <c r="L921" s="13"/>
    </row>
    <row r="922" spans="2:12" ht="12.75">
      <c r="B922" s="22"/>
      <c r="C922" s="11"/>
      <c r="E922" s="16"/>
      <c r="F922" s="106"/>
      <c r="I922" s="16"/>
      <c r="L922" s="13"/>
    </row>
    <row r="923" spans="2:12" ht="12.75">
      <c r="B923" s="22"/>
      <c r="C923" s="11"/>
      <c r="E923" s="16"/>
      <c r="F923" s="106"/>
      <c r="I923" s="16"/>
      <c r="L923" s="13"/>
    </row>
    <row r="924" spans="2:12" ht="12.75">
      <c r="B924" s="22"/>
      <c r="C924" s="11"/>
      <c r="E924" s="16"/>
      <c r="F924" s="106"/>
      <c r="I924" s="16"/>
      <c r="L924" s="13"/>
    </row>
    <row r="925" spans="2:12" ht="12.75">
      <c r="B925" s="22"/>
      <c r="C925" s="11"/>
      <c r="E925" s="16"/>
      <c r="F925" s="106"/>
      <c r="I925" s="16"/>
      <c r="L925" s="13"/>
    </row>
    <row r="926" spans="2:12" ht="12.75">
      <c r="B926" s="22"/>
      <c r="C926" s="11"/>
      <c r="E926" s="16"/>
      <c r="F926" s="106"/>
      <c r="I926" s="16"/>
      <c r="L926" s="13"/>
    </row>
    <row r="927" spans="2:12" ht="12.75">
      <c r="B927" s="22"/>
      <c r="C927" s="11"/>
      <c r="E927" s="16"/>
      <c r="F927" s="106"/>
      <c r="I927" s="16"/>
      <c r="L927" s="13"/>
    </row>
    <row r="928" spans="2:12" ht="12.75">
      <c r="B928" s="22"/>
      <c r="C928" s="11"/>
      <c r="E928" s="16"/>
      <c r="F928" s="106"/>
      <c r="I928" s="16"/>
      <c r="L928" s="13"/>
    </row>
    <row r="929" spans="2:12" ht="12.75">
      <c r="B929" s="22"/>
      <c r="C929" s="11"/>
      <c r="E929" s="16"/>
      <c r="F929" s="106"/>
      <c r="I929" s="16"/>
      <c r="L929" s="13"/>
    </row>
    <row r="930" spans="2:12" ht="12.75">
      <c r="B930" s="22"/>
      <c r="C930" s="11"/>
      <c r="E930" s="16"/>
      <c r="F930" s="106"/>
      <c r="I930" s="16"/>
      <c r="L930" s="13"/>
    </row>
    <row r="931" spans="2:12" ht="12.75">
      <c r="B931" s="22"/>
      <c r="C931" s="11"/>
      <c r="E931" s="16"/>
      <c r="F931" s="106"/>
      <c r="I931" s="16"/>
      <c r="L931" s="13"/>
    </row>
    <row r="932" spans="2:12" ht="12.75">
      <c r="B932" s="22"/>
      <c r="C932" s="11"/>
      <c r="E932" s="16"/>
      <c r="F932" s="106"/>
      <c r="I932" s="16"/>
      <c r="L932" s="13"/>
    </row>
    <row r="933" spans="2:12" ht="12.75">
      <c r="B933" s="22"/>
      <c r="C933" s="11"/>
      <c r="E933" s="16"/>
      <c r="F933" s="106"/>
      <c r="I933" s="16"/>
      <c r="L933" s="13"/>
    </row>
    <row r="934" spans="2:12" ht="12.75">
      <c r="B934" s="22"/>
      <c r="C934" s="11"/>
      <c r="E934" s="16"/>
      <c r="F934" s="106"/>
      <c r="I934" s="16"/>
      <c r="L934" s="13"/>
    </row>
    <row r="935" spans="2:12" ht="12.75">
      <c r="B935" s="22"/>
      <c r="C935" s="11"/>
      <c r="E935" s="16"/>
      <c r="F935" s="106"/>
      <c r="I935" s="16"/>
      <c r="L935" s="13"/>
    </row>
    <row r="936" spans="2:12" ht="12.75">
      <c r="B936" s="22"/>
      <c r="C936" s="11"/>
      <c r="E936" s="16"/>
      <c r="F936" s="106"/>
      <c r="I936" s="16"/>
      <c r="L936" s="13"/>
    </row>
    <row r="937" spans="2:12" ht="12.75">
      <c r="B937" s="22"/>
      <c r="C937" s="11"/>
      <c r="E937" s="16"/>
      <c r="F937" s="106"/>
      <c r="I937" s="16"/>
      <c r="L937" s="13"/>
    </row>
    <row r="938" spans="2:12" ht="12.75">
      <c r="B938" s="22"/>
      <c r="C938" s="11"/>
      <c r="E938" s="16"/>
      <c r="F938" s="106"/>
      <c r="I938" s="16"/>
      <c r="L938" s="13"/>
    </row>
    <row r="939" spans="2:12" ht="12.75">
      <c r="B939" s="22"/>
      <c r="C939" s="11"/>
      <c r="E939" s="16"/>
      <c r="F939" s="106"/>
      <c r="I939" s="16"/>
      <c r="L939" s="13"/>
    </row>
    <row r="940" spans="2:12" ht="12.75">
      <c r="B940" s="22"/>
      <c r="C940" s="11"/>
      <c r="E940" s="16"/>
      <c r="F940" s="106"/>
      <c r="I940" s="16"/>
      <c r="L940" s="13"/>
    </row>
    <row r="941" spans="2:12" ht="12.75">
      <c r="B941" s="22"/>
      <c r="C941" s="11"/>
      <c r="E941" s="16"/>
      <c r="F941" s="106"/>
      <c r="I941" s="16"/>
      <c r="L941" s="13"/>
    </row>
    <row r="942" spans="2:12" ht="12.75">
      <c r="B942" s="22"/>
      <c r="C942" s="11"/>
      <c r="E942" s="16"/>
      <c r="F942" s="106"/>
      <c r="I942" s="16"/>
      <c r="L942" s="13"/>
    </row>
    <row r="943" spans="2:12" ht="12.75">
      <c r="B943" s="22"/>
      <c r="C943" s="11"/>
      <c r="E943" s="16"/>
      <c r="F943" s="106"/>
      <c r="I943" s="16"/>
      <c r="L943" s="13"/>
    </row>
    <row r="944" spans="2:12" ht="12.75">
      <c r="B944" s="22"/>
      <c r="C944" s="11"/>
      <c r="E944" s="16"/>
      <c r="F944" s="106"/>
      <c r="I944" s="16"/>
      <c r="L944" s="13"/>
    </row>
    <row r="945" spans="2:12" ht="12.75">
      <c r="B945" s="22"/>
      <c r="C945" s="11"/>
      <c r="E945" s="16"/>
      <c r="F945" s="106"/>
      <c r="I945" s="16"/>
      <c r="L945" s="13"/>
    </row>
    <row r="946" spans="2:12" ht="12.75">
      <c r="B946" s="22"/>
      <c r="C946" s="11"/>
      <c r="E946" s="16"/>
      <c r="F946" s="106"/>
      <c r="I946" s="16"/>
      <c r="L946" s="13"/>
    </row>
    <row r="947" spans="2:12" ht="12.75">
      <c r="B947" s="22"/>
      <c r="C947" s="11"/>
      <c r="E947" s="16"/>
      <c r="F947" s="106"/>
      <c r="I947" s="16"/>
      <c r="L947" s="13"/>
    </row>
    <row r="948" spans="2:12" ht="12.75">
      <c r="B948" s="22"/>
      <c r="C948" s="11"/>
      <c r="E948" s="16"/>
      <c r="F948" s="106"/>
      <c r="I948" s="16"/>
      <c r="L948" s="13"/>
    </row>
    <row r="949" spans="2:12" ht="12.75">
      <c r="B949" s="22"/>
      <c r="C949" s="11"/>
      <c r="E949" s="16"/>
      <c r="F949" s="106"/>
      <c r="I949" s="16"/>
      <c r="L949" s="13"/>
    </row>
    <row r="950" spans="2:12" ht="12.75">
      <c r="B950" s="22"/>
      <c r="C950" s="11"/>
      <c r="E950" s="16"/>
      <c r="F950" s="106"/>
      <c r="I950" s="16"/>
      <c r="L950" s="13"/>
    </row>
    <row r="951" spans="2:12" ht="12.75">
      <c r="B951" s="22"/>
      <c r="C951" s="11"/>
      <c r="E951" s="16"/>
      <c r="F951" s="106"/>
      <c r="I951" s="16"/>
      <c r="L951" s="13"/>
    </row>
    <row r="952" spans="2:12" ht="12.75">
      <c r="B952" s="22"/>
      <c r="C952" s="11"/>
      <c r="E952" s="16"/>
      <c r="F952" s="106"/>
      <c r="I952" s="16"/>
      <c r="L952" s="13"/>
    </row>
    <row r="953" spans="2:12" ht="12.75">
      <c r="B953" s="22"/>
      <c r="C953" s="11"/>
      <c r="E953" s="16"/>
      <c r="F953" s="106"/>
      <c r="I953" s="16"/>
      <c r="L953" s="13"/>
    </row>
    <row r="954" spans="2:12" ht="12.75">
      <c r="B954" s="22"/>
      <c r="C954" s="11"/>
      <c r="E954" s="16"/>
      <c r="F954" s="106"/>
      <c r="I954" s="16"/>
      <c r="L954" s="13"/>
    </row>
    <row r="955" spans="2:12" ht="12.75">
      <c r="B955" s="22"/>
      <c r="C955" s="11"/>
      <c r="E955" s="16"/>
      <c r="F955" s="106"/>
      <c r="I955" s="16"/>
      <c r="L955" s="13"/>
    </row>
    <row r="956" spans="2:12" ht="12.75">
      <c r="B956" s="22"/>
      <c r="C956" s="11"/>
      <c r="E956" s="16"/>
      <c r="F956" s="106"/>
      <c r="I956" s="16"/>
      <c r="L956" s="13"/>
    </row>
    <row r="957" spans="2:12" ht="12.75">
      <c r="B957" s="22"/>
      <c r="C957" s="11"/>
      <c r="E957" s="16"/>
      <c r="F957" s="106"/>
      <c r="I957" s="16"/>
      <c r="L957" s="13"/>
    </row>
    <row r="958" spans="2:12" ht="12.75">
      <c r="B958" s="22"/>
      <c r="C958" s="11"/>
      <c r="E958" s="16"/>
      <c r="F958" s="106"/>
      <c r="I958" s="16"/>
      <c r="L958" s="13"/>
    </row>
    <row r="959" spans="2:12" ht="12.75">
      <c r="B959" s="22"/>
      <c r="C959" s="11"/>
      <c r="E959" s="16"/>
      <c r="F959" s="106"/>
      <c r="I959" s="16"/>
      <c r="L959" s="13"/>
    </row>
    <row r="960" spans="2:12" ht="12.75">
      <c r="B960" s="22"/>
      <c r="C960" s="11"/>
      <c r="E960" s="16"/>
      <c r="F960" s="106"/>
      <c r="I960" s="16"/>
      <c r="L960" s="13"/>
    </row>
    <row r="961" spans="2:12" ht="12.75">
      <c r="B961" s="22"/>
      <c r="C961" s="11"/>
      <c r="E961" s="16"/>
      <c r="F961" s="106"/>
      <c r="I961" s="16"/>
      <c r="L961" s="13"/>
    </row>
    <row r="962" spans="2:12" ht="12.75">
      <c r="B962" s="22"/>
      <c r="C962" s="11"/>
      <c r="E962" s="16"/>
      <c r="F962" s="106"/>
      <c r="I962" s="16"/>
      <c r="L962" s="13"/>
    </row>
    <row r="963" spans="2:12" ht="12.75">
      <c r="B963" s="22"/>
      <c r="C963" s="11"/>
      <c r="E963" s="16"/>
      <c r="F963" s="106"/>
      <c r="I963" s="16"/>
      <c r="L963" s="13"/>
    </row>
    <row r="964" spans="2:12" ht="12.75">
      <c r="B964" s="22"/>
      <c r="C964" s="11"/>
      <c r="E964" s="16"/>
      <c r="F964" s="106"/>
      <c r="I964" s="16"/>
      <c r="L964" s="13"/>
    </row>
    <row r="965" spans="2:12" ht="12.75">
      <c r="B965" s="22"/>
      <c r="C965" s="11"/>
      <c r="E965" s="16"/>
      <c r="F965" s="106"/>
      <c r="I965" s="16"/>
      <c r="L965" s="13"/>
    </row>
    <row r="966" spans="2:12" ht="12.75">
      <c r="B966" s="22"/>
      <c r="C966" s="11"/>
      <c r="E966" s="16"/>
      <c r="F966" s="106"/>
      <c r="I966" s="16"/>
      <c r="L966" s="13"/>
    </row>
    <row r="967" spans="2:12" ht="12.75">
      <c r="B967" s="22"/>
      <c r="C967" s="11"/>
      <c r="E967" s="16"/>
      <c r="F967" s="106"/>
      <c r="I967" s="16"/>
      <c r="L967" s="13"/>
    </row>
    <row r="968" spans="2:12" ht="12.75">
      <c r="B968" s="22"/>
      <c r="C968" s="11"/>
      <c r="E968" s="16"/>
      <c r="F968" s="106"/>
      <c r="I968" s="16"/>
      <c r="L968" s="13"/>
    </row>
    <row r="969" spans="2:12" ht="12.75">
      <c r="B969" s="22"/>
      <c r="C969" s="11"/>
      <c r="E969" s="16"/>
      <c r="F969" s="106"/>
      <c r="I969" s="16"/>
      <c r="L969" s="13"/>
    </row>
    <row r="970" spans="2:12" ht="12.75">
      <c r="B970" s="22"/>
      <c r="C970" s="11"/>
      <c r="E970" s="16"/>
      <c r="F970" s="106"/>
      <c r="I970" s="16"/>
      <c r="L970" s="13"/>
    </row>
    <row r="971" spans="2:12" ht="12.75">
      <c r="B971" s="22"/>
      <c r="C971" s="11"/>
      <c r="E971" s="16"/>
      <c r="F971" s="106"/>
      <c r="I971" s="16"/>
      <c r="L971" s="13"/>
    </row>
    <row r="972" spans="2:12" ht="12.75">
      <c r="B972" s="22"/>
      <c r="C972" s="11"/>
      <c r="E972" s="16"/>
      <c r="F972" s="106"/>
      <c r="I972" s="16"/>
      <c r="L972" s="13"/>
    </row>
    <row r="973" spans="2:12" ht="12.75">
      <c r="B973" s="22"/>
      <c r="C973" s="11"/>
      <c r="E973" s="16"/>
      <c r="F973" s="106"/>
      <c r="I973" s="16"/>
      <c r="L973" s="13"/>
    </row>
    <row r="974" spans="2:12" ht="12.75">
      <c r="B974" s="22"/>
      <c r="C974" s="11"/>
      <c r="E974" s="16"/>
      <c r="F974" s="106"/>
      <c r="I974" s="16"/>
      <c r="L974" s="13"/>
    </row>
    <row r="975" spans="2:12" ht="12.75">
      <c r="B975" s="22"/>
      <c r="C975" s="11"/>
      <c r="E975" s="16"/>
      <c r="F975" s="106"/>
      <c r="I975" s="16"/>
      <c r="L975" s="13"/>
    </row>
    <row r="976" spans="2:12" ht="12.75">
      <c r="B976" s="22"/>
      <c r="C976" s="11"/>
      <c r="E976" s="16"/>
      <c r="F976" s="106"/>
      <c r="I976" s="16"/>
      <c r="L976" s="13"/>
    </row>
  </sheetData>
  <mergeCells count="8">
    <mergeCell ref="A13:I13"/>
    <mergeCell ref="A14:I14"/>
    <mergeCell ref="A15:I15"/>
    <mergeCell ref="A7:L7"/>
    <mergeCell ref="A8:L8"/>
    <mergeCell ref="A9:L9"/>
    <mergeCell ref="A11:I11"/>
    <mergeCell ref="A12:K12"/>
  </mergeCells>
  <conditionalFormatting sqref="I1:I6 I10 I16:I976 J18:L18">
    <cfRule type="containsText" dxfId="76" priority="1" operator="containsText" text="Cancelado">
      <formula>NOT(ISERROR(SEARCH(("Cancelado"),(I1))))</formula>
    </cfRule>
  </conditionalFormatting>
  <conditionalFormatting sqref="I1:I6 I10 I16:I976 J18:L18">
    <cfRule type="containsText" dxfId="75" priority="2" operator="containsText" text="Revisão">
      <formula>NOT(ISERROR(SEARCH(("Revisão"),(I1))))</formula>
    </cfRule>
  </conditionalFormatting>
  <conditionalFormatting sqref="I1:I6 I10 I16:I976 J18:L18">
    <cfRule type="containsText" dxfId="74" priority="3" operator="containsText" text="Sancionado">
      <formula>NOT(ISERROR(SEARCH(("Sancionado"),(I1))))</formula>
    </cfRule>
  </conditionalFormatting>
  <conditionalFormatting sqref="I1:I6 I10 I16:I976 J18:L18">
    <cfRule type="containsText" dxfId="73" priority="4" operator="containsText" text="Aguardando">
      <formula>NOT(ISERROR(SEARCH(("Aguardando"),(I1))))</formula>
    </cfRule>
  </conditionalFormatting>
  <conditionalFormatting sqref="H19:H84">
    <cfRule type="cellIs" dxfId="72" priority="5" operator="lessThanOrEqual">
      <formula>0</formula>
    </cfRule>
  </conditionalFormatting>
  <hyperlinks>
    <hyperlink ref="A11" r:id="rId1" xr:uid="{00000000-0004-0000-0500-000000000000}"/>
    <hyperlink ref="A12" r:id="rId2" xr:uid="{00000000-0004-0000-0500-000001000000}"/>
    <hyperlink ref="A14" r:id="rId3" xr:uid="{00000000-0004-0000-0500-000002000000}"/>
  </hyperlinks>
  <pageMargins left="0.511811024" right="0.511811024" top="0.78740157499999996" bottom="0.78740157499999996" header="0.31496062000000002" footer="0.31496062000000002"/>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GL816"/>
  <sheetViews>
    <sheetView workbookViewId="0">
      <pane xSplit="5" ySplit="5" topLeftCell="F6" activePane="bottomRight" state="frozen"/>
      <selection pane="topRight" activeCell="F1" sqref="F1"/>
      <selection pane="bottomLeft" activeCell="A6" sqref="A6"/>
      <selection pane="bottomRight" activeCell="F6" sqref="F6"/>
    </sheetView>
  </sheetViews>
  <sheetFormatPr defaultColWidth="12.5703125" defaultRowHeight="15.75" customHeight="1"/>
  <cols>
    <col min="1" max="1" width="11.42578125" customWidth="1"/>
    <col min="2" max="3" width="19.5703125" customWidth="1"/>
    <col min="4" max="4" width="12.85546875" customWidth="1"/>
    <col min="5" max="5" width="13.85546875" customWidth="1"/>
    <col min="6" max="7" width="7.140625" customWidth="1"/>
    <col min="8" max="8" width="7.5703125" customWidth="1"/>
    <col min="9" max="14" width="7.140625" customWidth="1"/>
    <col min="15" max="33" width="6.85546875" customWidth="1"/>
    <col min="34" max="47" width="7.140625" customWidth="1"/>
    <col min="48" max="48" width="12.42578125" customWidth="1"/>
    <col min="49" max="194" width="7.140625" customWidth="1"/>
  </cols>
  <sheetData>
    <row r="1" spans="1:194" ht="12.75">
      <c r="A1" s="52" t="str">
        <f>'carona_projetor multimídia'!A7</f>
        <v>ADESÃO À ATA DE REGISTRO DE PREÇOS DO PREGÃO Nº 63/2023-SRP  - UNIVERSIDADE FEDERAL DE ALFENAS UNIFAL-MG (UASG 153028)</v>
      </c>
      <c r="B1" s="8"/>
      <c r="C1" s="8"/>
      <c r="D1" s="8"/>
      <c r="E1" s="8"/>
      <c r="F1" s="8"/>
      <c r="G1" s="8"/>
      <c r="H1" s="8"/>
      <c r="I1" s="8"/>
      <c r="J1" s="8"/>
      <c r="K1" s="52"/>
      <c r="L1" s="52"/>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row>
    <row r="2" spans="1:194" ht="19.5" customHeight="1">
      <c r="A2" s="52" t="str">
        <f>'carona_projetor multimídia'!A8</f>
        <v>VIGÊNCIA DA AUTORIZAÇÃO PARA ADESÃO: 22/08/2024 a 20/11/2024</v>
      </c>
      <c r="B2" s="8"/>
      <c r="C2" s="8"/>
      <c r="D2" s="8"/>
      <c r="E2" s="8"/>
      <c r="F2" s="8"/>
      <c r="G2" s="8"/>
      <c r="H2" s="8"/>
      <c r="I2" s="8"/>
      <c r="J2" s="8"/>
      <c r="K2" s="52"/>
      <c r="L2" s="52"/>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row>
    <row r="3" spans="1:194" ht="12.75">
      <c r="A3" s="16"/>
      <c r="B3" s="16"/>
      <c r="C3" s="16"/>
      <c r="D3" s="16"/>
      <c r="E3" s="16"/>
      <c r="F3" s="14"/>
      <c r="G3" s="14"/>
      <c r="H3" s="5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row>
    <row r="4" spans="1:194" ht="50.25" customHeight="1">
      <c r="A4" s="20" t="s">
        <v>203</v>
      </c>
      <c r="B4" s="20" t="s">
        <v>204</v>
      </c>
      <c r="C4" s="20" t="s">
        <v>17</v>
      </c>
      <c r="D4" s="20" t="s">
        <v>14</v>
      </c>
      <c r="E4" s="20" t="s">
        <v>205</v>
      </c>
      <c r="F4" s="20" t="s">
        <v>762</v>
      </c>
      <c r="G4" s="20" t="s">
        <v>763</v>
      </c>
      <c r="H4" s="20" t="s">
        <v>764</v>
      </c>
      <c r="I4" s="20" t="s">
        <v>765</v>
      </c>
      <c r="J4" s="20" t="s">
        <v>766</v>
      </c>
      <c r="K4" s="20" t="s">
        <v>767</v>
      </c>
      <c r="L4" s="20" t="s">
        <v>768</v>
      </c>
      <c r="M4" s="20" t="s">
        <v>769</v>
      </c>
      <c r="N4" s="20" t="s">
        <v>770</v>
      </c>
      <c r="O4" s="20" t="s">
        <v>771</v>
      </c>
      <c r="P4" s="20" t="s">
        <v>772</v>
      </c>
      <c r="Q4" s="20" t="s">
        <v>773</v>
      </c>
      <c r="R4" s="20" t="s">
        <v>774</v>
      </c>
      <c r="S4" s="20" t="s">
        <v>775</v>
      </c>
      <c r="T4" s="20" t="s">
        <v>776</v>
      </c>
      <c r="U4" s="20" t="s">
        <v>777</v>
      </c>
      <c r="V4" s="20" t="s">
        <v>778</v>
      </c>
      <c r="W4" s="20" t="s">
        <v>779</v>
      </c>
      <c r="X4" s="20" t="s">
        <v>780</v>
      </c>
      <c r="Y4" s="20"/>
      <c r="Z4" s="20"/>
      <c r="AA4" s="20"/>
      <c r="AB4" s="20"/>
      <c r="AC4" s="20"/>
      <c r="AD4" s="20"/>
      <c r="AE4" s="20"/>
      <c r="AF4" s="20"/>
      <c r="AG4" s="20"/>
      <c r="AH4" s="20"/>
      <c r="AI4" s="20"/>
      <c r="AJ4" s="20"/>
      <c r="AK4" s="20"/>
      <c r="AL4" s="20"/>
      <c r="AM4" s="20"/>
      <c r="AN4" s="20"/>
      <c r="AO4" s="20"/>
      <c r="AP4" s="55"/>
      <c r="AQ4" s="55"/>
      <c r="AR4" s="55"/>
      <c r="AS4" s="55"/>
      <c r="AT4" s="55"/>
      <c r="AU4" s="55"/>
      <c r="AV4" s="118"/>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row>
    <row r="5" spans="1:194" ht="143.25" customHeight="1">
      <c r="A5" s="57">
        <v>131</v>
      </c>
      <c r="B5" s="58" t="str">
        <f>'carona_projetor multimídia'!I16</f>
        <v>Não há</v>
      </c>
      <c r="C5" s="31"/>
      <c r="D5" s="60">
        <f>'carona_projetor multimídia'!E16-E5</f>
        <v>0</v>
      </c>
      <c r="E5" s="57">
        <f>SUM(F5:GL5)</f>
        <v>78</v>
      </c>
      <c r="F5" s="57">
        <v>1</v>
      </c>
      <c r="G5" s="57">
        <v>3</v>
      </c>
      <c r="H5" s="57">
        <v>7</v>
      </c>
      <c r="I5" s="57">
        <v>2</v>
      </c>
      <c r="J5" s="57">
        <v>5</v>
      </c>
      <c r="K5" s="57">
        <v>10</v>
      </c>
      <c r="L5" s="57">
        <v>8</v>
      </c>
      <c r="M5" s="32">
        <v>4</v>
      </c>
      <c r="N5" s="57">
        <v>3</v>
      </c>
      <c r="O5" s="57">
        <v>0</v>
      </c>
      <c r="P5" s="57">
        <v>3</v>
      </c>
      <c r="Q5" s="57">
        <v>1</v>
      </c>
      <c r="R5" s="57">
        <v>2</v>
      </c>
      <c r="S5" s="57">
        <v>3</v>
      </c>
      <c r="T5" s="57">
        <v>10</v>
      </c>
      <c r="U5" s="57">
        <v>1</v>
      </c>
      <c r="V5" s="57">
        <v>11</v>
      </c>
      <c r="W5" s="57">
        <v>3</v>
      </c>
      <c r="X5" s="57">
        <v>1</v>
      </c>
      <c r="Y5" s="57"/>
      <c r="Z5" s="57"/>
      <c r="AA5" s="57"/>
      <c r="AB5" s="57"/>
      <c r="AC5" s="57"/>
      <c r="AD5" s="57"/>
      <c r="AE5" s="57"/>
      <c r="AF5" s="57"/>
      <c r="AG5" s="57"/>
      <c r="AH5" s="57"/>
      <c r="AI5" s="57"/>
      <c r="AJ5" s="57"/>
      <c r="AK5" s="57"/>
      <c r="AL5" s="57"/>
      <c r="AM5" s="57"/>
      <c r="AN5" s="57"/>
      <c r="AO5" s="57"/>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row>
    <row r="6" spans="1:194" ht="12.75">
      <c r="F6" s="14"/>
      <c r="G6" s="14"/>
      <c r="H6" s="53"/>
      <c r="I6" s="14"/>
      <c r="J6" s="14"/>
      <c r="K6" s="14"/>
      <c r="L6" s="14"/>
      <c r="M6" s="14"/>
      <c r="N6" s="14"/>
      <c r="O6" s="14"/>
      <c r="P6" s="14"/>
      <c r="Q6" s="14"/>
      <c r="R6" s="14"/>
      <c r="S6" s="14"/>
      <c r="T6" s="14"/>
      <c r="U6" s="14"/>
      <c r="V6" s="14"/>
      <c r="W6" s="14"/>
      <c r="X6" s="14"/>
      <c r="Y6" s="14"/>
      <c r="Z6" s="14"/>
    </row>
    <row r="7" spans="1:194" ht="12.75">
      <c r="A7" s="276" t="s">
        <v>781</v>
      </c>
      <c r="B7" s="263"/>
      <c r="C7" s="263"/>
      <c r="D7" s="263"/>
      <c r="E7" s="263"/>
      <c r="F7" s="14"/>
      <c r="G7" s="14"/>
      <c r="H7" s="53"/>
      <c r="I7" s="14"/>
      <c r="J7" s="14"/>
      <c r="K7" s="14"/>
      <c r="L7" s="14"/>
      <c r="M7" s="14"/>
      <c r="N7" s="14"/>
      <c r="O7" s="14"/>
      <c r="P7" s="14"/>
      <c r="Q7" s="14"/>
      <c r="R7" s="14"/>
      <c r="S7" s="14"/>
      <c r="T7" s="14"/>
      <c r="U7" s="14"/>
      <c r="V7" s="14"/>
      <c r="W7" s="14"/>
      <c r="X7" s="14"/>
      <c r="Y7" s="14"/>
      <c r="Z7" s="14"/>
    </row>
    <row r="8" spans="1:194" ht="12.75">
      <c r="A8" s="263"/>
      <c r="B8" s="263"/>
      <c r="C8" s="263"/>
      <c r="D8" s="263"/>
      <c r="E8" s="263"/>
      <c r="F8" s="14"/>
      <c r="G8" s="14"/>
      <c r="H8" s="53"/>
      <c r="I8" s="14"/>
      <c r="J8" s="14"/>
      <c r="K8" s="14"/>
      <c r="L8" s="14"/>
      <c r="M8" s="14"/>
      <c r="N8" s="14"/>
      <c r="O8" s="14"/>
      <c r="P8" s="14"/>
      <c r="Q8" s="14"/>
      <c r="R8" s="14"/>
      <c r="S8" s="14"/>
      <c r="T8" s="14"/>
      <c r="U8" s="14"/>
      <c r="V8" s="14"/>
      <c r="W8" s="14"/>
      <c r="X8" s="14"/>
      <c r="Y8" s="14"/>
      <c r="Z8" s="14"/>
    </row>
    <row r="9" spans="1:194" ht="12.75">
      <c r="A9" s="263"/>
      <c r="B9" s="263"/>
      <c r="C9" s="263"/>
      <c r="D9" s="263"/>
      <c r="E9" s="263"/>
      <c r="F9" s="14"/>
      <c r="G9" s="14"/>
      <c r="H9" s="53"/>
      <c r="I9" s="14"/>
      <c r="J9" s="14"/>
      <c r="K9" s="14"/>
      <c r="L9" s="14"/>
      <c r="M9" s="14"/>
      <c r="N9" s="14"/>
      <c r="O9" s="14"/>
      <c r="P9" s="14"/>
      <c r="Q9" s="14"/>
      <c r="R9" s="14"/>
      <c r="S9" s="14"/>
      <c r="T9" s="14"/>
      <c r="U9" s="14"/>
      <c r="V9" s="14"/>
      <c r="W9" s="14"/>
      <c r="X9" s="14"/>
      <c r="Y9" s="14"/>
      <c r="Z9" s="14"/>
    </row>
    <row r="10" spans="1:194" ht="12.75">
      <c r="A10" s="263"/>
      <c r="B10" s="263"/>
      <c r="C10" s="263"/>
      <c r="D10" s="263"/>
      <c r="E10" s="263"/>
      <c r="F10" s="14"/>
      <c r="G10" s="14"/>
      <c r="H10" s="53"/>
      <c r="I10" s="14"/>
      <c r="J10" s="14"/>
      <c r="K10" s="14"/>
      <c r="L10" s="14"/>
      <c r="M10" s="14"/>
      <c r="N10" s="14"/>
      <c r="O10" s="14"/>
      <c r="P10" s="14"/>
      <c r="Q10" s="14"/>
      <c r="R10" s="14"/>
      <c r="S10" s="14"/>
      <c r="T10" s="14"/>
      <c r="U10" s="14"/>
      <c r="V10" s="14"/>
      <c r="W10" s="14"/>
      <c r="X10" s="14"/>
      <c r="Y10" s="14"/>
      <c r="Z10" s="14"/>
    </row>
    <row r="11" spans="1:194" ht="12.75">
      <c r="A11" s="263"/>
      <c r="B11" s="263"/>
      <c r="C11" s="263"/>
      <c r="D11" s="263"/>
      <c r="E11" s="263"/>
      <c r="F11" s="14"/>
      <c r="G11" s="14"/>
      <c r="H11" s="53"/>
      <c r="I11" s="14"/>
      <c r="J11" s="14"/>
      <c r="K11" s="14"/>
      <c r="L11" s="14"/>
      <c r="M11" s="14"/>
      <c r="N11" s="14"/>
      <c r="O11" s="14"/>
      <c r="P11" s="14"/>
      <c r="Q11" s="14"/>
      <c r="R11" s="14"/>
      <c r="S11" s="14"/>
      <c r="T11" s="14"/>
      <c r="U11" s="14"/>
      <c r="V11" s="14"/>
      <c r="W11" s="14"/>
      <c r="X11" s="14"/>
      <c r="Y11" s="14"/>
      <c r="Z11" s="14"/>
    </row>
    <row r="12" spans="1:194" ht="12.75">
      <c r="A12" s="263"/>
      <c r="B12" s="263"/>
      <c r="C12" s="263"/>
      <c r="D12" s="263"/>
      <c r="E12" s="263"/>
      <c r="F12" s="14"/>
      <c r="G12" s="14"/>
      <c r="H12" s="53"/>
      <c r="I12" s="14"/>
      <c r="J12" s="14"/>
      <c r="K12" s="14"/>
      <c r="L12" s="14"/>
      <c r="M12" s="14"/>
      <c r="N12" s="14"/>
      <c r="O12" s="14"/>
      <c r="P12" s="14"/>
      <c r="Q12" s="14"/>
      <c r="R12" s="14"/>
      <c r="S12" s="14"/>
      <c r="T12" s="14"/>
      <c r="U12" s="14"/>
      <c r="V12" s="14"/>
      <c r="W12" s="14"/>
      <c r="X12" s="14"/>
      <c r="Y12" s="14"/>
      <c r="Z12" s="14"/>
    </row>
    <row r="13" spans="1:194" ht="12.75">
      <c r="A13" s="263"/>
      <c r="B13" s="263"/>
      <c r="C13" s="263"/>
      <c r="D13" s="263"/>
      <c r="E13" s="263"/>
      <c r="F13" s="14"/>
      <c r="G13" s="14"/>
      <c r="H13" s="53"/>
      <c r="I13" s="14"/>
      <c r="J13" s="14"/>
      <c r="K13" s="14"/>
      <c r="L13" s="14"/>
      <c r="M13" s="14"/>
      <c r="N13" s="14"/>
      <c r="O13" s="14"/>
      <c r="P13" s="14"/>
      <c r="Q13" s="14"/>
      <c r="R13" s="14"/>
      <c r="S13" s="14"/>
      <c r="T13" s="14"/>
      <c r="U13" s="14"/>
      <c r="V13" s="14"/>
      <c r="W13" s="14"/>
      <c r="X13" s="14"/>
      <c r="Y13" s="14"/>
      <c r="Z13" s="14"/>
    </row>
    <row r="14" spans="1:194" ht="12.75">
      <c r="A14" s="263"/>
      <c r="B14" s="263"/>
      <c r="C14" s="263"/>
      <c r="D14" s="263"/>
      <c r="E14" s="263"/>
      <c r="F14" s="14"/>
      <c r="G14" s="14"/>
      <c r="H14" s="53"/>
      <c r="I14" s="14"/>
      <c r="J14" s="14"/>
      <c r="K14" s="14"/>
      <c r="L14" s="14"/>
      <c r="M14" s="14"/>
      <c r="N14" s="14"/>
      <c r="O14" s="14"/>
      <c r="P14" s="14"/>
      <c r="Q14" s="14"/>
      <c r="R14" s="14"/>
      <c r="S14" s="14"/>
      <c r="T14" s="14"/>
      <c r="U14" s="14"/>
      <c r="V14" s="14"/>
      <c r="W14" s="14"/>
      <c r="X14" s="14"/>
      <c r="Y14" s="14"/>
      <c r="Z14" s="14"/>
    </row>
    <row r="15" spans="1:194" ht="12.75">
      <c r="A15" s="263"/>
      <c r="B15" s="263"/>
      <c r="C15" s="263"/>
      <c r="D15" s="263"/>
      <c r="E15" s="263"/>
      <c r="F15" s="14"/>
      <c r="G15" s="14"/>
      <c r="H15" s="53"/>
      <c r="I15" s="14"/>
      <c r="J15" s="14"/>
      <c r="K15" s="14"/>
      <c r="L15" s="14"/>
      <c r="M15" s="14"/>
      <c r="N15" s="14"/>
      <c r="O15" s="14"/>
      <c r="P15" s="14"/>
      <c r="Q15" s="14"/>
      <c r="R15" s="14"/>
      <c r="S15" s="14"/>
      <c r="T15" s="14"/>
      <c r="U15" s="14"/>
      <c r="V15" s="14"/>
      <c r="W15" s="14"/>
      <c r="X15" s="14"/>
      <c r="Y15" s="14"/>
      <c r="Z15" s="14"/>
    </row>
    <row r="16" spans="1:194" ht="12.75">
      <c r="A16" s="263"/>
      <c r="B16" s="263"/>
      <c r="C16" s="263"/>
      <c r="D16" s="263"/>
      <c r="E16" s="263"/>
      <c r="F16" s="14"/>
      <c r="G16" s="14"/>
      <c r="H16" s="53"/>
      <c r="I16" s="14"/>
      <c r="J16" s="14"/>
      <c r="K16" s="14"/>
      <c r="L16" s="14"/>
      <c r="M16" s="14"/>
      <c r="N16" s="14"/>
      <c r="O16" s="14"/>
      <c r="P16" s="14"/>
      <c r="Q16" s="14"/>
      <c r="R16" s="14"/>
      <c r="S16" s="14"/>
      <c r="T16" s="14"/>
      <c r="U16" s="14"/>
      <c r="V16" s="14"/>
      <c r="W16" s="14"/>
      <c r="X16" s="14"/>
      <c r="Y16" s="14"/>
      <c r="Z16" s="14"/>
    </row>
    <row r="17" spans="1:26" ht="12.75">
      <c r="A17" s="263"/>
      <c r="B17" s="263"/>
      <c r="C17" s="263"/>
      <c r="D17" s="263"/>
      <c r="E17" s="263"/>
      <c r="F17" s="14"/>
      <c r="G17" s="14"/>
      <c r="H17" s="53"/>
      <c r="I17" s="14"/>
      <c r="J17" s="14"/>
      <c r="K17" s="14"/>
      <c r="L17" s="14"/>
      <c r="M17" s="14"/>
      <c r="N17" s="14"/>
      <c r="O17" s="14"/>
      <c r="P17" s="14"/>
      <c r="Q17" s="14"/>
      <c r="R17" s="14"/>
      <c r="S17" s="14"/>
      <c r="T17" s="14"/>
      <c r="U17" s="14"/>
      <c r="V17" s="14"/>
      <c r="W17" s="14"/>
      <c r="X17" s="14"/>
      <c r="Y17" s="14"/>
      <c r="Z17" s="14"/>
    </row>
    <row r="18" spans="1:26" ht="12.75">
      <c r="A18" s="263"/>
      <c r="B18" s="263"/>
      <c r="C18" s="263"/>
      <c r="D18" s="263"/>
      <c r="E18" s="263"/>
      <c r="F18" s="14"/>
      <c r="G18" s="14"/>
      <c r="H18" s="53"/>
      <c r="I18" s="14"/>
      <c r="J18" s="14"/>
      <c r="K18" s="14"/>
      <c r="L18" s="14"/>
      <c r="M18" s="14"/>
      <c r="N18" s="14"/>
      <c r="O18" s="14"/>
      <c r="P18" s="14"/>
      <c r="Q18" s="14"/>
      <c r="R18" s="14"/>
      <c r="S18" s="14"/>
      <c r="T18" s="14"/>
      <c r="U18" s="14"/>
      <c r="V18" s="14"/>
      <c r="W18" s="14"/>
      <c r="X18" s="14"/>
      <c r="Y18" s="14"/>
      <c r="Z18" s="14"/>
    </row>
    <row r="19" spans="1:26" ht="12.75">
      <c r="A19" s="263"/>
      <c r="B19" s="263"/>
      <c r="C19" s="263"/>
      <c r="D19" s="263"/>
      <c r="E19" s="263"/>
      <c r="F19" s="14"/>
      <c r="G19" s="14"/>
      <c r="H19" s="53"/>
      <c r="I19" s="14"/>
      <c r="J19" s="14"/>
      <c r="K19" s="14"/>
      <c r="L19" s="14"/>
      <c r="M19" s="14"/>
      <c r="N19" s="14"/>
      <c r="O19" s="14"/>
      <c r="P19" s="14"/>
      <c r="Q19" s="14"/>
      <c r="R19" s="14"/>
      <c r="S19" s="14"/>
      <c r="T19" s="14"/>
      <c r="U19" s="14"/>
      <c r="V19" s="14"/>
      <c r="W19" s="14"/>
      <c r="X19" s="14"/>
      <c r="Y19" s="14"/>
      <c r="Z19" s="14"/>
    </row>
    <row r="20" spans="1:26" ht="12.75">
      <c r="A20" s="263"/>
      <c r="B20" s="263"/>
      <c r="C20" s="263"/>
      <c r="D20" s="263"/>
      <c r="E20" s="263"/>
      <c r="F20" s="14"/>
      <c r="G20" s="14"/>
      <c r="H20" s="53"/>
      <c r="I20" s="14"/>
      <c r="J20" s="14"/>
      <c r="K20" s="14"/>
      <c r="L20" s="14"/>
      <c r="M20" s="14"/>
      <c r="N20" s="14"/>
      <c r="O20" s="14"/>
      <c r="P20" s="14"/>
      <c r="Q20" s="14"/>
      <c r="R20" s="14"/>
      <c r="S20" s="14"/>
      <c r="T20" s="14"/>
      <c r="U20" s="14"/>
      <c r="V20" s="14"/>
      <c r="W20" s="14"/>
      <c r="X20" s="14"/>
      <c r="Y20" s="14"/>
      <c r="Z20" s="14"/>
    </row>
    <row r="21" spans="1:26" ht="12.75">
      <c r="A21" s="263"/>
      <c r="B21" s="263"/>
      <c r="C21" s="263"/>
      <c r="D21" s="263"/>
      <c r="E21" s="263"/>
      <c r="F21" s="14"/>
      <c r="G21" s="14"/>
      <c r="H21" s="53"/>
      <c r="I21" s="14"/>
      <c r="J21" s="14"/>
      <c r="K21" s="14"/>
      <c r="L21" s="14"/>
      <c r="M21" s="14"/>
      <c r="N21" s="14"/>
      <c r="O21" s="14"/>
      <c r="P21" s="14"/>
      <c r="Q21" s="14"/>
      <c r="R21" s="14"/>
      <c r="S21" s="14"/>
      <c r="T21" s="14"/>
      <c r="U21" s="14"/>
      <c r="V21" s="14"/>
      <c r="W21" s="14"/>
      <c r="X21" s="14"/>
      <c r="Y21" s="14"/>
      <c r="Z21" s="14"/>
    </row>
    <row r="22" spans="1:26" ht="12.75">
      <c r="A22" s="263"/>
      <c r="B22" s="263"/>
      <c r="C22" s="263"/>
      <c r="D22" s="263"/>
      <c r="E22" s="263"/>
      <c r="F22" s="14"/>
      <c r="G22" s="14"/>
      <c r="H22" s="53"/>
      <c r="I22" s="14"/>
      <c r="J22" s="14"/>
      <c r="K22" s="14"/>
      <c r="L22" s="14"/>
      <c r="M22" s="14"/>
      <c r="N22" s="14"/>
      <c r="O22" s="14"/>
      <c r="P22" s="14"/>
      <c r="Q22" s="14"/>
      <c r="R22" s="14"/>
      <c r="S22" s="14"/>
      <c r="T22" s="14"/>
      <c r="U22" s="14"/>
      <c r="V22" s="14"/>
      <c r="W22" s="14"/>
      <c r="X22" s="14"/>
      <c r="Y22" s="14"/>
      <c r="Z22" s="14"/>
    </row>
    <row r="23" spans="1:26" ht="12.75">
      <c r="A23" s="263"/>
      <c r="B23" s="263"/>
      <c r="C23" s="263"/>
      <c r="D23" s="263"/>
      <c r="E23" s="263"/>
      <c r="F23" s="14"/>
      <c r="G23" s="14"/>
      <c r="H23" s="53"/>
      <c r="I23" s="14"/>
      <c r="J23" s="14"/>
      <c r="K23" s="14"/>
      <c r="L23" s="14"/>
      <c r="M23" s="14"/>
      <c r="N23" s="14"/>
      <c r="O23" s="14"/>
      <c r="P23" s="14"/>
      <c r="Q23" s="14"/>
      <c r="R23" s="14"/>
      <c r="S23" s="14"/>
      <c r="T23" s="14"/>
      <c r="U23" s="14"/>
      <c r="V23" s="14"/>
      <c r="W23" s="14"/>
      <c r="X23" s="14"/>
      <c r="Y23" s="14"/>
      <c r="Z23" s="14"/>
    </row>
    <row r="24" spans="1:26" ht="12.75">
      <c r="A24" s="263"/>
      <c r="B24" s="263"/>
      <c r="C24" s="263"/>
      <c r="D24" s="263"/>
      <c r="E24" s="263"/>
      <c r="F24" s="14"/>
      <c r="G24" s="14"/>
      <c r="H24" s="53"/>
      <c r="I24" s="14"/>
      <c r="J24" s="14"/>
      <c r="K24" s="14"/>
      <c r="L24" s="14"/>
      <c r="M24" s="14"/>
      <c r="N24" s="14"/>
      <c r="O24" s="14"/>
      <c r="P24" s="14"/>
      <c r="Q24" s="14"/>
      <c r="R24" s="14"/>
      <c r="S24" s="14"/>
      <c r="T24" s="14"/>
      <c r="U24" s="14"/>
      <c r="V24" s="14"/>
      <c r="W24" s="14"/>
      <c r="X24" s="14"/>
      <c r="Y24" s="14"/>
      <c r="Z24" s="14"/>
    </row>
    <row r="25" spans="1:26" ht="12.75">
      <c r="A25" s="263"/>
      <c r="B25" s="263"/>
      <c r="C25" s="263"/>
      <c r="D25" s="263"/>
      <c r="E25" s="263"/>
      <c r="F25" s="14"/>
      <c r="G25" s="14"/>
      <c r="H25" s="53"/>
      <c r="I25" s="14"/>
      <c r="J25" s="14"/>
      <c r="K25" s="14"/>
      <c r="L25" s="14"/>
      <c r="M25" s="14"/>
      <c r="N25" s="14"/>
      <c r="O25" s="14"/>
      <c r="P25" s="14"/>
      <c r="Q25" s="14"/>
      <c r="R25" s="14"/>
      <c r="S25" s="14"/>
      <c r="T25" s="14"/>
      <c r="U25" s="14"/>
      <c r="V25" s="14"/>
      <c r="W25" s="14"/>
      <c r="X25" s="14"/>
      <c r="Y25" s="14"/>
      <c r="Z25" s="14"/>
    </row>
    <row r="26" spans="1:26" ht="12.75">
      <c r="A26" s="263"/>
      <c r="B26" s="263"/>
      <c r="C26" s="263"/>
      <c r="D26" s="263"/>
      <c r="E26" s="263"/>
      <c r="F26" s="14"/>
      <c r="G26" s="14"/>
      <c r="H26" s="53"/>
      <c r="I26" s="14"/>
      <c r="J26" s="14"/>
      <c r="K26" s="14"/>
      <c r="L26" s="14"/>
      <c r="M26" s="14"/>
      <c r="N26" s="14"/>
      <c r="O26" s="14"/>
      <c r="P26" s="14"/>
      <c r="Q26" s="14"/>
      <c r="R26" s="14"/>
      <c r="S26" s="14"/>
      <c r="T26" s="14"/>
      <c r="U26" s="14"/>
      <c r="V26" s="14"/>
      <c r="W26" s="14"/>
      <c r="X26" s="14"/>
      <c r="Y26" s="14"/>
      <c r="Z26" s="14"/>
    </row>
    <row r="27" spans="1:26" ht="12.75">
      <c r="A27" s="263"/>
      <c r="B27" s="263"/>
      <c r="C27" s="263"/>
      <c r="D27" s="263"/>
      <c r="E27" s="263"/>
      <c r="F27" s="14"/>
      <c r="G27" s="14"/>
      <c r="H27" s="53"/>
      <c r="I27" s="14"/>
      <c r="J27" s="14"/>
      <c r="K27" s="14"/>
      <c r="L27" s="14"/>
      <c r="M27" s="14"/>
      <c r="N27" s="14"/>
      <c r="O27" s="14"/>
      <c r="P27" s="14"/>
      <c r="Q27" s="14"/>
      <c r="R27" s="14"/>
      <c r="S27" s="14"/>
      <c r="T27" s="14"/>
      <c r="U27" s="14"/>
      <c r="V27" s="14"/>
      <c r="W27" s="14"/>
      <c r="X27" s="14"/>
      <c r="Y27" s="14"/>
      <c r="Z27" s="14"/>
    </row>
    <row r="28" spans="1:26" ht="12.75">
      <c r="A28" s="263"/>
      <c r="B28" s="263"/>
      <c r="C28" s="263"/>
      <c r="D28" s="263"/>
      <c r="E28" s="263"/>
      <c r="F28" s="14"/>
      <c r="G28" s="14"/>
      <c r="H28" s="53"/>
      <c r="I28" s="14"/>
      <c r="J28" s="14"/>
      <c r="K28" s="14"/>
      <c r="L28" s="14"/>
      <c r="M28" s="14"/>
      <c r="N28" s="14"/>
      <c r="O28" s="14"/>
      <c r="P28" s="14"/>
      <c r="Q28" s="14"/>
      <c r="R28" s="14"/>
      <c r="S28" s="14"/>
      <c r="T28" s="14"/>
      <c r="U28" s="14"/>
      <c r="V28" s="14"/>
      <c r="W28" s="14"/>
      <c r="X28" s="14"/>
      <c r="Y28" s="14"/>
      <c r="Z28" s="14"/>
    </row>
    <row r="29" spans="1:26" ht="12.75">
      <c r="A29" s="263"/>
      <c r="B29" s="263"/>
      <c r="C29" s="263"/>
      <c r="D29" s="263"/>
      <c r="E29" s="263"/>
      <c r="F29" s="14"/>
      <c r="G29" s="14"/>
      <c r="H29" s="53"/>
      <c r="I29" s="14"/>
      <c r="J29" s="14"/>
      <c r="K29" s="14"/>
      <c r="L29" s="14"/>
      <c r="M29" s="14"/>
      <c r="N29" s="14"/>
      <c r="O29" s="14"/>
      <c r="P29" s="14"/>
      <c r="Q29" s="14"/>
      <c r="R29" s="14"/>
      <c r="S29" s="14"/>
      <c r="T29" s="14"/>
      <c r="U29" s="14"/>
      <c r="V29" s="14"/>
      <c r="W29" s="14"/>
      <c r="X29" s="14"/>
      <c r="Y29" s="14"/>
      <c r="Z29" s="14"/>
    </row>
    <row r="30" spans="1:26" ht="68.25" customHeight="1">
      <c r="A30" s="263"/>
      <c r="B30" s="263"/>
      <c r="C30" s="263"/>
      <c r="D30" s="263"/>
      <c r="E30" s="263"/>
      <c r="F30" s="14"/>
      <c r="G30" s="14"/>
      <c r="H30" s="53"/>
      <c r="I30" s="14"/>
      <c r="J30" s="14"/>
      <c r="K30" s="14"/>
      <c r="L30" s="14"/>
      <c r="M30" s="14"/>
      <c r="N30" s="14"/>
      <c r="O30" s="14"/>
      <c r="P30" s="14"/>
      <c r="Q30" s="14"/>
      <c r="R30" s="14"/>
      <c r="S30" s="14"/>
      <c r="T30" s="14"/>
      <c r="U30" s="14"/>
      <c r="V30" s="14"/>
      <c r="W30" s="14"/>
      <c r="X30" s="14"/>
      <c r="Y30" s="14"/>
      <c r="Z30" s="14"/>
    </row>
    <row r="31" spans="1:26" ht="12.75">
      <c r="F31" s="14"/>
      <c r="G31" s="14"/>
      <c r="H31" s="53"/>
      <c r="I31" s="14"/>
      <c r="J31" s="14"/>
      <c r="K31" s="14"/>
      <c r="L31" s="14"/>
      <c r="M31" s="14"/>
      <c r="N31" s="14"/>
      <c r="O31" s="14"/>
      <c r="P31" s="14"/>
      <c r="Q31" s="14"/>
      <c r="R31" s="14"/>
      <c r="S31" s="14"/>
      <c r="T31" s="14"/>
      <c r="U31" s="14"/>
      <c r="V31" s="14"/>
      <c r="W31" s="14"/>
      <c r="X31" s="14"/>
      <c r="Y31" s="14"/>
      <c r="Z31" s="14"/>
    </row>
    <row r="32" spans="1:26" ht="12.75">
      <c r="F32" s="14"/>
      <c r="G32" s="14"/>
      <c r="H32" s="53"/>
      <c r="I32" s="14"/>
      <c r="J32" s="14"/>
      <c r="K32" s="14"/>
      <c r="L32" s="14"/>
      <c r="M32" s="14"/>
      <c r="N32" s="14"/>
      <c r="O32" s="14"/>
      <c r="P32" s="14"/>
      <c r="Q32" s="14"/>
      <c r="R32" s="14"/>
      <c r="S32" s="14"/>
      <c r="T32" s="14"/>
      <c r="U32" s="14"/>
      <c r="V32" s="14"/>
      <c r="W32" s="14"/>
      <c r="X32" s="14"/>
      <c r="Y32" s="14"/>
      <c r="Z32" s="14"/>
    </row>
    <row r="33" spans="6:26" ht="12.75">
      <c r="F33" s="14"/>
      <c r="G33" s="14"/>
      <c r="H33" s="53"/>
      <c r="I33" s="14"/>
      <c r="J33" s="14"/>
      <c r="K33" s="14"/>
      <c r="L33" s="14"/>
      <c r="M33" s="14"/>
      <c r="N33" s="14"/>
      <c r="O33" s="14"/>
      <c r="P33" s="14"/>
      <c r="Q33" s="14"/>
      <c r="R33" s="14"/>
      <c r="S33" s="14"/>
      <c r="T33" s="14"/>
      <c r="U33" s="14"/>
      <c r="V33" s="14"/>
      <c r="W33" s="14"/>
      <c r="X33" s="14"/>
      <c r="Y33" s="14"/>
      <c r="Z33" s="14"/>
    </row>
    <row r="34" spans="6:26" ht="12.75">
      <c r="F34" s="14"/>
      <c r="G34" s="14"/>
      <c r="H34" s="53"/>
      <c r="I34" s="14"/>
      <c r="J34" s="14"/>
      <c r="K34" s="14"/>
      <c r="L34" s="14"/>
      <c r="M34" s="14"/>
      <c r="N34" s="14"/>
      <c r="O34" s="14"/>
      <c r="P34" s="14"/>
      <c r="Q34" s="14"/>
      <c r="R34" s="14"/>
      <c r="S34" s="14"/>
      <c r="T34" s="14"/>
      <c r="U34" s="14"/>
      <c r="V34" s="14"/>
      <c r="W34" s="14"/>
      <c r="X34" s="14"/>
      <c r="Y34" s="14"/>
      <c r="Z34" s="14"/>
    </row>
    <row r="35" spans="6:26" ht="12.75">
      <c r="F35" s="14"/>
      <c r="G35" s="14"/>
      <c r="H35" s="53"/>
      <c r="I35" s="14"/>
      <c r="J35" s="14"/>
      <c r="K35" s="14"/>
      <c r="L35" s="14"/>
      <c r="M35" s="14"/>
      <c r="N35" s="14"/>
      <c r="O35" s="14"/>
      <c r="P35" s="14"/>
      <c r="Q35" s="14"/>
      <c r="R35" s="14"/>
      <c r="S35" s="14"/>
      <c r="T35" s="14"/>
      <c r="U35" s="14"/>
      <c r="V35" s="14"/>
      <c r="W35" s="14"/>
      <c r="X35" s="14"/>
      <c r="Y35" s="14"/>
      <c r="Z35" s="14"/>
    </row>
    <row r="36" spans="6:26" ht="12.75">
      <c r="F36" s="14"/>
      <c r="G36" s="14"/>
      <c r="H36" s="53"/>
      <c r="I36" s="14"/>
      <c r="J36" s="14"/>
      <c r="K36" s="14"/>
      <c r="L36" s="14"/>
      <c r="M36" s="14"/>
      <c r="N36" s="14"/>
      <c r="O36" s="14"/>
      <c r="P36" s="14"/>
      <c r="Q36" s="14"/>
      <c r="R36" s="14"/>
      <c r="S36" s="14"/>
      <c r="T36" s="14"/>
      <c r="U36" s="14"/>
      <c r="V36" s="14"/>
      <c r="W36" s="14"/>
      <c r="X36" s="14"/>
      <c r="Y36" s="14"/>
      <c r="Z36" s="14"/>
    </row>
    <row r="37" spans="6:26" ht="12.75">
      <c r="F37" s="14"/>
      <c r="G37" s="14"/>
      <c r="H37" s="53"/>
      <c r="I37" s="14"/>
      <c r="J37" s="14"/>
      <c r="K37" s="14"/>
      <c r="L37" s="14"/>
      <c r="M37" s="14"/>
      <c r="N37" s="14"/>
      <c r="O37" s="14"/>
      <c r="P37" s="14"/>
      <c r="Q37" s="14"/>
      <c r="R37" s="14"/>
      <c r="S37" s="14"/>
      <c r="T37" s="14"/>
      <c r="U37" s="14"/>
      <c r="V37" s="14"/>
      <c r="W37" s="14"/>
      <c r="X37" s="14"/>
      <c r="Y37" s="14"/>
      <c r="Z37" s="14"/>
    </row>
    <row r="38" spans="6:26" ht="12.75">
      <c r="F38" s="14"/>
      <c r="G38" s="14"/>
      <c r="H38" s="53"/>
      <c r="I38" s="14"/>
      <c r="J38" s="14"/>
      <c r="K38" s="14"/>
      <c r="L38" s="14"/>
      <c r="M38" s="14"/>
      <c r="N38" s="14"/>
      <c r="O38" s="14"/>
      <c r="P38" s="14"/>
      <c r="Q38" s="14"/>
      <c r="R38" s="14"/>
      <c r="S38" s="14"/>
      <c r="T38" s="14"/>
      <c r="U38" s="14"/>
      <c r="V38" s="14"/>
      <c r="W38" s="14"/>
      <c r="X38" s="14"/>
      <c r="Y38" s="14"/>
      <c r="Z38" s="14"/>
    </row>
    <row r="39" spans="6:26" ht="12.75">
      <c r="F39" s="14"/>
      <c r="G39" s="14"/>
      <c r="H39" s="53"/>
      <c r="I39" s="14"/>
      <c r="J39" s="14"/>
      <c r="K39" s="14"/>
      <c r="L39" s="14"/>
      <c r="M39" s="14"/>
      <c r="N39" s="14"/>
      <c r="O39" s="14"/>
      <c r="P39" s="14"/>
      <c r="Q39" s="14"/>
      <c r="R39" s="14"/>
      <c r="S39" s="14"/>
      <c r="T39" s="14"/>
      <c r="U39" s="14"/>
      <c r="V39" s="14"/>
      <c r="W39" s="14"/>
      <c r="X39" s="14"/>
      <c r="Y39" s="14"/>
      <c r="Z39" s="14"/>
    </row>
    <row r="40" spans="6:26" ht="12.75">
      <c r="F40" s="14"/>
      <c r="G40" s="14"/>
      <c r="H40" s="53"/>
      <c r="I40" s="14"/>
      <c r="J40" s="14"/>
      <c r="K40" s="14"/>
      <c r="L40" s="14"/>
      <c r="M40" s="14"/>
      <c r="N40" s="14"/>
      <c r="O40" s="14"/>
      <c r="P40" s="14"/>
      <c r="Q40" s="14"/>
      <c r="R40" s="14"/>
      <c r="S40" s="14"/>
      <c r="T40" s="14"/>
      <c r="U40" s="14"/>
      <c r="V40" s="14"/>
      <c r="W40" s="14"/>
      <c r="X40" s="14"/>
      <c r="Y40" s="14"/>
      <c r="Z40" s="14"/>
    </row>
    <row r="41" spans="6:26" ht="12.75">
      <c r="F41" s="14"/>
      <c r="G41" s="14"/>
      <c r="H41" s="53"/>
      <c r="I41" s="14"/>
      <c r="J41" s="14"/>
      <c r="K41" s="14"/>
      <c r="L41" s="14"/>
      <c r="M41" s="14"/>
      <c r="N41" s="14"/>
      <c r="O41" s="14"/>
      <c r="P41" s="14"/>
      <c r="Q41" s="14"/>
      <c r="R41" s="14"/>
      <c r="S41" s="14"/>
      <c r="T41" s="14"/>
      <c r="U41" s="14"/>
      <c r="V41" s="14"/>
      <c r="W41" s="14"/>
      <c r="X41" s="14"/>
      <c r="Y41" s="14"/>
      <c r="Z41" s="14"/>
    </row>
    <row r="42" spans="6:26" ht="12.75">
      <c r="F42" s="14"/>
      <c r="G42" s="14"/>
      <c r="H42" s="53"/>
      <c r="I42" s="14"/>
      <c r="J42" s="14"/>
      <c r="K42" s="14"/>
      <c r="L42" s="14"/>
      <c r="M42" s="14"/>
      <c r="N42" s="14"/>
      <c r="O42" s="14"/>
      <c r="P42" s="14"/>
      <c r="Q42" s="14"/>
      <c r="R42" s="14"/>
      <c r="S42" s="14"/>
      <c r="T42" s="14"/>
      <c r="U42" s="14"/>
      <c r="V42" s="14"/>
      <c r="W42" s="14"/>
      <c r="X42" s="14"/>
      <c r="Y42" s="14"/>
      <c r="Z42" s="14"/>
    </row>
    <row r="43" spans="6:26" ht="12.75">
      <c r="F43" s="14"/>
      <c r="G43" s="14"/>
      <c r="H43" s="53"/>
      <c r="I43" s="14"/>
      <c r="J43" s="14"/>
      <c r="K43" s="14"/>
      <c r="L43" s="14"/>
      <c r="M43" s="14"/>
      <c r="N43" s="14"/>
      <c r="O43" s="14"/>
      <c r="P43" s="14"/>
      <c r="Q43" s="14"/>
      <c r="R43" s="14"/>
      <c r="S43" s="14"/>
      <c r="T43" s="14"/>
      <c r="U43" s="14"/>
      <c r="V43" s="14"/>
      <c r="W43" s="14"/>
      <c r="X43" s="14"/>
      <c r="Y43" s="14"/>
      <c r="Z43" s="14"/>
    </row>
    <row r="44" spans="6:26" ht="12.75">
      <c r="F44" s="14"/>
      <c r="G44" s="14"/>
      <c r="H44" s="53"/>
      <c r="I44" s="14"/>
      <c r="J44" s="14"/>
      <c r="K44" s="14"/>
      <c r="L44" s="14"/>
      <c r="M44" s="14"/>
      <c r="N44" s="14"/>
      <c r="O44" s="14"/>
      <c r="P44" s="14"/>
      <c r="Q44" s="14"/>
      <c r="R44" s="14"/>
      <c r="S44" s="14"/>
      <c r="T44" s="14"/>
      <c r="U44" s="14"/>
      <c r="V44" s="14"/>
      <c r="W44" s="14"/>
      <c r="X44" s="14"/>
      <c r="Y44" s="14"/>
      <c r="Z44" s="14"/>
    </row>
    <row r="45" spans="6:26" ht="12.75">
      <c r="F45" s="14"/>
      <c r="G45" s="14"/>
      <c r="H45" s="53"/>
      <c r="I45" s="14"/>
      <c r="J45" s="14"/>
      <c r="K45" s="14"/>
      <c r="L45" s="14"/>
      <c r="M45" s="14"/>
      <c r="N45" s="14"/>
      <c r="O45" s="14"/>
      <c r="P45" s="14"/>
      <c r="Q45" s="14"/>
      <c r="R45" s="14"/>
      <c r="S45" s="14"/>
      <c r="T45" s="14"/>
      <c r="U45" s="14"/>
      <c r="V45" s="14"/>
      <c r="W45" s="14"/>
      <c r="X45" s="14"/>
      <c r="Y45" s="14"/>
      <c r="Z45" s="14"/>
    </row>
    <row r="46" spans="6:26" ht="12.75">
      <c r="F46" s="14"/>
      <c r="G46" s="14"/>
      <c r="H46" s="53"/>
      <c r="I46" s="14"/>
      <c r="J46" s="14"/>
      <c r="K46" s="14"/>
      <c r="L46" s="14"/>
      <c r="M46" s="14"/>
      <c r="N46" s="14"/>
      <c r="O46" s="14"/>
      <c r="P46" s="14"/>
      <c r="Q46" s="14"/>
      <c r="R46" s="14"/>
      <c r="S46" s="14"/>
      <c r="T46" s="14"/>
      <c r="U46" s="14"/>
      <c r="V46" s="14"/>
      <c r="W46" s="14"/>
      <c r="X46" s="14"/>
      <c r="Y46" s="14"/>
      <c r="Z46" s="14"/>
    </row>
    <row r="47" spans="6:26" ht="12.75">
      <c r="F47" s="14"/>
      <c r="G47" s="14"/>
      <c r="H47" s="53"/>
      <c r="I47" s="14"/>
      <c r="J47" s="14"/>
      <c r="K47" s="14"/>
      <c r="L47" s="14"/>
      <c r="M47" s="14"/>
      <c r="N47" s="14"/>
      <c r="O47" s="14"/>
      <c r="P47" s="14"/>
      <c r="Q47" s="14"/>
      <c r="R47" s="14"/>
      <c r="S47" s="14"/>
      <c r="T47" s="14"/>
      <c r="U47" s="14"/>
      <c r="V47" s="14"/>
      <c r="W47" s="14"/>
      <c r="X47" s="14"/>
      <c r="Y47" s="14"/>
      <c r="Z47" s="14"/>
    </row>
    <row r="48" spans="6:26" ht="12.75">
      <c r="F48" s="14"/>
      <c r="G48" s="14"/>
      <c r="H48" s="53"/>
      <c r="I48" s="14"/>
      <c r="J48" s="14"/>
      <c r="K48" s="14"/>
      <c r="L48" s="14"/>
      <c r="M48" s="14"/>
      <c r="N48" s="14"/>
      <c r="O48" s="14"/>
      <c r="P48" s="14"/>
      <c r="Q48" s="14"/>
      <c r="R48" s="14"/>
      <c r="S48" s="14"/>
      <c r="T48" s="14"/>
      <c r="U48" s="14"/>
      <c r="V48" s="14"/>
      <c r="W48" s="14"/>
      <c r="X48" s="14"/>
      <c r="Y48" s="14"/>
      <c r="Z48" s="14"/>
    </row>
    <row r="49" spans="6:26" ht="12.75">
      <c r="F49" s="14"/>
      <c r="G49" s="14"/>
      <c r="H49" s="53"/>
      <c r="I49" s="14"/>
      <c r="J49" s="14"/>
      <c r="K49" s="14"/>
      <c r="L49" s="14"/>
      <c r="M49" s="14"/>
      <c r="N49" s="14"/>
      <c r="O49" s="14"/>
      <c r="P49" s="14"/>
      <c r="Q49" s="14"/>
      <c r="R49" s="14"/>
      <c r="S49" s="14"/>
      <c r="T49" s="14"/>
      <c r="U49" s="14"/>
      <c r="V49" s="14"/>
      <c r="W49" s="14"/>
      <c r="X49" s="14"/>
      <c r="Y49" s="14"/>
      <c r="Z49" s="14"/>
    </row>
    <row r="50" spans="6:26" ht="12.75">
      <c r="F50" s="14"/>
      <c r="G50" s="14"/>
      <c r="H50" s="53"/>
      <c r="I50" s="14"/>
      <c r="J50" s="14"/>
      <c r="K50" s="14"/>
      <c r="L50" s="14"/>
      <c r="M50" s="14"/>
      <c r="N50" s="14"/>
      <c r="O50" s="14"/>
      <c r="P50" s="14"/>
      <c r="Q50" s="14"/>
      <c r="R50" s="14"/>
      <c r="S50" s="14"/>
      <c r="T50" s="14"/>
      <c r="U50" s="14"/>
      <c r="V50" s="14"/>
      <c r="W50" s="14"/>
      <c r="X50" s="14"/>
      <c r="Y50" s="14"/>
      <c r="Z50" s="14"/>
    </row>
    <row r="51" spans="6:26" ht="12.75">
      <c r="F51" s="14"/>
      <c r="G51" s="14"/>
      <c r="H51" s="53"/>
      <c r="I51" s="14"/>
      <c r="J51" s="14"/>
      <c r="K51" s="14"/>
      <c r="L51" s="14"/>
      <c r="M51" s="14"/>
      <c r="N51" s="14"/>
      <c r="O51" s="14"/>
      <c r="P51" s="14"/>
      <c r="Q51" s="14"/>
      <c r="R51" s="14"/>
      <c r="S51" s="14"/>
      <c r="T51" s="14"/>
      <c r="U51" s="14"/>
      <c r="V51" s="14"/>
      <c r="W51" s="14"/>
      <c r="X51" s="14"/>
      <c r="Y51" s="14"/>
      <c r="Z51" s="14"/>
    </row>
    <row r="52" spans="6:26" ht="12.75">
      <c r="F52" s="14"/>
      <c r="G52" s="14"/>
      <c r="H52" s="53"/>
      <c r="I52" s="14"/>
      <c r="J52" s="14"/>
      <c r="K52" s="14"/>
      <c r="L52" s="14"/>
      <c r="M52" s="14"/>
      <c r="N52" s="14"/>
      <c r="O52" s="14"/>
      <c r="P52" s="14"/>
      <c r="Q52" s="14"/>
      <c r="R52" s="14"/>
      <c r="S52" s="14"/>
      <c r="T52" s="14"/>
      <c r="U52" s="14"/>
      <c r="V52" s="14"/>
      <c r="W52" s="14"/>
      <c r="X52" s="14"/>
      <c r="Y52" s="14"/>
      <c r="Z52" s="14"/>
    </row>
    <row r="53" spans="6:26" ht="12.75">
      <c r="F53" s="14"/>
      <c r="G53" s="14"/>
      <c r="H53" s="53"/>
      <c r="I53" s="14"/>
      <c r="J53" s="14"/>
      <c r="K53" s="14"/>
      <c r="L53" s="14"/>
      <c r="M53" s="14"/>
      <c r="N53" s="14"/>
      <c r="O53" s="14"/>
      <c r="P53" s="14"/>
      <c r="Q53" s="14"/>
      <c r="R53" s="14"/>
      <c r="S53" s="14"/>
      <c r="T53" s="14"/>
      <c r="U53" s="14"/>
      <c r="V53" s="14"/>
      <c r="W53" s="14"/>
      <c r="X53" s="14"/>
      <c r="Y53" s="14"/>
      <c r="Z53" s="14"/>
    </row>
    <row r="54" spans="6:26" ht="12.75">
      <c r="F54" s="14"/>
      <c r="G54" s="14"/>
      <c r="H54" s="53"/>
      <c r="I54" s="14"/>
      <c r="J54" s="14"/>
      <c r="K54" s="14"/>
      <c r="L54" s="14"/>
      <c r="M54" s="14"/>
      <c r="N54" s="14"/>
      <c r="O54" s="14"/>
      <c r="P54" s="14"/>
      <c r="Q54" s="14"/>
      <c r="R54" s="14"/>
      <c r="S54" s="14"/>
      <c r="T54" s="14"/>
      <c r="U54" s="14"/>
      <c r="V54" s="14"/>
      <c r="W54" s="14"/>
      <c r="X54" s="14"/>
      <c r="Y54" s="14"/>
      <c r="Z54" s="14"/>
    </row>
    <row r="55" spans="6:26" ht="12.75">
      <c r="F55" s="14"/>
      <c r="G55" s="14"/>
      <c r="H55" s="53"/>
      <c r="I55" s="14"/>
      <c r="J55" s="14"/>
      <c r="K55" s="14"/>
      <c r="L55" s="14"/>
      <c r="M55" s="14"/>
      <c r="N55" s="14"/>
      <c r="O55" s="14"/>
      <c r="P55" s="14"/>
      <c r="Q55" s="14"/>
      <c r="R55" s="14"/>
      <c r="S55" s="14"/>
      <c r="T55" s="14"/>
      <c r="U55" s="14"/>
      <c r="V55" s="14"/>
      <c r="W55" s="14"/>
      <c r="X55" s="14"/>
      <c r="Y55" s="14"/>
      <c r="Z55" s="14"/>
    </row>
    <row r="56" spans="6:26" ht="12.75">
      <c r="F56" s="14"/>
      <c r="G56" s="14"/>
      <c r="H56" s="53"/>
      <c r="I56" s="14"/>
      <c r="J56" s="14"/>
      <c r="K56" s="14"/>
      <c r="L56" s="14"/>
      <c r="M56" s="14"/>
      <c r="N56" s="14"/>
      <c r="O56" s="14"/>
      <c r="P56" s="14"/>
      <c r="Q56" s="14"/>
      <c r="R56" s="14"/>
      <c r="S56" s="14"/>
      <c r="T56" s="14"/>
      <c r="U56" s="14"/>
      <c r="V56" s="14"/>
      <c r="W56" s="14"/>
      <c r="X56" s="14"/>
      <c r="Y56" s="14"/>
      <c r="Z56" s="14"/>
    </row>
    <row r="57" spans="6:26" ht="12.75">
      <c r="F57" s="14"/>
      <c r="G57" s="14"/>
      <c r="H57" s="53"/>
      <c r="I57" s="14"/>
      <c r="J57" s="14"/>
      <c r="K57" s="14"/>
      <c r="L57" s="14"/>
      <c r="M57" s="14"/>
      <c r="N57" s="14"/>
      <c r="O57" s="14"/>
      <c r="P57" s="14"/>
      <c r="Q57" s="14"/>
      <c r="R57" s="14"/>
      <c r="S57" s="14"/>
      <c r="T57" s="14"/>
      <c r="U57" s="14"/>
      <c r="V57" s="14"/>
      <c r="W57" s="14"/>
      <c r="X57" s="14"/>
      <c r="Y57" s="14"/>
      <c r="Z57" s="14"/>
    </row>
    <row r="58" spans="6:26" ht="12.75">
      <c r="F58" s="14"/>
      <c r="G58" s="14"/>
      <c r="H58" s="53"/>
      <c r="I58" s="14"/>
      <c r="J58" s="14"/>
      <c r="K58" s="14"/>
      <c r="L58" s="14"/>
      <c r="M58" s="14"/>
      <c r="N58" s="14"/>
      <c r="O58" s="14"/>
      <c r="P58" s="14"/>
      <c r="Q58" s="14"/>
      <c r="R58" s="14"/>
      <c r="S58" s="14"/>
      <c r="T58" s="14"/>
      <c r="U58" s="14"/>
      <c r="V58" s="14"/>
      <c r="W58" s="14"/>
      <c r="X58" s="14"/>
      <c r="Y58" s="14"/>
      <c r="Z58" s="14"/>
    </row>
    <row r="59" spans="6:26" ht="12.75">
      <c r="F59" s="14"/>
      <c r="G59" s="14"/>
      <c r="H59" s="53"/>
      <c r="I59" s="14"/>
      <c r="J59" s="14"/>
      <c r="K59" s="14"/>
      <c r="L59" s="14"/>
      <c r="M59" s="14"/>
      <c r="N59" s="14"/>
      <c r="O59" s="14"/>
      <c r="P59" s="14"/>
      <c r="Q59" s="14"/>
      <c r="R59" s="14"/>
      <c r="S59" s="14"/>
      <c r="T59" s="14"/>
      <c r="U59" s="14"/>
      <c r="V59" s="14"/>
      <c r="W59" s="14"/>
      <c r="X59" s="14"/>
      <c r="Y59" s="14"/>
      <c r="Z59" s="14"/>
    </row>
    <row r="60" spans="6:26" ht="12.75">
      <c r="F60" s="14"/>
      <c r="G60" s="14"/>
      <c r="H60" s="53"/>
      <c r="I60" s="14"/>
      <c r="J60" s="14"/>
      <c r="K60" s="14"/>
      <c r="L60" s="14"/>
      <c r="M60" s="14"/>
      <c r="N60" s="14"/>
      <c r="O60" s="14"/>
      <c r="P60" s="14"/>
      <c r="Q60" s="14"/>
      <c r="R60" s="14"/>
      <c r="S60" s="14"/>
      <c r="T60" s="14"/>
      <c r="U60" s="14"/>
      <c r="V60" s="14"/>
      <c r="W60" s="14"/>
      <c r="X60" s="14"/>
      <c r="Y60" s="14"/>
      <c r="Z60" s="14"/>
    </row>
    <row r="61" spans="6:26" ht="12.75">
      <c r="F61" s="14"/>
      <c r="G61" s="14"/>
      <c r="H61" s="53"/>
      <c r="I61" s="14"/>
      <c r="J61" s="14"/>
      <c r="K61" s="14"/>
      <c r="L61" s="14"/>
      <c r="M61" s="14"/>
      <c r="N61" s="14"/>
      <c r="O61" s="14"/>
      <c r="P61" s="14"/>
      <c r="Q61" s="14"/>
      <c r="R61" s="14"/>
      <c r="S61" s="14"/>
      <c r="T61" s="14"/>
      <c r="U61" s="14"/>
      <c r="V61" s="14"/>
      <c r="W61" s="14"/>
      <c r="X61" s="14"/>
      <c r="Y61" s="14"/>
      <c r="Z61" s="14"/>
    </row>
    <row r="62" spans="6:26" ht="12.75">
      <c r="F62" s="14"/>
      <c r="G62" s="14"/>
      <c r="H62" s="53"/>
      <c r="I62" s="14"/>
      <c r="J62" s="14"/>
      <c r="K62" s="14"/>
      <c r="L62" s="14"/>
      <c r="M62" s="14"/>
      <c r="N62" s="14"/>
      <c r="O62" s="14"/>
      <c r="P62" s="14"/>
      <c r="Q62" s="14"/>
      <c r="R62" s="14"/>
      <c r="S62" s="14"/>
      <c r="T62" s="14"/>
      <c r="U62" s="14"/>
      <c r="V62" s="14"/>
      <c r="W62" s="14"/>
      <c r="X62" s="14"/>
      <c r="Y62" s="14"/>
      <c r="Z62" s="14"/>
    </row>
    <row r="63" spans="6:26" ht="12.75">
      <c r="F63" s="14"/>
      <c r="G63" s="14"/>
      <c r="H63" s="53"/>
      <c r="I63" s="14"/>
      <c r="J63" s="14"/>
      <c r="K63" s="14"/>
      <c r="L63" s="14"/>
      <c r="M63" s="14"/>
      <c r="N63" s="14"/>
      <c r="O63" s="14"/>
      <c r="P63" s="14"/>
      <c r="Q63" s="14"/>
      <c r="R63" s="14"/>
      <c r="S63" s="14"/>
      <c r="T63" s="14"/>
      <c r="U63" s="14"/>
      <c r="V63" s="14"/>
      <c r="W63" s="14"/>
      <c r="X63" s="14"/>
      <c r="Y63" s="14"/>
      <c r="Z63" s="14"/>
    </row>
    <row r="64" spans="6:26" ht="12.75">
      <c r="F64" s="14"/>
      <c r="G64" s="14"/>
      <c r="H64" s="53"/>
      <c r="I64" s="14"/>
      <c r="J64" s="14"/>
      <c r="K64" s="14"/>
      <c r="L64" s="14"/>
      <c r="M64" s="14"/>
      <c r="N64" s="14"/>
      <c r="O64" s="14"/>
      <c r="P64" s="14"/>
      <c r="Q64" s="14"/>
      <c r="R64" s="14"/>
      <c r="S64" s="14"/>
      <c r="T64" s="14"/>
      <c r="U64" s="14"/>
      <c r="V64" s="14"/>
      <c r="W64" s="14"/>
      <c r="X64" s="14"/>
      <c r="Y64" s="14"/>
      <c r="Z64" s="14"/>
    </row>
    <row r="65" spans="6:26" ht="12.75">
      <c r="F65" s="14"/>
      <c r="G65" s="14"/>
      <c r="H65" s="53"/>
      <c r="I65" s="14"/>
      <c r="J65" s="14"/>
      <c r="K65" s="14"/>
      <c r="L65" s="14"/>
      <c r="M65" s="14"/>
      <c r="N65" s="14"/>
      <c r="O65" s="14"/>
      <c r="P65" s="14"/>
      <c r="Q65" s="14"/>
      <c r="R65" s="14"/>
      <c r="S65" s="14"/>
      <c r="T65" s="14"/>
      <c r="U65" s="14"/>
      <c r="V65" s="14"/>
      <c r="W65" s="14"/>
      <c r="X65" s="14"/>
      <c r="Y65" s="14"/>
      <c r="Z65" s="14"/>
    </row>
    <row r="66" spans="6:26" ht="12.75">
      <c r="F66" s="14"/>
      <c r="G66" s="14"/>
      <c r="H66" s="53"/>
      <c r="I66" s="14"/>
      <c r="J66" s="14"/>
      <c r="K66" s="14"/>
      <c r="L66" s="14"/>
      <c r="M66" s="14"/>
      <c r="N66" s="14"/>
      <c r="O66" s="14"/>
      <c r="P66" s="14"/>
      <c r="Q66" s="14"/>
      <c r="R66" s="14"/>
      <c r="S66" s="14"/>
      <c r="T66" s="14"/>
      <c r="U66" s="14"/>
      <c r="V66" s="14"/>
      <c r="W66" s="14"/>
      <c r="X66" s="14"/>
      <c r="Y66" s="14"/>
      <c r="Z66" s="14"/>
    </row>
    <row r="67" spans="6:26" ht="12.75">
      <c r="F67" s="14"/>
      <c r="G67" s="14"/>
      <c r="H67" s="53"/>
      <c r="I67" s="14"/>
      <c r="J67" s="14"/>
      <c r="K67" s="14"/>
      <c r="L67" s="14"/>
      <c r="M67" s="14"/>
      <c r="N67" s="14"/>
      <c r="O67" s="14"/>
      <c r="P67" s="14"/>
      <c r="Q67" s="14"/>
      <c r="R67" s="14"/>
      <c r="S67" s="14"/>
      <c r="T67" s="14"/>
      <c r="U67" s="14"/>
      <c r="V67" s="14"/>
      <c r="W67" s="14"/>
      <c r="X67" s="14"/>
      <c r="Y67" s="14"/>
      <c r="Z67" s="14"/>
    </row>
    <row r="68" spans="6:26" ht="12.75">
      <c r="F68" s="14"/>
      <c r="G68" s="14"/>
      <c r="H68" s="53"/>
      <c r="I68" s="14"/>
      <c r="J68" s="14"/>
      <c r="K68" s="14"/>
      <c r="L68" s="14"/>
      <c r="M68" s="14"/>
      <c r="N68" s="14"/>
      <c r="O68" s="14"/>
      <c r="P68" s="14"/>
      <c r="Q68" s="14"/>
      <c r="R68" s="14"/>
      <c r="S68" s="14"/>
      <c r="T68" s="14"/>
      <c r="U68" s="14"/>
      <c r="V68" s="14"/>
      <c r="W68" s="14"/>
      <c r="X68" s="14"/>
      <c r="Y68" s="14"/>
      <c r="Z68" s="14"/>
    </row>
    <row r="69" spans="6:26" ht="12.75">
      <c r="F69" s="14"/>
      <c r="G69" s="14"/>
      <c r="H69" s="53"/>
      <c r="I69" s="14"/>
      <c r="J69" s="14"/>
      <c r="K69" s="14"/>
      <c r="L69" s="14"/>
      <c r="M69" s="14"/>
      <c r="N69" s="14"/>
      <c r="O69" s="14"/>
      <c r="P69" s="14"/>
      <c r="Q69" s="14"/>
      <c r="R69" s="14"/>
      <c r="S69" s="14"/>
      <c r="T69" s="14"/>
      <c r="U69" s="14"/>
      <c r="V69" s="14"/>
      <c r="W69" s="14"/>
      <c r="X69" s="14"/>
      <c r="Y69" s="14"/>
      <c r="Z69" s="14"/>
    </row>
    <row r="70" spans="6:26" ht="12.75">
      <c r="F70" s="14"/>
      <c r="G70" s="14"/>
      <c r="H70" s="53"/>
      <c r="I70" s="14"/>
      <c r="J70" s="14"/>
      <c r="K70" s="14"/>
      <c r="L70" s="14"/>
      <c r="M70" s="14"/>
      <c r="N70" s="14"/>
      <c r="O70" s="14"/>
      <c r="P70" s="14"/>
      <c r="Q70" s="14"/>
      <c r="R70" s="14"/>
      <c r="S70" s="14"/>
      <c r="T70" s="14"/>
      <c r="U70" s="14"/>
      <c r="V70" s="14"/>
      <c r="W70" s="14"/>
      <c r="X70" s="14"/>
      <c r="Y70" s="14"/>
      <c r="Z70" s="14"/>
    </row>
    <row r="71" spans="6:26" ht="12.75">
      <c r="F71" s="14"/>
      <c r="G71" s="14"/>
      <c r="H71" s="53"/>
      <c r="I71" s="14"/>
      <c r="J71" s="14"/>
      <c r="K71" s="14"/>
      <c r="L71" s="14"/>
      <c r="M71" s="14"/>
      <c r="N71" s="14"/>
      <c r="O71" s="14"/>
      <c r="P71" s="14"/>
      <c r="Q71" s="14"/>
      <c r="R71" s="14"/>
      <c r="S71" s="14"/>
      <c r="T71" s="14"/>
      <c r="U71" s="14"/>
      <c r="V71" s="14"/>
      <c r="W71" s="14"/>
      <c r="X71" s="14"/>
      <c r="Y71" s="14"/>
      <c r="Z71" s="14"/>
    </row>
    <row r="72" spans="6:26" ht="12.75">
      <c r="F72" s="14"/>
      <c r="G72" s="14"/>
      <c r="H72" s="53"/>
      <c r="I72" s="14"/>
      <c r="J72" s="14"/>
      <c r="K72" s="14"/>
      <c r="L72" s="14"/>
      <c r="M72" s="14"/>
      <c r="N72" s="14"/>
      <c r="O72" s="14"/>
      <c r="P72" s="14"/>
      <c r="Q72" s="14"/>
      <c r="R72" s="14"/>
      <c r="S72" s="14"/>
      <c r="T72" s="14"/>
      <c r="U72" s="14"/>
      <c r="V72" s="14"/>
      <c r="W72" s="14"/>
      <c r="X72" s="14"/>
      <c r="Y72" s="14"/>
      <c r="Z72" s="14"/>
    </row>
    <row r="73" spans="6:26" ht="12.75">
      <c r="F73" s="14"/>
      <c r="G73" s="14"/>
      <c r="H73" s="53"/>
      <c r="I73" s="14"/>
      <c r="J73" s="14"/>
      <c r="K73" s="14"/>
      <c r="L73" s="14"/>
      <c r="M73" s="14"/>
      <c r="N73" s="14"/>
      <c r="O73" s="14"/>
      <c r="P73" s="14"/>
      <c r="Q73" s="14"/>
      <c r="R73" s="14"/>
      <c r="S73" s="14"/>
      <c r="T73" s="14"/>
      <c r="U73" s="14"/>
      <c r="V73" s="14"/>
      <c r="W73" s="14"/>
      <c r="X73" s="14"/>
      <c r="Y73" s="14"/>
      <c r="Z73" s="14"/>
    </row>
    <row r="74" spans="6:26" ht="12.75">
      <c r="F74" s="14"/>
      <c r="G74" s="14"/>
      <c r="H74" s="53"/>
      <c r="I74" s="14"/>
      <c r="J74" s="14"/>
      <c r="K74" s="14"/>
      <c r="L74" s="14"/>
      <c r="M74" s="14"/>
      <c r="N74" s="14"/>
      <c r="O74" s="14"/>
      <c r="P74" s="14"/>
      <c r="Q74" s="14"/>
      <c r="R74" s="14"/>
      <c r="S74" s="14"/>
      <c r="T74" s="14"/>
      <c r="U74" s="14"/>
      <c r="V74" s="14"/>
      <c r="W74" s="14"/>
      <c r="X74" s="14"/>
      <c r="Y74" s="14"/>
      <c r="Z74" s="14"/>
    </row>
    <row r="75" spans="6:26" ht="12.75">
      <c r="F75" s="14"/>
      <c r="G75" s="14"/>
      <c r="H75" s="53"/>
      <c r="I75" s="14"/>
      <c r="J75" s="14"/>
      <c r="K75" s="14"/>
      <c r="L75" s="14"/>
      <c r="M75" s="14"/>
      <c r="N75" s="14"/>
      <c r="O75" s="14"/>
      <c r="P75" s="14"/>
      <c r="Q75" s="14"/>
      <c r="R75" s="14"/>
      <c r="S75" s="14"/>
      <c r="T75" s="14"/>
      <c r="U75" s="14"/>
      <c r="V75" s="14"/>
      <c r="W75" s="14"/>
      <c r="X75" s="14"/>
      <c r="Y75" s="14"/>
      <c r="Z75" s="14"/>
    </row>
    <row r="76" spans="6:26" ht="12.75">
      <c r="F76" s="14"/>
      <c r="G76" s="14"/>
      <c r="H76" s="53"/>
      <c r="I76" s="14"/>
      <c r="J76" s="14"/>
      <c r="K76" s="14"/>
      <c r="L76" s="14"/>
      <c r="M76" s="14"/>
      <c r="N76" s="14"/>
      <c r="O76" s="14"/>
      <c r="P76" s="14"/>
      <c r="Q76" s="14"/>
      <c r="R76" s="14"/>
      <c r="S76" s="14"/>
      <c r="T76" s="14"/>
      <c r="U76" s="14"/>
      <c r="V76" s="14"/>
      <c r="W76" s="14"/>
      <c r="X76" s="14"/>
      <c r="Y76" s="14"/>
      <c r="Z76" s="14"/>
    </row>
    <row r="77" spans="6:26" ht="12.75">
      <c r="F77" s="14"/>
      <c r="G77" s="14"/>
      <c r="H77" s="53"/>
      <c r="I77" s="14"/>
      <c r="J77" s="14"/>
      <c r="K77" s="14"/>
      <c r="L77" s="14"/>
      <c r="M77" s="14"/>
      <c r="N77" s="14"/>
      <c r="O77" s="14"/>
      <c r="P77" s="14"/>
      <c r="Q77" s="14"/>
      <c r="R77" s="14"/>
      <c r="S77" s="14"/>
      <c r="T77" s="14"/>
      <c r="U77" s="14"/>
      <c r="V77" s="14"/>
      <c r="W77" s="14"/>
      <c r="X77" s="14"/>
      <c r="Y77" s="14"/>
      <c r="Z77" s="14"/>
    </row>
    <row r="78" spans="6:26" ht="12.75">
      <c r="F78" s="14"/>
      <c r="G78" s="14"/>
      <c r="H78" s="53"/>
      <c r="I78" s="14"/>
      <c r="J78" s="14"/>
      <c r="K78" s="14"/>
      <c r="L78" s="14"/>
      <c r="M78" s="14"/>
      <c r="N78" s="14"/>
      <c r="O78" s="14"/>
      <c r="P78" s="14"/>
      <c r="Q78" s="14"/>
      <c r="R78" s="14"/>
      <c r="S78" s="14"/>
      <c r="T78" s="14"/>
      <c r="U78" s="14"/>
      <c r="V78" s="14"/>
      <c r="W78" s="14"/>
      <c r="X78" s="14"/>
      <c r="Y78" s="14"/>
      <c r="Z78" s="14"/>
    </row>
    <row r="79" spans="6:26" ht="12.75">
      <c r="F79" s="14"/>
      <c r="G79" s="14"/>
      <c r="H79" s="53"/>
      <c r="I79" s="14"/>
      <c r="J79" s="14"/>
      <c r="K79" s="14"/>
      <c r="L79" s="14"/>
      <c r="M79" s="14"/>
      <c r="N79" s="14"/>
      <c r="O79" s="14"/>
      <c r="P79" s="14"/>
      <c r="Q79" s="14"/>
      <c r="R79" s="14"/>
      <c r="S79" s="14"/>
      <c r="T79" s="14"/>
      <c r="U79" s="14"/>
      <c r="V79" s="14"/>
      <c r="W79" s="14"/>
      <c r="X79" s="14"/>
      <c r="Y79" s="14"/>
      <c r="Z79" s="14"/>
    </row>
    <row r="80" spans="6:26" ht="12.75">
      <c r="F80" s="14"/>
      <c r="G80" s="14"/>
      <c r="H80" s="53"/>
      <c r="I80" s="14"/>
      <c r="J80" s="14"/>
      <c r="K80" s="14"/>
      <c r="L80" s="14"/>
      <c r="M80" s="14"/>
      <c r="N80" s="14"/>
      <c r="O80" s="14"/>
      <c r="P80" s="14"/>
      <c r="Q80" s="14"/>
      <c r="R80" s="14"/>
      <c r="S80" s="14"/>
      <c r="T80" s="14"/>
      <c r="U80" s="14"/>
      <c r="V80" s="14"/>
      <c r="W80" s="14"/>
      <c r="X80" s="14"/>
      <c r="Y80" s="14"/>
      <c r="Z80" s="14"/>
    </row>
    <row r="81" spans="6:26" ht="12.75">
      <c r="F81" s="14"/>
      <c r="G81" s="14"/>
      <c r="H81" s="53"/>
      <c r="I81" s="14"/>
      <c r="J81" s="14"/>
      <c r="K81" s="14"/>
      <c r="L81" s="14"/>
      <c r="M81" s="14"/>
      <c r="N81" s="14"/>
      <c r="O81" s="14"/>
      <c r="P81" s="14"/>
      <c r="Q81" s="14"/>
      <c r="R81" s="14"/>
      <c r="S81" s="14"/>
      <c r="T81" s="14"/>
      <c r="U81" s="14"/>
      <c r="V81" s="14"/>
      <c r="W81" s="14"/>
      <c r="X81" s="14"/>
      <c r="Y81" s="14"/>
      <c r="Z81" s="14"/>
    </row>
    <row r="82" spans="6:26" ht="12.75">
      <c r="F82" s="14"/>
      <c r="G82" s="14"/>
      <c r="H82" s="53"/>
      <c r="I82" s="14"/>
      <c r="J82" s="14"/>
      <c r="K82" s="14"/>
      <c r="L82" s="14"/>
      <c r="M82" s="14"/>
      <c r="N82" s="14"/>
      <c r="O82" s="14"/>
      <c r="P82" s="14"/>
      <c r="Q82" s="14"/>
      <c r="R82" s="14"/>
      <c r="S82" s="14"/>
      <c r="T82" s="14"/>
      <c r="U82" s="14"/>
      <c r="V82" s="14"/>
      <c r="W82" s="14"/>
      <c r="X82" s="14"/>
      <c r="Y82" s="14"/>
      <c r="Z82" s="14"/>
    </row>
    <row r="83" spans="6:26" ht="12.75">
      <c r="F83" s="14"/>
      <c r="G83" s="14"/>
      <c r="H83" s="53"/>
      <c r="I83" s="14"/>
      <c r="J83" s="14"/>
      <c r="K83" s="14"/>
      <c r="L83" s="14"/>
      <c r="M83" s="14"/>
      <c r="N83" s="14"/>
      <c r="O83" s="14"/>
      <c r="P83" s="14"/>
      <c r="Q83" s="14"/>
      <c r="R83" s="14"/>
      <c r="S83" s="14"/>
      <c r="T83" s="14"/>
      <c r="U83" s="14"/>
      <c r="V83" s="14"/>
      <c r="W83" s="14"/>
      <c r="X83" s="14"/>
      <c r="Y83" s="14"/>
      <c r="Z83" s="14"/>
    </row>
    <row r="84" spans="6:26" ht="12.75">
      <c r="F84" s="14"/>
      <c r="G84" s="14"/>
      <c r="H84" s="53"/>
      <c r="I84" s="14"/>
      <c r="J84" s="14"/>
      <c r="K84" s="14"/>
      <c r="L84" s="14"/>
      <c r="M84" s="14"/>
      <c r="N84" s="14"/>
      <c r="O84" s="14"/>
      <c r="P84" s="14"/>
      <c r="Q84" s="14"/>
      <c r="R84" s="14"/>
      <c r="S84" s="14"/>
      <c r="T84" s="14"/>
      <c r="U84" s="14"/>
      <c r="V84" s="14"/>
      <c r="W84" s="14"/>
      <c r="X84" s="14"/>
      <c r="Y84" s="14"/>
      <c r="Z84" s="14"/>
    </row>
    <row r="85" spans="6:26" ht="12.75">
      <c r="F85" s="14"/>
      <c r="G85" s="14"/>
      <c r="H85" s="53"/>
      <c r="I85" s="14"/>
      <c r="J85" s="14"/>
      <c r="K85" s="14"/>
      <c r="L85" s="14"/>
      <c r="M85" s="14"/>
      <c r="N85" s="14"/>
      <c r="O85" s="14"/>
      <c r="P85" s="14"/>
      <c r="Q85" s="14"/>
      <c r="R85" s="14"/>
      <c r="S85" s="14"/>
      <c r="T85" s="14"/>
      <c r="U85" s="14"/>
      <c r="V85" s="14"/>
      <c r="W85" s="14"/>
      <c r="X85" s="14"/>
      <c r="Y85" s="14"/>
      <c r="Z85" s="14"/>
    </row>
    <row r="86" spans="6:26" ht="12.75">
      <c r="F86" s="14"/>
      <c r="G86" s="14"/>
      <c r="H86" s="53"/>
      <c r="I86" s="14"/>
      <c r="J86" s="14"/>
      <c r="K86" s="14"/>
      <c r="L86" s="14"/>
      <c r="M86" s="14"/>
      <c r="N86" s="14"/>
      <c r="O86" s="14"/>
      <c r="P86" s="14"/>
      <c r="Q86" s="14"/>
      <c r="R86" s="14"/>
      <c r="S86" s="14"/>
      <c r="T86" s="14"/>
      <c r="U86" s="14"/>
      <c r="V86" s="14"/>
      <c r="W86" s="14"/>
      <c r="X86" s="14"/>
      <c r="Y86" s="14"/>
      <c r="Z86" s="14"/>
    </row>
    <row r="87" spans="6:26" ht="12.75">
      <c r="F87" s="14"/>
      <c r="G87" s="14"/>
      <c r="H87" s="53"/>
      <c r="I87" s="14"/>
      <c r="J87" s="14"/>
      <c r="K87" s="14"/>
      <c r="L87" s="14"/>
      <c r="M87" s="14"/>
      <c r="N87" s="14"/>
      <c r="O87" s="14"/>
      <c r="P87" s="14"/>
      <c r="Q87" s="14"/>
      <c r="R87" s="14"/>
      <c r="S87" s="14"/>
      <c r="T87" s="14"/>
      <c r="U87" s="14"/>
      <c r="V87" s="14"/>
      <c r="W87" s="14"/>
      <c r="X87" s="14"/>
      <c r="Y87" s="14"/>
      <c r="Z87" s="14"/>
    </row>
    <row r="88" spans="6:26" ht="12.75">
      <c r="F88" s="14"/>
      <c r="G88" s="14"/>
      <c r="H88" s="53"/>
      <c r="I88" s="14"/>
      <c r="J88" s="14"/>
      <c r="K88" s="14"/>
      <c r="L88" s="14"/>
      <c r="M88" s="14"/>
      <c r="N88" s="14"/>
      <c r="O88" s="14"/>
      <c r="P88" s="14"/>
      <c r="Q88" s="14"/>
      <c r="R88" s="14"/>
      <c r="S88" s="14"/>
      <c r="T88" s="14"/>
      <c r="U88" s="14"/>
      <c r="V88" s="14"/>
      <c r="W88" s="14"/>
      <c r="X88" s="14"/>
      <c r="Y88" s="14"/>
      <c r="Z88" s="14"/>
    </row>
    <row r="89" spans="6:26" ht="12.75">
      <c r="F89" s="14"/>
      <c r="G89" s="14"/>
      <c r="H89" s="53"/>
      <c r="I89" s="14"/>
      <c r="J89" s="14"/>
      <c r="K89" s="14"/>
      <c r="L89" s="14"/>
      <c r="M89" s="14"/>
      <c r="N89" s="14"/>
      <c r="O89" s="14"/>
      <c r="P89" s="14"/>
      <c r="Q89" s="14"/>
      <c r="R89" s="14"/>
      <c r="S89" s="14"/>
      <c r="T89" s="14"/>
      <c r="U89" s="14"/>
      <c r="V89" s="14"/>
      <c r="W89" s="14"/>
      <c r="X89" s="14"/>
      <c r="Y89" s="14"/>
      <c r="Z89" s="14"/>
    </row>
    <row r="90" spans="6:26" ht="12.75">
      <c r="F90" s="14"/>
      <c r="G90" s="14"/>
      <c r="H90" s="53"/>
      <c r="I90" s="14"/>
      <c r="J90" s="14"/>
      <c r="K90" s="14"/>
      <c r="L90" s="14"/>
      <c r="M90" s="14"/>
      <c r="N90" s="14"/>
      <c r="O90" s="14"/>
      <c r="P90" s="14"/>
      <c r="Q90" s="14"/>
      <c r="R90" s="14"/>
      <c r="S90" s="14"/>
      <c r="T90" s="14"/>
      <c r="U90" s="14"/>
      <c r="V90" s="14"/>
      <c r="W90" s="14"/>
      <c r="X90" s="14"/>
      <c r="Y90" s="14"/>
      <c r="Z90" s="14"/>
    </row>
    <row r="91" spans="6:26" ht="12.75">
      <c r="F91" s="14"/>
      <c r="G91" s="14"/>
      <c r="H91" s="53"/>
      <c r="I91" s="14"/>
      <c r="J91" s="14"/>
      <c r="K91" s="14"/>
      <c r="L91" s="14"/>
      <c r="M91" s="14"/>
      <c r="N91" s="14"/>
      <c r="O91" s="14"/>
      <c r="P91" s="14"/>
      <c r="Q91" s="14"/>
      <c r="R91" s="14"/>
      <c r="S91" s="14"/>
      <c r="T91" s="14"/>
      <c r="U91" s="14"/>
      <c r="V91" s="14"/>
      <c r="W91" s="14"/>
      <c r="X91" s="14"/>
      <c r="Y91" s="14"/>
      <c r="Z91" s="14"/>
    </row>
    <row r="92" spans="6:26" ht="12.75">
      <c r="F92" s="14"/>
      <c r="G92" s="14"/>
      <c r="H92" s="53"/>
      <c r="I92" s="14"/>
      <c r="J92" s="14"/>
      <c r="K92" s="14"/>
      <c r="L92" s="14"/>
      <c r="M92" s="14"/>
      <c r="N92" s="14"/>
      <c r="O92" s="14"/>
      <c r="P92" s="14"/>
      <c r="Q92" s="14"/>
      <c r="R92" s="14"/>
      <c r="S92" s="14"/>
      <c r="T92" s="14"/>
      <c r="U92" s="14"/>
      <c r="V92" s="14"/>
      <c r="W92" s="14"/>
      <c r="X92" s="14"/>
      <c r="Y92" s="14"/>
      <c r="Z92" s="14"/>
    </row>
    <row r="93" spans="6:26" ht="12.75">
      <c r="F93" s="14"/>
      <c r="G93" s="14"/>
      <c r="H93" s="53"/>
      <c r="I93" s="14"/>
      <c r="J93" s="14"/>
      <c r="K93" s="14"/>
      <c r="L93" s="14"/>
      <c r="M93" s="14"/>
      <c r="N93" s="14"/>
      <c r="O93" s="14"/>
      <c r="P93" s="14"/>
      <c r="Q93" s="14"/>
      <c r="R93" s="14"/>
      <c r="S93" s="14"/>
      <c r="T93" s="14"/>
      <c r="U93" s="14"/>
      <c r="V93" s="14"/>
      <c r="W93" s="14"/>
      <c r="X93" s="14"/>
      <c r="Y93" s="14"/>
      <c r="Z93" s="14"/>
    </row>
    <row r="94" spans="6:26" ht="12.75">
      <c r="F94" s="14"/>
      <c r="G94" s="14"/>
      <c r="H94" s="53"/>
      <c r="I94" s="14"/>
      <c r="J94" s="14"/>
      <c r="K94" s="14"/>
      <c r="L94" s="14"/>
      <c r="M94" s="14"/>
      <c r="N94" s="14"/>
      <c r="O94" s="14"/>
      <c r="P94" s="14"/>
      <c r="Q94" s="14"/>
      <c r="R94" s="14"/>
      <c r="S94" s="14"/>
      <c r="T94" s="14"/>
      <c r="U94" s="14"/>
      <c r="V94" s="14"/>
      <c r="W94" s="14"/>
      <c r="X94" s="14"/>
      <c r="Y94" s="14"/>
      <c r="Z94" s="14"/>
    </row>
    <row r="95" spans="6:26" ht="12.75">
      <c r="F95" s="14"/>
      <c r="G95" s="14"/>
      <c r="H95" s="53"/>
      <c r="I95" s="14"/>
      <c r="J95" s="14"/>
      <c r="K95" s="14"/>
      <c r="L95" s="14"/>
      <c r="M95" s="14"/>
      <c r="N95" s="14"/>
      <c r="O95" s="14"/>
      <c r="P95" s="14"/>
      <c r="Q95" s="14"/>
      <c r="R95" s="14"/>
      <c r="S95" s="14"/>
      <c r="T95" s="14"/>
      <c r="U95" s="14"/>
      <c r="V95" s="14"/>
      <c r="W95" s="14"/>
      <c r="X95" s="14"/>
      <c r="Y95" s="14"/>
      <c r="Z95" s="14"/>
    </row>
    <row r="96" spans="6:26" ht="12.75">
      <c r="F96" s="14"/>
      <c r="G96" s="14"/>
      <c r="H96" s="53"/>
      <c r="I96" s="14"/>
      <c r="J96" s="14"/>
      <c r="K96" s="14"/>
      <c r="L96" s="14"/>
      <c r="M96" s="14"/>
      <c r="N96" s="14"/>
      <c r="O96" s="14"/>
      <c r="P96" s="14"/>
      <c r="Q96" s="14"/>
      <c r="R96" s="14"/>
      <c r="S96" s="14"/>
      <c r="T96" s="14"/>
      <c r="U96" s="14"/>
      <c r="V96" s="14"/>
      <c r="W96" s="14"/>
      <c r="X96" s="14"/>
      <c r="Y96" s="14"/>
      <c r="Z96" s="14"/>
    </row>
    <row r="97" spans="6:26" ht="12.75">
      <c r="F97" s="14"/>
      <c r="G97" s="14"/>
      <c r="H97" s="53"/>
      <c r="I97" s="14"/>
      <c r="J97" s="14"/>
      <c r="K97" s="14"/>
      <c r="L97" s="14"/>
      <c r="M97" s="14"/>
      <c r="N97" s="14"/>
      <c r="O97" s="14"/>
      <c r="P97" s="14"/>
      <c r="Q97" s="14"/>
      <c r="R97" s="14"/>
      <c r="S97" s="14"/>
      <c r="T97" s="14"/>
      <c r="U97" s="14"/>
      <c r="V97" s="14"/>
      <c r="W97" s="14"/>
      <c r="X97" s="14"/>
      <c r="Y97" s="14"/>
      <c r="Z97" s="14"/>
    </row>
    <row r="98" spans="6:26" ht="12.75">
      <c r="F98" s="14"/>
      <c r="G98" s="14"/>
      <c r="H98" s="53"/>
      <c r="I98" s="14"/>
      <c r="J98" s="14"/>
      <c r="K98" s="14"/>
      <c r="L98" s="14"/>
      <c r="M98" s="14"/>
      <c r="N98" s="14"/>
      <c r="O98" s="14"/>
      <c r="P98" s="14"/>
      <c r="Q98" s="14"/>
      <c r="R98" s="14"/>
      <c r="S98" s="14"/>
      <c r="T98" s="14"/>
      <c r="U98" s="14"/>
      <c r="V98" s="14"/>
      <c r="W98" s="14"/>
      <c r="X98" s="14"/>
      <c r="Y98" s="14"/>
      <c r="Z98" s="14"/>
    </row>
    <row r="99" spans="6:26" ht="12.75">
      <c r="F99" s="14"/>
      <c r="G99" s="14"/>
      <c r="H99" s="53"/>
      <c r="I99" s="14"/>
      <c r="J99" s="14"/>
      <c r="K99" s="14"/>
      <c r="L99" s="14"/>
      <c r="M99" s="14"/>
      <c r="N99" s="14"/>
      <c r="O99" s="14"/>
      <c r="P99" s="14"/>
      <c r="Q99" s="14"/>
      <c r="R99" s="14"/>
      <c r="S99" s="14"/>
      <c r="T99" s="14"/>
      <c r="U99" s="14"/>
      <c r="V99" s="14"/>
      <c r="W99" s="14"/>
      <c r="X99" s="14"/>
      <c r="Y99" s="14"/>
      <c r="Z99" s="14"/>
    </row>
    <row r="100" spans="6:26" ht="12.75">
      <c r="F100" s="14"/>
      <c r="G100" s="14"/>
      <c r="H100" s="53"/>
      <c r="I100" s="14"/>
      <c r="J100" s="14"/>
      <c r="K100" s="14"/>
      <c r="L100" s="14"/>
      <c r="M100" s="14"/>
      <c r="N100" s="14"/>
      <c r="O100" s="14"/>
      <c r="P100" s="14"/>
      <c r="Q100" s="14"/>
      <c r="R100" s="14"/>
      <c r="S100" s="14"/>
      <c r="T100" s="14"/>
      <c r="U100" s="14"/>
      <c r="V100" s="14"/>
      <c r="W100" s="14"/>
      <c r="X100" s="14"/>
      <c r="Y100" s="14"/>
      <c r="Z100" s="14"/>
    </row>
    <row r="101" spans="6:26" ht="12.75">
      <c r="F101" s="14"/>
      <c r="G101" s="14"/>
      <c r="H101" s="53"/>
      <c r="I101" s="14"/>
      <c r="J101" s="14"/>
      <c r="K101" s="14"/>
      <c r="L101" s="14"/>
      <c r="M101" s="14"/>
      <c r="N101" s="14"/>
      <c r="O101" s="14"/>
      <c r="P101" s="14"/>
      <c r="Q101" s="14"/>
      <c r="R101" s="14"/>
      <c r="S101" s="14"/>
      <c r="T101" s="14"/>
      <c r="U101" s="14"/>
      <c r="V101" s="14"/>
      <c r="W101" s="14"/>
      <c r="X101" s="14"/>
      <c r="Y101" s="14"/>
      <c r="Z101" s="14"/>
    </row>
    <row r="102" spans="6:26" ht="12.75">
      <c r="F102" s="14"/>
      <c r="G102" s="14"/>
      <c r="H102" s="53"/>
      <c r="I102" s="14"/>
      <c r="J102" s="14"/>
      <c r="K102" s="14"/>
      <c r="L102" s="14"/>
      <c r="M102" s="14"/>
      <c r="N102" s="14"/>
      <c r="O102" s="14"/>
      <c r="P102" s="14"/>
      <c r="Q102" s="14"/>
      <c r="R102" s="14"/>
      <c r="S102" s="14"/>
      <c r="T102" s="14"/>
      <c r="U102" s="14"/>
      <c r="V102" s="14"/>
      <c r="W102" s="14"/>
      <c r="X102" s="14"/>
      <c r="Y102" s="14"/>
      <c r="Z102" s="14"/>
    </row>
    <row r="103" spans="6:26" ht="12.75">
      <c r="F103" s="14"/>
      <c r="G103" s="14"/>
      <c r="H103" s="53"/>
      <c r="I103" s="14"/>
      <c r="J103" s="14"/>
      <c r="K103" s="14"/>
      <c r="L103" s="14"/>
      <c r="M103" s="14"/>
      <c r="N103" s="14"/>
      <c r="O103" s="14"/>
      <c r="P103" s="14"/>
      <c r="Q103" s="14"/>
      <c r="R103" s="14"/>
      <c r="S103" s="14"/>
      <c r="T103" s="14"/>
      <c r="U103" s="14"/>
      <c r="V103" s="14"/>
      <c r="W103" s="14"/>
      <c r="X103" s="14"/>
      <c r="Y103" s="14"/>
      <c r="Z103" s="14"/>
    </row>
    <row r="104" spans="6:26" ht="12.75">
      <c r="F104" s="14"/>
      <c r="G104" s="14"/>
      <c r="H104" s="53"/>
      <c r="I104" s="14"/>
      <c r="J104" s="14"/>
      <c r="K104" s="14"/>
      <c r="L104" s="14"/>
      <c r="M104" s="14"/>
      <c r="N104" s="14"/>
      <c r="O104" s="14"/>
      <c r="P104" s="14"/>
      <c r="Q104" s="14"/>
      <c r="R104" s="14"/>
      <c r="S104" s="14"/>
      <c r="T104" s="14"/>
      <c r="U104" s="14"/>
      <c r="V104" s="14"/>
      <c r="W104" s="14"/>
      <c r="X104" s="14"/>
      <c r="Y104" s="14"/>
      <c r="Z104" s="14"/>
    </row>
    <row r="105" spans="6:26" ht="12.75">
      <c r="F105" s="14"/>
      <c r="G105" s="14"/>
      <c r="H105" s="53"/>
      <c r="I105" s="14"/>
      <c r="J105" s="14"/>
      <c r="K105" s="14"/>
      <c r="L105" s="14"/>
      <c r="M105" s="14"/>
      <c r="N105" s="14"/>
      <c r="O105" s="14"/>
      <c r="P105" s="14"/>
      <c r="Q105" s="14"/>
      <c r="R105" s="14"/>
      <c r="S105" s="14"/>
      <c r="T105" s="14"/>
      <c r="U105" s="14"/>
      <c r="V105" s="14"/>
      <c r="W105" s="14"/>
      <c r="X105" s="14"/>
      <c r="Y105" s="14"/>
      <c r="Z105" s="14"/>
    </row>
    <row r="106" spans="6:26" ht="12.75">
      <c r="F106" s="14"/>
      <c r="G106" s="14"/>
      <c r="H106" s="53"/>
      <c r="I106" s="14"/>
      <c r="J106" s="14"/>
      <c r="K106" s="14"/>
      <c r="L106" s="14"/>
      <c r="M106" s="14"/>
      <c r="N106" s="14"/>
      <c r="O106" s="14"/>
      <c r="P106" s="14"/>
      <c r="Q106" s="14"/>
      <c r="R106" s="14"/>
      <c r="S106" s="14"/>
      <c r="T106" s="14"/>
      <c r="U106" s="14"/>
      <c r="V106" s="14"/>
      <c r="W106" s="14"/>
      <c r="X106" s="14"/>
      <c r="Y106" s="14"/>
      <c r="Z106" s="14"/>
    </row>
    <row r="107" spans="6:26" ht="12.75">
      <c r="F107" s="14"/>
      <c r="G107" s="14"/>
      <c r="H107" s="53"/>
      <c r="I107" s="14"/>
      <c r="J107" s="14"/>
      <c r="K107" s="14"/>
      <c r="L107" s="14"/>
      <c r="M107" s="14"/>
      <c r="N107" s="14"/>
      <c r="O107" s="14"/>
      <c r="P107" s="14"/>
      <c r="Q107" s="14"/>
      <c r="R107" s="14"/>
      <c r="S107" s="14"/>
      <c r="T107" s="14"/>
      <c r="U107" s="14"/>
      <c r="V107" s="14"/>
      <c r="W107" s="14"/>
      <c r="X107" s="14"/>
      <c r="Y107" s="14"/>
      <c r="Z107" s="14"/>
    </row>
    <row r="108" spans="6:26" ht="12.75">
      <c r="F108" s="14"/>
      <c r="G108" s="14"/>
      <c r="H108" s="53"/>
      <c r="I108" s="14"/>
      <c r="J108" s="14"/>
      <c r="K108" s="14"/>
      <c r="L108" s="14"/>
      <c r="M108" s="14"/>
      <c r="N108" s="14"/>
      <c r="O108" s="14"/>
      <c r="P108" s="14"/>
      <c r="Q108" s="14"/>
      <c r="R108" s="14"/>
      <c r="S108" s="14"/>
      <c r="T108" s="14"/>
      <c r="U108" s="14"/>
      <c r="V108" s="14"/>
      <c r="W108" s="14"/>
      <c r="X108" s="14"/>
      <c r="Y108" s="14"/>
      <c r="Z108" s="14"/>
    </row>
    <row r="109" spans="6:26" ht="12.75">
      <c r="F109" s="14"/>
      <c r="G109" s="14"/>
      <c r="H109" s="53"/>
      <c r="I109" s="14"/>
      <c r="J109" s="14"/>
      <c r="K109" s="14"/>
      <c r="L109" s="14"/>
      <c r="M109" s="14"/>
      <c r="N109" s="14"/>
      <c r="O109" s="14"/>
      <c r="P109" s="14"/>
      <c r="Q109" s="14"/>
      <c r="R109" s="14"/>
      <c r="S109" s="14"/>
      <c r="T109" s="14"/>
      <c r="U109" s="14"/>
      <c r="V109" s="14"/>
      <c r="W109" s="14"/>
      <c r="X109" s="14"/>
      <c r="Y109" s="14"/>
      <c r="Z109" s="14"/>
    </row>
    <row r="110" spans="6:26" ht="12.75">
      <c r="F110" s="14"/>
      <c r="G110" s="14"/>
      <c r="H110" s="53"/>
      <c r="I110" s="14"/>
      <c r="J110" s="14"/>
      <c r="K110" s="14"/>
      <c r="L110" s="14"/>
      <c r="M110" s="14"/>
      <c r="N110" s="14"/>
      <c r="O110" s="14"/>
      <c r="P110" s="14"/>
      <c r="Q110" s="14"/>
      <c r="R110" s="14"/>
      <c r="S110" s="14"/>
      <c r="T110" s="14"/>
      <c r="U110" s="14"/>
      <c r="V110" s="14"/>
      <c r="W110" s="14"/>
      <c r="X110" s="14"/>
      <c r="Y110" s="14"/>
      <c r="Z110" s="14"/>
    </row>
    <row r="111" spans="6:26" ht="12.75">
      <c r="F111" s="14"/>
      <c r="G111" s="14"/>
      <c r="H111" s="53"/>
      <c r="I111" s="14"/>
      <c r="J111" s="14"/>
      <c r="K111" s="14"/>
      <c r="L111" s="14"/>
      <c r="M111" s="14"/>
      <c r="N111" s="14"/>
      <c r="O111" s="14"/>
      <c r="P111" s="14"/>
      <c r="Q111" s="14"/>
      <c r="R111" s="14"/>
      <c r="S111" s="14"/>
      <c r="T111" s="14"/>
      <c r="U111" s="14"/>
      <c r="V111" s="14"/>
      <c r="W111" s="14"/>
      <c r="X111" s="14"/>
      <c r="Y111" s="14"/>
      <c r="Z111" s="14"/>
    </row>
    <row r="112" spans="6:26" ht="12.75">
      <c r="F112" s="14"/>
      <c r="G112" s="14"/>
      <c r="H112" s="53"/>
      <c r="I112" s="14"/>
      <c r="J112" s="14"/>
      <c r="K112" s="14"/>
      <c r="L112" s="14"/>
      <c r="M112" s="14"/>
      <c r="N112" s="14"/>
      <c r="O112" s="14"/>
      <c r="P112" s="14"/>
      <c r="Q112" s="14"/>
      <c r="R112" s="14"/>
      <c r="S112" s="14"/>
      <c r="T112" s="14"/>
      <c r="U112" s="14"/>
      <c r="V112" s="14"/>
      <c r="W112" s="14"/>
      <c r="X112" s="14"/>
      <c r="Y112" s="14"/>
      <c r="Z112" s="14"/>
    </row>
    <row r="113" spans="6:26" ht="12.75">
      <c r="F113" s="14"/>
      <c r="G113" s="14"/>
      <c r="H113" s="53"/>
      <c r="I113" s="14"/>
      <c r="J113" s="14"/>
      <c r="K113" s="14"/>
      <c r="L113" s="14"/>
      <c r="M113" s="14"/>
      <c r="N113" s="14"/>
      <c r="O113" s="14"/>
      <c r="P113" s="14"/>
      <c r="Q113" s="14"/>
      <c r="R113" s="14"/>
      <c r="S113" s="14"/>
      <c r="T113" s="14"/>
      <c r="U113" s="14"/>
      <c r="V113" s="14"/>
      <c r="W113" s="14"/>
      <c r="X113" s="14"/>
      <c r="Y113" s="14"/>
      <c r="Z113" s="14"/>
    </row>
    <row r="114" spans="6:26" ht="12.75">
      <c r="F114" s="14"/>
      <c r="G114" s="14"/>
      <c r="H114" s="53"/>
      <c r="I114" s="14"/>
      <c r="J114" s="14"/>
      <c r="K114" s="14"/>
      <c r="L114" s="14"/>
      <c r="M114" s="14"/>
      <c r="N114" s="14"/>
      <c r="O114" s="14"/>
      <c r="P114" s="14"/>
      <c r="Q114" s="14"/>
      <c r="R114" s="14"/>
      <c r="S114" s="14"/>
      <c r="T114" s="14"/>
      <c r="U114" s="14"/>
      <c r="V114" s="14"/>
      <c r="W114" s="14"/>
      <c r="X114" s="14"/>
      <c r="Y114" s="14"/>
      <c r="Z114" s="14"/>
    </row>
    <row r="115" spans="6:26" ht="12.75">
      <c r="F115" s="14"/>
      <c r="G115" s="14"/>
      <c r="H115" s="53"/>
      <c r="I115" s="14"/>
      <c r="J115" s="14"/>
      <c r="K115" s="14"/>
      <c r="L115" s="14"/>
      <c r="M115" s="14"/>
      <c r="N115" s="14"/>
      <c r="O115" s="14"/>
      <c r="P115" s="14"/>
      <c r="Q115" s="14"/>
      <c r="R115" s="14"/>
      <c r="S115" s="14"/>
      <c r="T115" s="14"/>
      <c r="U115" s="14"/>
      <c r="V115" s="14"/>
      <c r="W115" s="14"/>
      <c r="X115" s="14"/>
      <c r="Y115" s="14"/>
      <c r="Z115" s="14"/>
    </row>
    <row r="116" spans="6:26" ht="12.75">
      <c r="F116" s="14"/>
      <c r="G116" s="14"/>
      <c r="H116" s="53"/>
      <c r="I116" s="14"/>
      <c r="J116" s="14"/>
      <c r="K116" s="14"/>
      <c r="L116" s="14"/>
      <c r="M116" s="14"/>
      <c r="N116" s="14"/>
      <c r="O116" s="14"/>
      <c r="P116" s="14"/>
      <c r="Q116" s="14"/>
      <c r="R116" s="14"/>
      <c r="S116" s="14"/>
      <c r="T116" s="14"/>
      <c r="U116" s="14"/>
      <c r="V116" s="14"/>
      <c r="W116" s="14"/>
      <c r="X116" s="14"/>
      <c r="Y116" s="14"/>
      <c r="Z116" s="14"/>
    </row>
    <row r="117" spans="6:26" ht="12.75">
      <c r="F117" s="14"/>
      <c r="G117" s="14"/>
      <c r="H117" s="53"/>
      <c r="I117" s="14"/>
      <c r="J117" s="14"/>
      <c r="K117" s="14"/>
      <c r="L117" s="14"/>
      <c r="M117" s="14"/>
      <c r="N117" s="14"/>
      <c r="O117" s="14"/>
      <c r="P117" s="14"/>
      <c r="Q117" s="14"/>
      <c r="R117" s="14"/>
      <c r="S117" s="14"/>
      <c r="T117" s="14"/>
      <c r="U117" s="14"/>
      <c r="V117" s="14"/>
      <c r="W117" s="14"/>
      <c r="X117" s="14"/>
      <c r="Y117" s="14"/>
      <c r="Z117" s="14"/>
    </row>
    <row r="118" spans="6:26" ht="12.75">
      <c r="F118" s="14"/>
      <c r="G118" s="14"/>
      <c r="H118" s="53"/>
      <c r="I118" s="14"/>
      <c r="J118" s="14"/>
      <c r="K118" s="14"/>
      <c r="L118" s="14"/>
      <c r="M118" s="14"/>
      <c r="N118" s="14"/>
      <c r="O118" s="14"/>
      <c r="P118" s="14"/>
      <c r="Q118" s="14"/>
      <c r="R118" s="14"/>
      <c r="S118" s="14"/>
      <c r="T118" s="14"/>
      <c r="U118" s="14"/>
      <c r="V118" s="14"/>
      <c r="W118" s="14"/>
      <c r="X118" s="14"/>
      <c r="Y118" s="14"/>
      <c r="Z118" s="14"/>
    </row>
    <row r="119" spans="6:26" ht="12.75">
      <c r="F119" s="14"/>
      <c r="G119" s="14"/>
      <c r="H119" s="53"/>
      <c r="I119" s="14"/>
      <c r="J119" s="14"/>
      <c r="K119" s="14"/>
      <c r="L119" s="14"/>
      <c r="M119" s="14"/>
      <c r="N119" s="14"/>
      <c r="O119" s="14"/>
      <c r="P119" s="14"/>
      <c r="Q119" s="14"/>
      <c r="R119" s="14"/>
      <c r="S119" s="14"/>
      <c r="T119" s="14"/>
      <c r="U119" s="14"/>
      <c r="V119" s="14"/>
      <c r="W119" s="14"/>
      <c r="X119" s="14"/>
      <c r="Y119" s="14"/>
      <c r="Z119" s="14"/>
    </row>
    <row r="120" spans="6:26" ht="12.75">
      <c r="F120" s="14"/>
      <c r="G120" s="14"/>
      <c r="H120" s="53"/>
      <c r="I120" s="14"/>
      <c r="J120" s="14"/>
      <c r="K120" s="14"/>
      <c r="L120" s="14"/>
      <c r="M120" s="14"/>
      <c r="N120" s="14"/>
      <c r="O120" s="14"/>
      <c r="P120" s="14"/>
      <c r="Q120" s="14"/>
      <c r="R120" s="14"/>
      <c r="S120" s="14"/>
      <c r="T120" s="14"/>
      <c r="U120" s="14"/>
      <c r="V120" s="14"/>
      <c r="W120" s="14"/>
      <c r="X120" s="14"/>
      <c r="Y120" s="14"/>
      <c r="Z120" s="14"/>
    </row>
    <row r="121" spans="6:26" ht="12.75">
      <c r="F121" s="14"/>
      <c r="G121" s="14"/>
      <c r="H121" s="53"/>
      <c r="I121" s="14"/>
      <c r="J121" s="14"/>
      <c r="K121" s="14"/>
      <c r="L121" s="14"/>
      <c r="M121" s="14"/>
      <c r="N121" s="14"/>
      <c r="O121" s="14"/>
      <c r="P121" s="14"/>
      <c r="Q121" s="14"/>
      <c r="R121" s="14"/>
      <c r="S121" s="14"/>
      <c r="T121" s="14"/>
      <c r="U121" s="14"/>
      <c r="V121" s="14"/>
      <c r="W121" s="14"/>
      <c r="X121" s="14"/>
      <c r="Y121" s="14"/>
      <c r="Z121" s="14"/>
    </row>
    <row r="122" spans="6:26" ht="12.75">
      <c r="F122" s="14"/>
      <c r="G122" s="14"/>
      <c r="H122" s="53"/>
      <c r="I122" s="14"/>
      <c r="J122" s="14"/>
      <c r="K122" s="14"/>
      <c r="L122" s="14"/>
      <c r="M122" s="14"/>
      <c r="N122" s="14"/>
      <c r="O122" s="14"/>
      <c r="P122" s="14"/>
      <c r="Q122" s="14"/>
      <c r="R122" s="14"/>
      <c r="S122" s="14"/>
      <c r="T122" s="14"/>
      <c r="U122" s="14"/>
      <c r="V122" s="14"/>
      <c r="W122" s="14"/>
      <c r="X122" s="14"/>
      <c r="Y122" s="14"/>
      <c r="Z122" s="14"/>
    </row>
    <row r="123" spans="6:26" ht="12.75">
      <c r="F123" s="14"/>
      <c r="G123" s="14"/>
      <c r="H123" s="53"/>
      <c r="I123" s="14"/>
      <c r="J123" s="14"/>
      <c r="K123" s="14"/>
      <c r="L123" s="14"/>
      <c r="M123" s="14"/>
      <c r="N123" s="14"/>
      <c r="O123" s="14"/>
      <c r="P123" s="14"/>
      <c r="Q123" s="14"/>
      <c r="R123" s="14"/>
      <c r="S123" s="14"/>
      <c r="T123" s="14"/>
      <c r="U123" s="14"/>
      <c r="V123" s="14"/>
      <c r="W123" s="14"/>
      <c r="X123" s="14"/>
      <c r="Y123" s="14"/>
      <c r="Z123" s="14"/>
    </row>
    <row r="124" spans="6:26" ht="12.75">
      <c r="F124" s="14"/>
      <c r="G124" s="14"/>
      <c r="H124" s="53"/>
      <c r="I124" s="14"/>
      <c r="J124" s="14"/>
      <c r="K124" s="14"/>
      <c r="L124" s="14"/>
      <c r="M124" s="14"/>
      <c r="N124" s="14"/>
      <c r="O124" s="14"/>
      <c r="P124" s="14"/>
      <c r="Q124" s="14"/>
      <c r="R124" s="14"/>
      <c r="S124" s="14"/>
      <c r="T124" s="14"/>
      <c r="U124" s="14"/>
      <c r="V124" s="14"/>
      <c r="W124" s="14"/>
      <c r="X124" s="14"/>
      <c r="Y124" s="14"/>
      <c r="Z124" s="14"/>
    </row>
    <row r="125" spans="6:26" ht="12.75">
      <c r="F125" s="14"/>
      <c r="G125" s="14"/>
      <c r="H125" s="53"/>
      <c r="I125" s="14"/>
      <c r="J125" s="14"/>
      <c r="K125" s="14"/>
      <c r="L125" s="14"/>
      <c r="M125" s="14"/>
      <c r="N125" s="14"/>
      <c r="O125" s="14"/>
      <c r="P125" s="14"/>
      <c r="Q125" s="14"/>
      <c r="R125" s="14"/>
      <c r="S125" s="14"/>
      <c r="T125" s="14"/>
      <c r="U125" s="14"/>
      <c r="V125" s="14"/>
      <c r="W125" s="14"/>
      <c r="X125" s="14"/>
      <c r="Y125" s="14"/>
      <c r="Z125" s="14"/>
    </row>
    <row r="126" spans="6:26" ht="12.75">
      <c r="F126" s="14"/>
      <c r="G126" s="14"/>
      <c r="H126" s="53"/>
      <c r="I126" s="14"/>
      <c r="J126" s="14"/>
      <c r="K126" s="14"/>
      <c r="L126" s="14"/>
      <c r="M126" s="14"/>
      <c r="N126" s="14"/>
      <c r="O126" s="14"/>
      <c r="P126" s="14"/>
      <c r="Q126" s="14"/>
      <c r="R126" s="14"/>
      <c r="S126" s="14"/>
      <c r="T126" s="14"/>
      <c r="U126" s="14"/>
      <c r="V126" s="14"/>
      <c r="W126" s="14"/>
      <c r="X126" s="14"/>
      <c r="Y126" s="14"/>
      <c r="Z126" s="14"/>
    </row>
    <row r="127" spans="6:26" ht="12.75">
      <c r="F127" s="14"/>
      <c r="G127" s="14"/>
      <c r="H127" s="53"/>
      <c r="I127" s="14"/>
      <c r="J127" s="14"/>
      <c r="K127" s="14"/>
      <c r="L127" s="14"/>
      <c r="M127" s="14"/>
      <c r="N127" s="14"/>
      <c r="O127" s="14"/>
      <c r="P127" s="14"/>
      <c r="Q127" s="14"/>
      <c r="R127" s="14"/>
      <c r="S127" s="14"/>
      <c r="T127" s="14"/>
      <c r="U127" s="14"/>
      <c r="V127" s="14"/>
      <c r="W127" s="14"/>
      <c r="X127" s="14"/>
      <c r="Y127" s="14"/>
      <c r="Z127" s="14"/>
    </row>
    <row r="128" spans="6:26" ht="12.75">
      <c r="F128" s="14"/>
      <c r="G128" s="14"/>
      <c r="H128" s="53"/>
      <c r="I128" s="14"/>
      <c r="J128" s="14"/>
      <c r="K128" s="14"/>
      <c r="L128" s="14"/>
      <c r="M128" s="14"/>
      <c r="N128" s="14"/>
      <c r="O128" s="14"/>
      <c r="P128" s="14"/>
      <c r="Q128" s="14"/>
      <c r="R128" s="14"/>
      <c r="S128" s="14"/>
      <c r="T128" s="14"/>
      <c r="U128" s="14"/>
      <c r="V128" s="14"/>
      <c r="W128" s="14"/>
      <c r="X128" s="14"/>
      <c r="Y128" s="14"/>
      <c r="Z128" s="14"/>
    </row>
    <row r="129" spans="6:26" ht="12.75">
      <c r="F129" s="14"/>
      <c r="G129" s="14"/>
      <c r="H129" s="53"/>
      <c r="I129" s="14"/>
      <c r="J129" s="14"/>
      <c r="K129" s="14"/>
      <c r="L129" s="14"/>
      <c r="M129" s="14"/>
      <c r="N129" s="14"/>
      <c r="O129" s="14"/>
      <c r="P129" s="14"/>
      <c r="Q129" s="14"/>
      <c r="R129" s="14"/>
      <c r="S129" s="14"/>
      <c r="T129" s="14"/>
      <c r="U129" s="14"/>
      <c r="V129" s="14"/>
      <c r="W129" s="14"/>
      <c r="X129" s="14"/>
      <c r="Y129" s="14"/>
      <c r="Z129" s="14"/>
    </row>
    <row r="130" spans="6:26" ht="12.75">
      <c r="F130" s="14"/>
      <c r="G130" s="14"/>
      <c r="H130" s="53"/>
      <c r="I130" s="14"/>
      <c r="J130" s="14"/>
      <c r="K130" s="14"/>
      <c r="L130" s="14"/>
      <c r="M130" s="14"/>
      <c r="N130" s="14"/>
      <c r="O130" s="14"/>
      <c r="P130" s="14"/>
      <c r="Q130" s="14"/>
      <c r="R130" s="14"/>
      <c r="S130" s="14"/>
      <c r="T130" s="14"/>
      <c r="U130" s="14"/>
      <c r="V130" s="14"/>
      <c r="W130" s="14"/>
      <c r="X130" s="14"/>
      <c r="Y130" s="14"/>
      <c r="Z130" s="14"/>
    </row>
    <row r="131" spans="6:26" ht="12.75">
      <c r="F131" s="14"/>
      <c r="G131" s="14"/>
      <c r="H131" s="53"/>
      <c r="I131" s="14"/>
      <c r="J131" s="14"/>
      <c r="K131" s="14"/>
      <c r="L131" s="14"/>
      <c r="M131" s="14"/>
      <c r="N131" s="14"/>
      <c r="O131" s="14"/>
      <c r="P131" s="14"/>
      <c r="Q131" s="14"/>
      <c r="R131" s="14"/>
      <c r="S131" s="14"/>
      <c r="T131" s="14"/>
      <c r="U131" s="14"/>
      <c r="V131" s="14"/>
      <c r="W131" s="14"/>
      <c r="X131" s="14"/>
      <c r="Y131" s="14"/>
      <c r="Z131" s="14"/>
    </row>
    <row r="132" spans="6:26" ht="12.75">
      <c r="F132" s="14"/>
      <c r="G132" s="14"/>
      <c r="H132" s="53"/>
      <c r="I132" s="14"/>
      <c r="J132" s="14"/>
      <c r="K132" s="14"/>
      <c r="L132" s="14"/>
      <c r="M132" s="14"/>
      <c r="N132" s="14"/>
      <c r="O132" s="14"/>
      <c r="P132" s="14"/>
      <c r="Q132" s="14"/>
      <c r="R132" s="14"/>
      <c r="S132" s="14"/>
      <c r="T132" s="14"/>
      <c r="U132" s="14"/>
      <c r="V132" s="14"/>
      <c r="W132" s="14"/>
      <c r="X132" s="14"/>
      <c r="Y132" s="14"/>
      <c r="Z132" s="14"/>
    </row>
    <row r="133" spans="6:26" ht="12.75">
      <c r="F133" s="14"/>
      <c r="G133" s="14"/>
      <c r="H133" s="53"/>
      <c r="I133" s="14"/>
      <c r="J133" s="14"/>
      <c r="K133" s="14"/>
      <c r="L133" s="14"/>
      <c r="M133" s="14"/>
      <c r="N133" s="14"/>
      <c r="O133" s="14"/>
      <c r="P133" s="14"/>
      <c r="Q133" s="14"/>
      <c r="R133" s="14"/>
      <c r="S133" s="14"/>
      <c r="T133" s="14"/>
      <c r="U133" s="14"/>
      <c r="V133" s="14"/>
      <c r="W133" s="14"/>
      <c r="X133" s="14"/>
      <c r="Y133" s="14"/>
      <c r="Z133" s="14"/>
    </row>
    <row r="134" spans="6:26" ht="12.75">
      <c r="F134" s="14"/>
      <c r="G134" s="14"/>
      <c r="H134" s="53"/>
      <c r="I134" s="14"/>
      <c r="J134" s="14"/>
      <c r="K134" s="14"/>
      <c r="L134" s="14"/>
      <c r="M134" s="14"/>
      <c r="N134" s="14"/>
      <c r="O134" s="14"/>
      <c r="P134" s="14"/>
      <c r="Q134" s="14"/>
      <c r="R134" s="14"/>
      <c r="S134" s="14"/>
      <c r="T134" s="14"/>
      <c r="U134" s="14"/>
      <c r="V134" s="14"/>
      <c r="W134" s="14"/>
      <c r="X134" s="14"/>
      <c r="Y134" s="14"/>
      <c r="Z134" s="14"/>
    </row>
    <row r="135" spans="6:26" ht="12.75">
      <c r="F135" s="14"/>
      <c r="G135" s="14"/>
      <c r="H135" s="53"/>
      <c r="I135" s="14"/>
      <c r="J135" s="14"/>
      <c r="K135" s="14"/>
      <c r="L135" s="14"/>
      <c r="M135" s="14"/>
      <c r="N135" s="14"/>
      <c r="O135" s="14"/>
      <c r="P135" s="14"/>
      <c r="Q135" s="14"/>
      <c r="R135" s="14"/>
      <c r="S135" s="14"/>
      <c r="T135" s="14"/>
      <c r="U135" s="14"/>
      <c r="V135" s="14"/>
      <c r="W135" s="14"/>
      <c r="X135" s="14"/>
      <c r="Y135" s="14"/>
      <c r="Z135" s="14"/>
    </row>
    <row r="136" spans="6:26" ht="12.75">
      <c r="F136" s="14"/>
      <c r="G136" s="14"/>
      <c r="H136" s="53"/>
      <c r="I136" s="14"/>
      <c r="J136" s="14"/>
      <c r="K136" s="14"/>
      <c r="L136" s="14"/>
      <c r="M136" s="14"/>
      <c r="N136" s="14"/>
      <c r="O136" s="14"/>
      <c r="P136" s="14"/>
      <c r="Q136" s="14"/>
      <c r="R136" s="14"/>
      <c r="S136" s="14"/>
      <c r="T136" s="14"/>
      <c r="U136" s="14"/>
      <c r="V136" s="14"/>
      <c r="W136" s="14"/>
      <c r="X136" s="14"/>
      <c r="Y136" s="14"/>
      <c r="Z136" s="14"/>
    </row>
    <row r="137" spans="6:26" ht="12.75">
      <c r="F137" s="14"/>
      <c r="G137" s="14"/>
      <c r="H137" s="53"/>
      <c r="I137" s="14"/>
      <c r="J137" s="14"/>
      <c r="K137" s="14"/>
      <c r="L137" s="14"/>
      <c r="M137" s="14"/>
      <c r="N137" s="14"/>
      <c r="O137" s="14"/>
      <c r="P137" s="14"/>
      <c r="Q137" s="14"/>
      <c r="R137" s="14"/>
      <c r="S137" s="14"/>
      <c r="T137" s="14"/>
      <c r="U137" s="14"/>
      <c r="V137" s="14"/>
      <c r="W137" s="14"/>
      <c r="X137" s="14"/>
      <c r="Y137" s="14"/>
      <c r="Z137" s="14"/>
    </row>
    <row r="138" spans="6:26" ht="12.75">
      <c r="F138" s="14"/>
      <c r="G138" s="14"/>
      <c r="H138" s="53"/>
      <c r="I138" s="14"/>
      <c r="J138" s="14"/>
      <c r="K138" s="14"/>
      <c r="L138" s="14"/>
      <c r="M138" s="14"/>
      <c r="N138" s="14"/>
      <c r="O138" s="14"/>
      <c r="P138" s="14"/>
      <c r="Q138" s="14"/>
      <c r="R138" s="14"/>
      <c r="S138" s="14"/>
      <c r="T138" s="14"/>
      <c r="U138" s="14"/>
      <c r="V138" s="14"/>
      <c r="W138" s="14"/>
      <c r="X138" s="14"/>
      <c r="Y138" s="14"/>
      <c r="Z138" s="14"/>
    </row>
    <row r="139" spans="6:26" ht="12.75">
      <c r="F139" s="14"/>
      <c r="G139" s="14"/>
      <c r="H139" s="53"/>
      <c r="I139" s="14"/>
      <c r="J139" s="14"/>
      <c r="K139" s="14"/>
      <c r="L139" s="14"/>
      <c r="M139" s="14"/>
      <c r="N139" s="14"/>
      <c r="O139" s="14"/>
      <c r="P139" s="14"/>
      <c r="Q139" s="14"/>
      <c r="R139" s="14"/>
      <c r="S139" s="14"/>
      <c r="T139" s="14"/>
      <c r="U139" s="14"/>
      <c r="V139" s="14"/>
      <c r="W139" s="14"/>
      <c r="X139" s="14"/>
      <c r="Y139" s="14"/>
      <c r="Z139" s="14"/>
    </row>
    <row r="140" spans="6:26" ht="12.75">
      <c r="F140" s="14"/>
      <c r="G140" s="14"/>
      <c r="H140" s="53"/>
      <c r="I140" s="14"/>
      <c r="J140" s="14"/>
      <c r="K140" s="14"/>
      <c r="L140" s="14"/>
      <c r="M140" s="14"/>
      <c r="N140" s="14"/>
      <c r="O140" s="14"/>
      <c r="P140" s="14"/>
      <c r="Q140" s="14"/>
      <c r="R140" s="14"/>
      <c r="S140" s="14"/>
      <c r="T140" s="14"/>
      <c r="U140" s="14"/>
      <c r="V140" s="14"/>
      <c r="W140" s="14"/>
      <c r="X140" s="14"/>
      <c r="Y140" s="14"/>
      <c r="Z140" s="14"/>
    </row>
    <row r="141" spans="6:26" ht="12.75">
      <c r="F141" s="14"/>
      <c r="G141" s="14"/>
      <c r="H141" s="53"/>
      <c r="I141" s="14"/>
      <c r="J141" s="14"/>
      <c r="K141" s="14"/>
      <c r="L141" s="14"/>
      <c r="M141" s="14"/>
      <c r="N141" s="14"/>
      <c r="O141" s="14"/>
      <c r="P141" s="14"/>
      <c r="Q141" s="14"/>
      <c r="R141" s="14"/>
      <c r="S141" s="14"/>
      <c r="T141" s="14"/>
      <c r="U141" s="14"/>
      <c r="V141" s="14"/>
      <c r="W141" s="14"/>
      <c r="X141" s="14"/>
      <c r="Y141" s="14"/>
      <c r="Z141" s="14"/>
    </row>
    <row r="142" spans="6:26" ht="12.75">
      <c r="F142" s="14"/>
      <c r="G142" s="14"/>
      <c r="H142" s="53"/>
      <c r="I142" s="14"/>
      <c r="J142" s="14"/>
      <c r="K142" s="14"/>
      <c r="L142" s="14"/>
      <c r="M142" s="14"/>
      <c r="N142" s="14"/>
      <c r="O142" s="14"/>
      <c r="P142" s="14"/>
      <c r="Q142" s="14"/>
      <c r="R142" s="14"/>
      <c r="S142" s="14"/>
      <c r="T142" s="14"/>
      <c r="U142" s="14"/>
      <c r="V142" s="14"/>
      <c r="W142" s="14"/>
      <c r="X142" s="14"/>
      <c r="Y142" s="14"/>
      <c r="Z142" s="14"/>
    </row>
    <row r="143" spans="6:26" ht="12.75">
      <c r="F143" s="14"/>
      <c r="G143" s="14"/>
      <c r="H143" s="53"/>
      <c r="I143" s="14"/>
      <c r="J143" s="14"/>
      <c r="K143" s="14"/>
      <c r="L143" s="14"/>
      <c r="M143" s="14"/>
      <c r="N143" s="14"/>
      <c r="O143" s="14"/>
      <c r="P143" s="14"/>
      <c r="Q143" s="14"/>
      <c r="R143" s="14"/>
      <c r="S143" s="14"/>
      <c r="T143" s="14"/>
      <c r="U143" s="14"/>
      <c r="V143" s="14"/>
      <c r="W143" s="14"/>
      <c r="X143" s="14"/>
      <c r="Y143" s="14"/>
      <c r="Z143" s="14"/>
    </row>
    <row r="144" spans="6:26" ht="12.75">
      <c r="F144" s="14"/>
      <c r="G144" s="14"/>
      <c r="H144" s="53"/>
      <c r="I144" s="14"/>
      <c r="J144" s="14"/>
      <c r="K144" s="14"/>
      <c r="L144" s="14"/>
      <c r="M144" s="14"/>
      <c r="N144" s="14"/>
      <c r="O144" s="14"/>
      <c r="P144" s="14"/>
      <c r="Q144" s="14"/>
      <c r="R144" s="14"/>
      <c r="S144" s="14"/>
      <c r="T144" s="14"/>
      <c r="U144" s="14"/>
      <c r="V144" s="14"/>
      <c r="W144" s="14"/>
      <c r="X144" s="14"/>
      <c r="Y144" s="14"/>
      <c r="Z144" s="14"/>
    </row>
    <row r="145" spans="6:26" ht="12.75">
      <c r="F145" s="14"/>
      <c r="G145" s="14"/>
      <c r="H145" s="53"/>
      <c r="I145" s="14"/>
      <c r="J145" s="14"/>
      <c r="K145" s="14"/>
      <c r="L145" s="14"/>
      <c r="M145" s="14"/>
      <c r="N145" s="14"/>
      <c r="O145" s="14"/>
      <c r="P145" s="14"/>
      <c r="Q145" s="14"/>
      <c r="R145" s="14"/>
      <c r="S145" s="14"/>
      <c r="T145" s="14"/>
      <c r="U145" s="14"/>
      <c r="V145" s="14"/>
      <c r="W145" s="14"/>
      <c r="X145" s="14"/>
      <c r="Y145" s="14"/>
      <c r="Z145" s="14"/>
    </row>
    <row r="146" spans="6:26" ht="12.75">
      <c r="F146" s="14"/>
      <c r="G146" s="14"/>
      <c r="H146" s="53"/>
      <c r="I146" s="14"/>
      <c r="J146" s="14"/>
      <c r="K146" s="14"/>
      <c r="L146" s="14"/>
      <c r="M146" s="14"/>
      <c r="N146" s="14"/>
      <c r="O146" s="14"/>
      <c r="P146" s="14"/>
      <c r="Q146" s="14"/>
      <c r="R146" s="14"/>
      <c r="S146" s="14"/>
      <c r="T146" s="14"/>
      <c r="U146" s="14"/>
      <c r="V146" s="14"/>
      <c r="W146" s="14"/>
      <c r="X146" s="14"/>
      <c r="Y146" s="14"/>
      <c r="Z146" s="14"/>
    </row>
    <row r="147" spans="6:26" ht="12.75">
      <c r="F147" s="14"/>
      <c r="G147" s="14"/>
      <c r="H147" s="53"/>
      <c r="I147" s="14"/>
      <c r="J147" s="14"/>
      <c r="K147" s="14"/>
      <c r="L147" s="14"/>
      <c r="M147" s="14"/>
      <c r="N147" s="14"/>
      <c r="O147" s="14"/>
      <c r="P147" s="14"/>
      <c r="Q147" s="14"/>
      <c r="R147" s="14"/>
      <c r="S147" s="14"/>
      <c r="T147" s="14"/>
      <c r="U147" s="14"/>
      <c r="V147" s="14"/>
      <c r="W147" s="14"/>
      <c r="X147" s="14"/>
      <c r="Y147" s="14"/>
      <c r="Z147" s="14"/>
    </row>
    <row r="148" spans="6:26" ht="12.75">
      <c r="F148" s="14"/>
      <c r="G148" s="14"/>
      <c r="H148" s="53"/>
      <c r="I148" s="14"/>
      <c r="J148" s="14"/>
      <c r="K148" s="14"/>
      <c r="L148" s="14"/>
      <c r="M148" s="14"/>
      <c r="N148" s="14"/>
      <c r="O148" s="14"/>
      <c r="P148" s="14"/>
      <c r="Q148" s="14"/>
      <c r="R148" s="14"/>
      <c r="S148" s="14"/>
      <c r="T148" s="14"/>
      <c r="U148" s="14"/>
      <c r="V148" s="14"/>
      <c r="W148" s="14"/>
      <c r="X148" s="14"/>
      <c r="Y148" s="14"/>
      <c r="Z148" s="14"/>
    </row>
    <row r="149" spans="6:26" ht="12.75">
      <c r="F149" s="14"/>
      <c r="G149" s="14"/>
      <c r="H149" s="53"/>
      <c r="I149" s="14"/>
      <c r="J149" s="14"/>
      <c r="K149" s="14"/>
      <c r="L149" s="14"/>
      <c r="M149" s="14"/>
      <c r="N149" s="14"/>
      <c r="O149" s="14"/>
      <c r="P149" s="14"/>
      <c r="Q149" s="14"/>
      <c r="R149" s="14"/>
      <c r="S149" s="14"/>
      <c r="T149" s="14"/>
      <c r="U149" s="14"/>
      <c r="V149" s="14"/>
      <c r="W149" s="14"/>
      <c r="X149" s="14"/>
      <c r="Y149" s="14"/>
      <c r="Z149" s="14"/>
    </row>
    <row r="150" spans="6:26" ht="12.75">
      <c r="F150" s="14"/>
      <c r="G150" s="14"/>
      <c r="H150" s="53"/>
      <c r="I150" s="14"/>
      <c r="J150" s="14"/>
      <c r="K150" s="14"/>
      <c r="L150" s="14"/>
      <c r="M150" s="14"/>
      <c r="N150" s="14"/>
      <c r="O150" s="14"/>
      <c r="P150" s="14"/>
      <c r="Q150" s="14"/>
      <c r="R150" s="14"/>
      <c r="S150" s="14"/>
      <c r="T150" s="14"/>
      <c r="U150" s="14"/>
      <c r="V150" s="14"/>
      <c r="W150" s="14"/>
      <c r="X150" s="14"/>
      <c r="Y150" s="14"/>
      <c r="Z150" s="14"/>
    </row>
    <row r="151" spans="6:26" ht="12.75">
      <c r="F151" s="14"/>
      <c r="G151" s="14"/>
      <c r="H151" s="53"/>
      <c r="I151" s="14"/>
      <c r="J151" s="14"/>
      <c r="K151" s="14"/>
      <c r="L151" s="14"/>
      <c r="M151" s="14"/>
      <c r="N151" s="14"/>
      <c r="O151" s="14"/>
      <c r="P151" s="14"/>
      <c r="Q151" s="14"/>
      <c r="R151" s="14"/>
      <c r="S151" s="14"/>
      <c r="T151" s="14"/>
      <c r="U151" s="14"/>
      <c r="V151" s="14"/>
      <c r="W151" s="14"/>
      <c r="X151" s="14"/>
      <c r="Y151" s="14"/>
      <c r="Z151" s="14"/>
    </row>
    <row r="152" spans="6:26" ht="12.75">
      <c r="F152" s="14"/>
      <c r="G152" s="14"/>
      <c r="H152" s="53"/>
      <c r="I152" s="14"/>
      <c r="J152" s="14"/>
      <c r="K152" s="14"/>
      <c r="L152" s="14"/>
      <c r="M152" s="14"/>
      <c r="N152" s="14"/>
      <c r="O152" s="14"/>
      <c r="P152" s="14"/>
      <c r="Q152" s="14"/>
      <c r="R152" s="14"/>
      <c r="S152" s="14"/>
      <c r="T152" s="14"/>
      <c r="U152" s="14"/>
      <c r="V152" s="14"/>
      <c r="W152" s="14"/>
      <c r="X152" s="14"/>
      <c r="Y152" s="14"/>
      <c r="Z152" s="14"/>
    </row>
    <row r="153" spans="6:26" ht="12.75">
      <c r="F153" s="14"/>
      <c r="G153" s="14"/>
      <c r="H153" s="53"/>
      <c r="I153" s="14"/>
      <c r="J153" s="14"/>
      <c r="K153" s="14"/>
      <c r="L153" s="14"/>
      <c r="M153" s="14"/>
      <c r="N153" s="14"/>
      <c r="O153" s="14"/>
      <c r="P153" s="14"/>
      <c r="Q153" s="14"/>
      <c r="R153" s="14"/>
      <c r="S153" s="14"/>
      <c r="T153" s="14"/>
      <c r="U153" s="14"/>
      <c r="V153" s="14"/>
      <c r="W153" s="14"/>
      <c r="X153" s="14"/>
      <c r="Y153" s="14"/>
      <c r="Z153" s="14"/>
    </row>
    <row r="154" spans="6:26" ht="12.75">
      <c r="F154" s="14"/>
      <c r="G154" s="14"/>
      <c r="H154" s="53"/>
      <c r="I154" s="14"/>
      <c r="J154" s="14"/>
      <c r="K154" s="14"/>
      <c r="L154" s="14"/>
      <c r="M154" s="14"/>
      <c r="N154" s="14"/>
      <c r="O154" s="14"/>
      <c r="P154" s="14"/>
      <c r="Q154" s="14"/>
      <c r="R154" s="14"/>
      <c r="S154" s="14"/>
      <c r="T154" s="14"/>
      <c r="U154" s="14"/>
      <c r="V154" s="14"/>
      <c r="W154" s="14"/>
      <c r="X154" s="14"/>
      <c r="Y154" s="14"/>
      <c r="Z154" s="14"/>
    </row>
    <row r="155" spans="6:26" ht="12.75">
      <c r="F155" s="14"/>
      <c r="G155" s="14"/>
      <c r="H155" s="53"/>
      <c r="I155" s="14"/>
      <c r="J155" s="14"/>
      <c r="K155" s="14"/>
      <c r="L155" s="14"/>
      <c r="M155" s="14"/>
      <c r="N155" s="14"/>
      <c r="O155" s="14"/>
      <c r="P155" s="14"/>
      <c r="Q155" s="14"/>
      <c r="R155" s="14"/>
      <c r="S155" s="14"/>
      <c r="T155" s="14"/>
      <c r="U155" s="14"/>
      <c r="V155" s="14"/>
      <c r="W155" s="14"/>
      <c r="X155" s="14"/>
      <c r="Y155" s="14"/>
      <c r="Z155" s="14"/>
    </row>
    <row r="156" spans="6:26" ht="12.75">
      <c r="F156" s="14"/>
      <c r="G156" s="14"/>
      <c r="H156" s="53"/>
      <c r="I156" s="14"/>
      <c r="J156" s="14"/>
      <c r="K156" s="14"/>
      <c r="L156" s="14"/>
      <c r="M156" s="14"/>
      <c r="N156" s="14"/>
      <c r="O156" s="14"/>
      <c r="P156" s="14"/>
      <c r="Q156" s="14"/>
      <c r="R156" s="14"/>
      <c r="S156" s="14"/>
      <c r="T156" s="14"/>
      <c r="U156" s="14"/>
      <c r="V156" s="14"/>
      <c r="W156" s="14"/>
      <c r="X156" s="14"/>
      <c r="Y156" s="14"/>
      <c r="Z156" s="14"/>
    </row>
    <row r="157" spans="6:26" ht="12.75">
      <c r="F157" s="14"/>
      <c r="G157" s="14"/>
      <c r="H157" s="53"/>
      <c r="I157" s="14"/>
      <c r="J157" s="14"/>
      <c r="K157" s="14"/>
      <c r="L157" s="14"/>
      <c r="M157" s="14"/>
      <c r="N157" s="14"/>
      <c r="O157" s="14"/>
      <c r="P157" s="14"/>
      <c r="Q157" s="14"/>
      <c r="R157" s="14"/>
      <c r="S157" s="14"/>
      <c r="T157" s="14"/>
      <c r="U157" s="14"/>
      <c r="V157" s="14"/>
      <c r="W157" s="14"/>
      <c r="X157" s="14"/>
      <c r="Y157" s="14"/>
      <c r="Z157" s="14"/>
    </row>
    <row r="158" spans="6:26" ht="12.75">
      <c r="F158" s="14"/>
      <c r="G158" s="14"/>
      <c r="H158" s="53"/>
      <c r="I158" s="14"/>
      <c r="J158" s="14"/>
      <c r="K158" s="14"/>
      <c r="L158" s="14"/>
      <c r="M158" s="14"/>
      <c r="N158" s="14"/>
      <c r="O158" s="14"/>
      <c r="P158" s="14"/>
      <c r="Q158" s="14"/>
      <c r="R158" s="14"/>
      <c r="S158" s="14"/>
      <c r="T158" s="14"/>
      <c r="U158" s="14"/>
      <c r="V158" s="14"/>
      <c r="W158" s="14"/>
      <c r="X158" s="14"/>
      <c r="Y158" s="14"/>
      <c r="Z158" s="14"/>
    </row>
    <row r="159" spans="6:26" ht="12.75">
      <c r="F159" s="14"/>
      <c r="G159" s="14"/>
      <c r="H159" s="53"/>
      <c r="I159" s="14"/>
      <c r="J159" s="14"/>
      <c r="K159" s="14"/>
      <c r="L159" s="14"/>
      <c r="M159" s="14"/>
      <c r="N159" s="14"/>
      <c r="O159" s="14"/>
      <c r="P159" s="14"/>
      <c r="Q159" s="14"/>
      <c r="R159" s="14"/>
      <c r="S159" s="14"/>
      <c r="T159" s="14"/>
      <c r="U159" s="14"/>
      <c r="V159" s="14"/>
      <c r="W159" s="14"/>
      <c r="X159" s="14"/>
      <c r="Y159" s="14"/>
      <c r="Z159" s="14"/>
    </row>
    <row r="160" spans="6:26" ht="12.75">
      <c r="F160" s="14"/>
      <c r="G160" s="14"/>
      <c r="H160" s="53"/>
      <c r="I160" s="14"/>
      <c r="J160" s="14"/>
      <c r="K160" s="14"/>
      <c r="L160" s="14"/>
      <c r="M160" s="14"/>
      <c r="N160" s="14"/>
      <c r="O160" s="14"/>
      <c r="P160" s="14"/>
      <c r="Q160" s="14"/>
      <c r="R160" s="14"/>
      <c r="S160" s="14"/>
      <c r="T160" s="14"/>
      <c r="U160" s="14"/>
      <c r="V160" s="14"/>
      <c r="W160" s="14"/>
      <c r="X160" s="14"/>
      <c r="Y160" s="14"/>
      <c r="Z160" s="14"/>
    </row>
    <row r="161" spans="6:26" ht="12.75">
      <c r="F161" s="14"/>
      <c r="G161" s="14"/>
      <c r="H161" s="53"/>
      <c r="I161" s="14"/>
      <c r="J161" s="14"/>
      <c r="K161" s="14"/>
      <c r="L161" s="14"/>
      <c r="M161" s="14"/>
      <c r="N161" s="14"/>
      <c r="O161" s="14"/>
      <c r="P161" s="14"/>
      <c r="Q161" s="14"/>
      <c r="R161" s="14"/>
      <c r="S161" s="14"/>
      <c r="T161" s="14"/>
      <c r="U161" s="14"/>
      <c r="V161" s="14"/>
      <c r="W161" s="14"/>
      <c r="X161" s="14"/>
      <c r="Y161" s="14"/>
      <c r="Z161" s="14"/>
    </row>
    <row r="162" spans="6:26" ht="12.75">
      <c r="F162" s="14"/>
      <c r="G162" s="14"/>
      <c r="H162" s="53"/>
      <c r="I162" s="14"/>
      <c r="J162" s="14"/>
      <c r="K162" s="14"/>
      <c r="L162" s="14"/>
      <c r="M162" s="14"/>
      <c r="N162" s="14"/>
      <c r="O162" s="14"/>
      <c r="P162" s="14"/>
      <c r="Q162" s="14"/>
      <c r="R162" s="14"/>
      <c r="S162" s="14"/>
      <c r="T162" s="14"/>
      <c r="U162" s="14"/>
      <c r="V162" s="14"/>
      <c r="W162" s="14"/>
      <c r="X162" s="14"/>
      <c r="Y162" s="14"/>
      <c r="Z162" s="14"/>
    </row>
    <row r="163" spans="6:26" ht="12.75">
      <c r="F163" s="14"/>
      <c r="G163" s="14"/>
      <c r="H163" s="53"/>
      <c r="I163" s="14"/>
      <c r="J163" s="14"/>
      <c r="K163" s="14"/>
      <c r="L163" s="14"/>
      <c r="M163" s="14"/>
      <c r="N163" s="14"/>
      <c r="O163" s="14"/>
      <c r="P163" s="14"/>
      <c r="Q163" s="14"/>
      <c r="R163" s="14"/>
      <c r="S163" s="14"/>
      <c r="T163" s="14"/>
      <c r="U163" s="14"/>
      <c r="V163" s="14"/>
      <c r="W163" s="14"/>
      <c r="X163" s="14"/>
      <c r="Y163" s="14"/>
      <c r="Z163" s="14"/>
    </row>
    <row r="164" spans="6:26" ht="12.75">
      <c r="F164" s="14"/>
      <c r="G164" s="14"/>
      <c r="H164" s="53"/>
      <c r="I164" s="14"/>
      <c r="J164" s="14"/>
      <c r="K164" s="14"/>
      <c r="L164" s="14"/>
      <c r="M164" s="14"/>
      <c r="N164" s="14"/>
      <c r="O164" s="14"/>
      <c r="P164" s="14"/>
      <c r="Q164" s="14"/>
      <c r="R164" s="14"/>
      <c r="S164" s="14"/>
      <c r="T164" s="14"/>
      <c r="U164" s="14"/>
      <c r="V164" s="14"/>
      <c r="W164" s="14"/>
      <c r="X164" s="14"/>
      <c r="Y164" s="14"/>
      <c r="Z164" s="14"/>
    </row>
    <row r="165" spans="6:26" ht="12.75">
      <c r="F165" s="14"/>
      <c r="G165" s="14"/>
      <c r="H165" s="53"/>
      <c r="I165" s="14"/>
      <c r="J165" s="14"/>
      <c r="K165" s="14"/>
      <c r="L165" s="14"/>
      <c r="M165" s="14"/>
      <c r="N165" s="14"/>
      <c r="O165" s="14"/>
      <c r="P165" s="14"/>
      <c r="Q165" s="14"/>
      <c r="R165" s="14"/>
      <c r="S165" s="14"/>
      <c r="T165" s="14"/>
      <c r="U165" s="14"/>
      <c r="V165" s="14"/>
      <c r="W165" s="14"/>
      <c r="X165" s="14"/>
      <c r="Y165" s="14"/>
      <c r="Z165" s="14"/>
    </row>
    <row r="166" spans="6:26" ht="12.75">
      <c r="F166" s="14"/>
      <c r="G166" s="14"/>
      <c r="H166" s="53"/>
      <c r="I166" s="14"/>
      <c r="J166" s="14"/>
      <c r="K166" s="14"/>
      <c r="L166" s="14"/>
      <c r="M166" s="14"/>
      <c r="N166" s="14"/>
      <c r="O166" s="14"/>
      <c r="P166" s="14"/>
      <c r="Q166" s="14"/>
      <c r="R166" s="14"/>
      <c r="S166" s="14"/>
      <c r="T166" s="14"/>
      <c r="U166" s="14"/>
      <c r="V166" s="14"/>
      <c r="W166" s="14"/>
      <c r="X166" s="14"/>
      <c r="Y166" s="14"/>
      <c r="Z166" s="14"/>
    </row>
    <row r="167" spans="6:26" ht="12.75">
      <c r="F167" s="14"/>
      <c r="G167" s="14"/>
      <c r="H167" s="53"/>
      <c r="I167" s="14"/>
      <c r="J167" s="14"/>
      <c r="K167" s="14"/>
      <c r="L167" s="14"/>
      <c r="M167" s="14"/>
      <c r="N167" s="14"/>
      <c r="O167" s="14"/>
      <c r="P167" s="14"/>
      <c r="Q167" s="14"/>
      <c r="R167" s="14"/>
      <c r="S167" s="14"/>
      <c r="T167" s="14"/>
      <c r="U167" s="14"/>
      <c r="V167" s="14"/>
      <c r="W167" s="14"/>
      <c r="X167" s="14"/>
      <c r="Y167" s="14"/>
      <c r="Z167" s="14"/>
    </row>
    <row r="168" spans="6:26" ht="12.75">
      <c r="F168" s="14"/>
      <c r="G168" s="14"/>
      <c r="H168" s="53"/>
      <c r="I168" s="14"/>
      <c r="J168" s="14"/>
      <c r="K168" s="14"/>
      <c r="L168" s="14"/>
      <c r="M168" s="14"/>
      <c r="N168" s="14"/>
      <c r="O168" s="14"/>
      <c r="P168" s="14"/>
      <c r="Q168" s="14"/>
      <c r="R168" s="14"/>
      <c r="S168" s="14"/>
      <c r="T168" s="14"/>
      <c r="U168" s="14"/>
      <c r="V168" s="14"/>
      <c r="W168" s="14"/>
      <c r="X168" s="14"/>
      <c r="Y168" s="14"/>
      <c r="Z168" s="14"/>
    </row>
    <row r="169" spans="6:26" ht="12.75">
      <c r="F169" s="14"/>
      <c r="G169" s="14"/>
      <c r="H169" s="53"/>
      <c r="I169" s="14"/>
      <c r="J169" s="14"/>
      <c r="K169" s="14"/>
      <c r="L169" s="14"/>
      <c r="M169" s="14"/>
      <c r="N169" s="14"/>
      <c r="O169" s="14"/>
      <c r="P169" s="14"/>
      <c r="Q169" s="14"/>
      <c r="R169" s="14"/>
      <c r="S169" s="14"/>
      <c r="T169" s="14"/>
      <c r="U169" s="14"/>
      <c r="V169" s="14"/>
      <c r="W169" s="14"/>
      <c r="X169" s="14"/>
      <c r="Y169" s="14"/>
      <c r="Z169" s="14"/>
    </row>
    <row r="170" spans="6:26" ht="12.75">
      <c r="F170" s="14"/>
      <c r="G170" s="14"/>
      <c r="H170" s="53"/>
      <c r="I170" s="14"/>
      <c r="J170" s="14"/>
      <c r="K170" s="14"/>
      <c r="L170" s="14"/>
      <c r="M170" s="14"/>
      <c r="N170" s="14"/>
      <c r="O170" s="14"/>
      <c r="P170" s="14"/>
      <c r="Q170" s="14"/>
      <c r="R170" s="14"/>
      <c r="S170" s="14"/>
      <c r="T170" s="14"/>
      <c r="U170" s="14"/>
      <c r="V170" s="14"/>
      <c r="W170" s="14"/>
      <c r="X170" s="14"/>
      <c r="Y170" s="14"/>
      <c r="Z170" s="14"/>
    </row>
    <row r="171" spans="6:26" ht="12.75">
      <c r="F171" s="14"/>
      <c r="G171" s="14"/>
      <c r="H171" s="53"/>
      <c r="I171" s="14"/>
      <c r="J171" s="14"/>
      <c r="K171" s="14"/>
      <c r="L171" s="14"/>
      <c r="M171" s="14"/>
      <c r="N171" s="14"/>
      <c r="O171" s="14"/>
      <c r="P171" s="14"/>
      <c r="Q171" s="14"/>
      <c r="R171" s="14"/>
      <c r="S171" s="14"/>
      <c r="T171" s="14"/>
      <c r="U171" s="14"/>
      <c r="V171" s="14"/>
      <c r="W171" s="14"/>
      <c r="X171" s="14"/>
      <c r="Y171" s="14"/>
      <c r="Z171" s="14"/>
    </row>
    <row r="172" spans="6:26" ht="12.75">
      <c r="F172" s="14"/>
      <c r="G172" s="14"/>
      <c r="H172" s="53"/>
      <c r="I172" s="14"/>
      <c r="J172" s="14"/>
      <c r="K172" s="14"/>
      <c r="L172" s="14"/>
      <c r="M172" s="14"/>
      <c r="N172" s="14"/>
      <c r="O172" s="14"/>
      <c r="P172" s="14"/>
      <c r="Q172" s="14"/>
      <c r="R172" s="14"/>
      <c r="S172" s="14"/>
      <c r="T172" s="14"/>
      <c r="U172" s="14"/>
      <c r="V172" s="14"/>
      <c r="W172" s="14"/>
      <c r="X172" s="14"/>
      <c r="Y172" s="14"/>
      <c r="Z172" s="14"/>
    </row>
    <row r="173" spans="6:26" ht="12.75">
      <c r="F173" s="14"/>
      <c r="G173" s="14"/>
      <c r="H173" s="53"/>
      <c r="I173" s="14"/>
      <c r="J173" s="14"/>
      <c r="K173" s="14"/>
      <c r="L173" s="14"/>
      <c r="M173" s="14"/>
      <c r="N173" s="14"/>
      <c r="O173" s="14"/>
      <c r="P173" s="14"/>
      <c r="Q173" s="14"/>
      <c r="R173" s="14"/>
      <c r="S173" s="14"/>
      <c r="T173" s="14"/>
      <c r="U173" s="14"/>
      <c r="V173" s="14"/>
      <c r="W173" s="14"/>
      <c r="X173" s="14"/>
      <c r="Y173" s="14"/>
      <c r="Z173" s="14"/>
    </row>
    <row r="174" spans="6:26" ht="12.75">
      <c r="F174" s="14"/>
      <c r="G174" s="14"/>
      <c r="H174" s="53"/>
      <c r="I174" s="14"/>
      <c r="J174" s="14"/>
      <c r="K174" s="14"/>
      <c r="L174" s="14"/>
      <c r="M174" s="14"/>
      <c r="N174" s="14"/>
      <c r="O174" s="14"/>
      <c r="P174" s="14"/>
      <c r="Q174" s="14"/>
      <c r="R174" s="14"/>
      <c r="S174" s="14"/>
      <c r="T174" s="14"/>
      <c r="U174" s="14"/>
      <c r="V174" s="14"/>
      <c r="W174" s="14"/>
      <c r="X174" s="14"/>
      <c r="Y174" s="14"/>
      <c r="Z174" s="14"/>
    </row>
    <row r="175" spans="6:26" ht="12.75">
      <c r="F175" s="14"/>
      <c r="G175" s="14"/>
      <c r="H175" s="53"/>
      <c r="I175" s="14"/>
      <c r="J175" s="14"/>
      <c r="K175" s="14"/>
      <c r="L175" s="14"/>
      <c r="M175" s="14"/>
      <c r="N175" s="14"/>
      <c r="O175" s="14"/>
      <c r="P175" s="14"/>
      <c r="Q175" s="14"/>
      <c r="R175" s="14"/>
      <c r="S175" s="14"/>
      <c r="T175" s="14"/>
      <c r="U175" s="14"/>
      <c r="V175" s="14"/>
      <c r="W175" s="14"/>
      <c r="X175" s="14"/>
      <c r="Y175" s="14"/>
      <c r="Z175" s="14"/>
    </row>
    <row r="176" spans="6:26" ht="12.75">
      <c r="F176" s="14"/>
      <c r="G176" s="14"/>
      <c r="H176" s="53"/>
      <c r="I176" s="14"/>
      <c r="J176" s="14"/>
      <c r="K176" s="14"/>
      <c r="L176" s="14"/>
      <c r="M176" s="14"/>
      <c r="N176" s="14"/>
      <c r="O176" s="14"/>
      <c r="P176" s="14"/>
      <c r="Q176" s="14"/>
      <c r="R176" s="14"/>
      <c r="S176" s="14"/>
      <c r="T176" s="14"/>
      <c r="U176" s="14"/>
      <c r="V176" s="14"/>
      <c r="W176" s="14"/>
      <c r="X176" s="14"/>
      <c r="Y176" s="14"/>
      <c r="Z176" s="14"/>
    </row>
    <row r="177" spans="6:26" ht="12.75">
      <c r="F177" s="14"/>
      <c r="G177" s="14"/>
      <c r="H177" s="53"/>
      <c r="I177" s="14"/>
      <c r="J177" s="14"/>
      <c r="K177" s="14"/>
      <c r="L177" s="14"/>
      <c r="M177" s="14"/>
      <c r="N177" s="14"/>
      <c r="O177" s="14"/>
      <c r="P177" s="14"/>
      <c r="Q177" s="14"/>
      <c r="R177" s="14"/>
      <c r="S177" s="14"/>
      <c r="T177" s="14"/>
      <c r="U177" s="14"/>
      <c r="V177" s="14"/>
      <c r="W177" s="14"/>
      <c r="X177" s="14"/>
      <c r="Y177" s="14"/>
      <c r="Z177" s="14"/>
    </row>
    <row r="178" spans="6:26" ht="12.75">
      <c r="F178" s="14"/>
      <c r="G178" s="14"/>
      <c r="H178" s="53"/>
      <c r="I178" s="14"/>
      <c r="J178" s="14"/>
      <c r="K178" s="14"/>
      <c r="L178" s="14"/>
      <c r="M178" s="14"/>
      <c r="N178" s="14"/>
      <c r="O178" s="14"/>
      <c r="P178" s="14"/>
      <c r="Q178" s="14"/>
      <c r="R178" s="14"/>
      <c r="S178" s="14"/>
      <c r="T178" s="14"/>
      <c r="U178" s="14"/>
      <c r="V178" s="14"/>
      <c r="W178" s="14"/>
      <c r="X178" s="14"/>
      <c r="Y178" s="14"/>
      <c r="Z178" s="14"/>
    </row>
    <row r="179" spans="6:26" ht="12.75">
      <c r="F179" s="14"/>
      <c r="G179" s="14"/>
      <c r="H179" s="53"/>
      <c r="I179" s="14"/>
      <c r="J179" s="14"/>
      <c r="K179" s="14"/>
      <c r="L179" s="14"/>
      <c r="M179" s="14"/>
      <c r="N179" s="14"/>
      <c r="O179" s="14"/>
      <c r="P179" s="14"/>
      <c r="Q179" s="14"/>
      <c r="R179" s="14"/>
      <c r="S179" s="14"/>
      <c r="T179" s="14"/>
      <c r="U179" s="14"/>
      <c r="V179" s="14"/>
      <c r="W179" s="14"/>
      <c r="X179" s="14"/>
      <c r="Y179" s="14"/>
      <c r="Z179" s="14"/>
    </row>
    <row r="180" spans="6:26" ht="12.75">
      <c r="F180" s="14"/>
      <c r="G180" s="14"/>
      <c r="H180" s="53"/>
      <c r="I180" s="14"/>
      <c r="J180" s="14"/>
      <c r="K180" s="14"/>
      <c r="L180" s="14"/>
      <c r="M180" s="14"/>
      <c r="N180" s="14"/>
      <c r="O180" s="14"/>
      <c r="P180" s="14"/>
      <c r="Q180" s="14"/>
      <c r="R180" s="14"/>
      <c r="S180" s="14"/>
      <c r="T180" s="14"/>
      <c r="U180" s="14"/>
      <c r="V180" s="14"/>
      <c r="W180" s="14"/>
      <c r="X180" s="14"/>
      <c r="Y180" s="14"/>
      <c r="Z180" s="14"/>
    </row>
    <row r="181" spans="6:26" ht="12.75">
      <c r="F181" s="14"/>
      <c r="G181" s="14"/>
      <c r="H181" s="53"/>
      <c r="I181" s="14"/>
      <c r="J181" s="14"/>
      <c r="K181" s="14"/>
      <c r="L181" s="14"/>
      <c r="M181" s="14"/>
      <c r="N181" s="14"/>
      <c r="O181" s="14"/>
      <c r="P181" s="14"/>
      <c r="Q181" s="14"/>
      <c r="R181" s="14"/>
      <c r="S181" s="14"/>
      <c r="T181" s="14"/>
      <c r="U181" s="14"/>
      <c r="V181" s="14"/>
      <c r="W181" s="14"/>
      <c r="X181" s="14"/>
      <c r="Y181" s="14"/>
      <c r="Z181" s="14"/>
    </row>
    <row r="182" spans="6:26" ht="12.75">
      <c r="F182" s="14"/>
      <c r="G182" s="14"/>
      <c r="H182" s="53"/>
      <c r="I182" s="14"/>
      <c r="J182" s="14"/>
      <c r="K182" s="14"/>
      <c r="L182" s="14"/>
      <c r="M182" s="14"/>
      <c r="N182" s="14"/>
      <c r="O182" s="14"/>
      <c r="P182" s="14"/>
      <c r="Q182" s="14"/>
      <c r="R182" s="14"/>
      <c r="S182" s="14"/>
      <c r="T182" s="14"/>
      <c r="U182" s="14"/>
      <c r="V182" s="14"/>
      <c r="W182" s="14"/>
      <c r="X182" s="14"/>
      <c r="Y182" s="14"/>
      <c r="Z182" s="14"/>
    </row>
    <row r="183" spans="6:26" ht="12.75">
      <c r="F183" s="14"/>
      <c r="G183" s="14"/>
      <c r="H183" s="53"/>
      <c r="I183" s="14"/>
      <c r="J183" s="14"/>
      <c r="K183" s="14"/>
      <c r="L183" s="14"/>
      <c r="M183" s="14"/>
      <c r="N183" s="14"/>
      <c r="O183" s="14"/>
      <c r="P183" s="14"/>
      <c r="Q183" s="14"/>
      <c r="R183" s="14"/>
      <c r="S183" s="14"/>
      <c r="T183" s="14"/>
      <c r="U183" s="14"/>
      <c r="V183" s="14"/>
      <c r="W183" s="14"/>
      <c r="X183" s="14"/>
      <c r="Y183" s="14"/>
      <c r="Z183" s="14"/>
    </row>
    <row r="184" spans="6:26" ht="12.75">
      <c r="F184" s="14"/>
      <c r="G184" s="14"/>
      <c r="H184" s="53"/>
      <c r="I184" s="14"/>
      <c r="J184" s="14"/>
      <c r="K184" s="14"/>
      <c r="L184" s="14"/>
      <c r="M184" s="14"/>
      <c r="N184" s="14"/>
      <c r="O184" s="14"/>
      <c r="P184" s="14"/>
      <c r="Q184" s="14"/>
      <c r="R184" s="14"/>
      <c r="S184" s="14"/>
      <c r="T184" s="14"/>
      <c r="U184" s="14"/>
      <c r="V184" s="14"/>
      <c r="W184" s="14"/>
      <c r="X184" s="14"/>
      <c r="Y184" s="14"/>
      <c r="Z184" s="14"/>
    </row>
    <row r="185" spans="6:26" ht="12.75">
      <c r="F185" s="14"/>
      <c r="G185" s="14"/>
      <c r="H185" s="53"/>
      <c r="I185" s="14"/>
      <c r="J185" s="14"/>
      <c r="K185" s="14"/>
      <c r="L185" s="14"/>
      <c r="M185" s="14"/>
      <c r="N185" s="14"/>
      <c r="O185" s="14"/>
      <c r="P185" s="14"/>
      <c r="Q185" s="14"/>
      <c r="R185" s="14"/>
      <c r="S185" s="14"/>
      <c r="T185" s="14"/>
      <c r="U185" s="14"/>
      <c r="V185" s="14"/>
      <c r="W185" s="14"/>
      <c r="X185" s="14"/>
      <c r="Y185" s="14"/>
      <c r="Z185" s="14"/>
    </row>
    <row r="186" spans="6:26" ht="12.75">
      <c r="F186" s="14"/>
      <c r="G186" s="14"/>
      <c r="H186" s="53"/>
      <c r="I186" s="14"/>
      <c r="J186" s="14"/>
      <c r="K186" s="14"/>
      <c r="L186" s="14"/>
      <c r="M186" s="14"/>
      <c r="N186" s="14"/>
      <c r="O186" s="14"/>
      <c r="P186" s="14"/>
      <c r="Q186" s="14"/>
      <c r="R186" s="14"/>
      <c r="S186" s="14"/>
      <c r="T186" s="14"/>
      <c r="U186" s="14"/>
      <c r="V186" s="14"/>
      <c r="W186" s="14"/>
      <c r="X186" s="14"/>
      <c r="Y186" s="14"/>
      <c r="Z186" s="14"/>
    </row>
    <row r="187" spans="6:26" ht="12.75">
      <c r="F187" s="14"/>
      <c r="G187" s="14"/>
      <c r="H187" s="53"/>
      <c r="I187" s="14"/>
      <c r="J187" s="14"/>
      <c r="K187" s="14"/>
      <c r="L187" s="14"/>
      <c r="M187" s="14"/>
      <c r="N187" s="14"/>
      <c r="O187" s="14"/>
      <c r="P187" s="14"/>
      <c r="Q187" s="14"/>
      <c r="R187" s="14"/>
      <c r="S187" s="14"/>
      <c r="T187" s="14"/>
      <c r="U187" s="14"/>
      <c r="V187" s="14"/>
      <c r="W187" s="14"/>
      <c r="X187" s="14"/>
      <c r="Y187" s="14"/>
      <c r="Z187" s="14"/>
    </row>
    <row r="188" spans="6:26" ht="12.75">
      <c r="F188" s="14"/>
      <c r="G188" s="14"/>
      <c r="H188" s="53"/>
      <c r="I188" s="14"/>
      <c r="J188" s="14"/>
      <c r="K188" s="14"/>
      <c r="L188" s="14"/>
      <c r="M188" s="14"/>
      <c r="N188" s="14"/>
      <c r="O188" s="14"/>
      <c r="P188" s="14"/>
      <c r="Q188" s="14"/>
      <c r="R188" s="14"/>
      <c r="S188" s="14"/>
      <c r="T188" s="14"/>
      <c r="U188" s="14"/>
      <c r="V188" s="14"/>
      <c r="W188" s="14"/>
      <c r="X188" s="14"/>
      <c r="Y188" s="14"/>
      <c r="Z188" s="14"/>
    </row>
    <row r="189" spans="6:26" ht="12.75">
      <c r="F189" s="14"/>
      <c r="G189" s="14"/>
      <c r="H189" s="53"/>
      <c r="I189" s="14"/>
      <c r="J189" s="14"/>
      <c r="K189" s="14"/>
      <c r="L189" s="14"/>
      <c r="M189" s="14"/>
      <c r="N189" s="14"/>
      <c r="O189" s="14"/>
      <c r="P189" s="14"/>
      <c r="Q189" s="14"/>
      <c r="R189" s="14"/>
      <c r="S189" s="14"/>
      <c r="T189" s="14"/>
      <c r="U189" s="14"/>
      <c r="V189" s="14"/>
      <c r="W189" s="14"/>
      <c r="X189" s="14"/>
      <c r="Y189" s="14"/>
      <c r="Z189" s="14"/>
    </row>
    <row r="190" spans="6:26" ht="12.75">
      <c r="F190" s="14"/>
      <c r="G190" s="14"/>
      <c r="H190" s="53"/>
      <c r="I190" s="14"/>
      <c r="J190" s="14"/>
      <c r="K190" s="14"/>
      <c r="L190" s="14"/>
      <c r="M190" s="14"/>
      <c r="N190" s="14"/>
      <c r="O190" s="14"/>
      <c r="P190" s="14"/>
      <c r="Q190" s="14"/>
      <c r="R190" s="14"/>
      <c r="S190" s="14"/>
      <c r="T190" s="14"/>
      <c r="U190" s="14"/>
      <c r="V190" s="14"/>
      <c r="W190" s="14"/>
      <c r="X190" s="14"/>
      <c r="Y190" s="14"/>
      <c r="Z190" s="14"/>
    </row>
    <row r="191" spans="6:26" ht="12.75">
      <c r="F191" s="14"/>
      <c r="G191" s="14"/>
      <c r="H191" s="53"/>
      <c r="I191" s="14"/>
      <c r="J191" s="14"/>
      <c r="K191" s="14"/>
      <c r="L191" s="14"/>
      <c r="M191" s="14"/>
      <c r="N191" s="14"/>
      <c r="O191" s="14"/>
      <c r="P191" s="14"/>
      <c r="Q191" s="14"/>
      <c r="R191" s="14"/>
      <c r="S191" s="14"/>
      <c r="T191" s="14"/>
      <c r="U191" s="14"/>
      <c r="V191" s="14"/>
      <c r="W191" s="14"/>
      <c r="X191" s="14"/>
      <c r="Y191" s="14"/>
      <c r="Z191" s="14"/>
    </row>
    <row r="192" spans="6:26" ht="12.75">
      <c r="F192" s="14"/>
      <c r="G192" s="14"/>
      <c r="H192" s="53"/>
      <c r="I192" s="14"/>
      <c r="J192" s="14"/>
      <c r="K192" s="14"/>
      <c r="L192" s="14"/>
      <c r="M192" s="14"/>
      <c r="N192" s="14"/>
      <c r="O192" s="14"/>
      <c r="P192" s="14"/>
      <c r="Q192" s="14"/>
      <c r="R192" s="14"/>
      <c r="S192" s="14"/>
      <c r="T192" s="14"/>
      <c r="U192" s="14"/>
      <c r="V192" s="14"/>
      <c r="W192" s="14"/>
      <c r="X192" s="14"/>
      <c r="Y192" s="14"/>
      <c r="Z192" s="14"/>
    </row>
    <row r="193" spans="6:26" ht="12.75">
      <c r="F193" s="14"/>
      <c r="G193" s="14"/>
      <c r="H193" s="53"/>
      <c r="I193" s="14"/>
      <c r="J193" s="14"/>
      <c r="K193" s="14"/>
      <c r="L193" s="14"/>
      <c r="M193" s="14"/>
      <c r="N193" s="14"/>
      <c r="O193" s="14"/>
      <c r="P193" s="14"/>
      <c r="Q193" s="14"/>
      <c r="R193" s="14"/>
      <c r="S193" s="14"/>
      <c r="T193" s="14"/>
      <c r="U193" s="14"/>
      <c r="V193" s="14"/>
      <c r="W193" s="14"/>
      <c r="X193" s="14"/>
      <c r="Y193" s="14"/>
      <c r="Z193" s="14"/>
    </row>
    <row r="194" spans="6:26" ht="12.75">
      <c r="F194" s="14"/>
      <c r="G194" s="14"/>
      <c r="H194" s="53"/>
      <c r="I194" s="14"/>
      <c r="J194" s="14"/>
      <c r="K194" s="14"/>
      <c r="L194" s="14"/>
      <c r="M194" s="14"/>
      <c r="N194" s="14"/>
      <c r="O194" s="14"/>
      <c r="P194" s="14"/>
      <c r="Q194" s="14"/>
      <c r="R194" s="14"/>
      <c r="S194" s="14"/>
      <c r="T194" s="14"/>
      <c r="U194" s="14"/>
      <c r="V194" s="14"/>
      <c r="W194" s="14"/>
      <c r="X194" s="14"/>
      <c r="Y194" s="14"/>
      <c r="Z194" s="14"/>
    </row>
    <row r="195" spans="6:26" ht="12.75">
      <c r="F195" s="14"/>
      <c r="G195" s="14"/>
      <c r="H195" s="53"/>
      <c r="I195" s="14"/>
      <c r="J195" s="14"/>
      <c r="K195" s="14"/>
      <c r="L195" s="14"/>
      <c r="M195" s="14"/>
      <c r="N195" s="14"/>
      <c r="O195" s="14"/>
      <c r="P195" s="14"/>
      <c r="Q195" s="14"/>
      <c r="R195" s="14"/>
      <c r="S195" s="14"/>
      <c r="T195" s="14"/>
      <c r="U195" s="14"/>
      <c r="V195" s="14"/>
      <c r="W195" s="14"/>
      <c r="X195" s="14"/>
      <c r="Y195" s="14"/>
      <c r="Z195" s="14"/>
    </row>
    <row r="196" spans="6:26" ht="12.75">
      <c r="F196" s="14"/>
      <c r="G196" s="14"/>
      <c r="H196" s="53"/>
      <c r="I196" s="14"/>
      <c r="J196" s="14"/>
      <c r="K196" s="14"/>
      <c r="L196" s="14"/>
      <c r="M196" s="14"/>
      <c r="N196" s="14"/>
      <c r="O196" s="14"/>
      <c r="P196" s="14"/>
      <c r="Q196" s="14"/>
      <c r="R196" s="14"/>
      <c r="S196" s="14"/>
      <c r="T196" s="14"/>
      <c r="U196" s="14"/>
      <c r="V196" s="14"/>
      <c r="W196" s="14"/>
      <c r="X196" s="14"/>
      <c r="Y196" s="14"/>
      <c r="Z196" s="14"/>
    </row>
    <row r="197" spans="6:26" ht="12.75">
      <c r="F197" s="14"/>
      <c r="G197" s="14"/>
      <c r="H197" s="53"/>
      <c r="I197" s="14"/>
      <c r="J197" s="14"/>
      <c r="K197" s="14"/>
      <c r="L197" s="14"/>
      <c r="M197" s="14"/>
      <c r="N197" s="14"/>
      <c r="O197" s="14"/>
      <c r="P197" s="14"/>
      <c r="Q197" s="14"/>
      <c r="R197" s="14"/>
      <c r="S197" s="14"/>
      <c r="T197" s="14"/>
      <c r="U197" s="14"/>
      <c r="V197" s="14"/>
      <c r="W197" s="14"/>
      <c r="X197" s="14"/>
      <c r="Y197" s="14"/>
      <c r="Z197" s="14"/>
    </row>
    <row r="198" spans="6:26" ht="12.75">
      <c r="F198" s="14"/>
      <c r="G198" s="14"/>
      <c r="H198" s="53"/>
      <c r="I198" s="14"/>
      <c r="J198" s="14"/>
      <c r="K198" s="14"/>
      <c r="L198" s="14"/>
      <c r="M198" s="14"/>
      <c r="N198" s="14"/>
      <c r="O198" s="14"/>
      <c r="P198" s="14"/>
      <c r="Q198" s="14"/>
      <c r="R198" s="14"/>
      <c r="S198" s="14"/>
      <c r="T198" s="14"/>
      <c r="U198" s="14"/>
      <c r="V198" s="14"/>
      <c r="W198" s="14"/>
      <c r="X198" s="14"/>
      <c r="Y198" s="14"/>
      <c r="Z198" s="14"/>
    </row>
    <row r="199" spans="6:26" ht="12.75">
      <c r="F199" s="14"/>
      <c r="G199" s="14"/>
      <c r="H199" s="53"/>
      <c r="I199" s="14"/>
      <c r="J199" s="14"/>
      <c r="K199" s="14"/>
      <c r="L199" s="14"/>
      <c r="M199" s="14"/>
      <c r="N199" s="14"/>
      <c r="O199" s="14"/>
      <c r="P199" s="14"/>
      <c r="Q199" s="14"/>
      <c r="R199" s="14"/>
      <c r="S199" s="14"/>
      <c r="T199" s="14"/>
      <c r="U199" s="14"/>
      <c r="V199" s="14"/>
      <c r="W199" s="14"/>
      <c r="X199" s="14"/>
      <c r="Y199" s="14"/>
      <c r="Z199" s="14"/>
    </row>
    <row r="200" spans="6:26" ht="12.75">
      <c r="F200" s="14"/>
      <c r="G200" s="14"/>
      <c r="H200" s="53"/>
      <c r="I200" s="14"/>
      <c r="J200" s="14"/>
      <c r="K200" s="14"/>
      <c r="L200" s="14"/>
      <c r="M200" s="14"/>
      <c r="N200" s="14"/>
      <c r="O200" s="14"/>
      <c r="P200" s="14"/>
      <c r="Q200" s="14"/>
      <c r="R200" s="14"/>
      <c r="S200" s="14"/>
      <c r="T200" s="14"/>
      <c r="U200" s="14"/>
      <c r="V200" s="14"/>
      <c r="W200" s="14"/>
      <c r="X200" s="14"/>
      <c r="Y200" s="14"/>
      <c r="Z200" s="14"/>
    </row>
    <row r="201" spans="6:26" ht="12.75">
      <c r="F201" s="14"/>
      <c r="G201" s="14"/>
      <c r="H201" s="53"/>
      <c r="I201" s="14"/>
      <c r="J201" s="14"/>
      <c r="K201" s="14"/>
      <c r="L201" s="14"/>
      <c r="M201" s="14"/>
      <c r="N201" s="14"/>
      <c r="O201" s="14"/>
      <c r="P201" s="14"/>
      <c r="Q201" s="14"/>
      <c r="R201" s="14"/>
      <c r="S201" s="14"/>
      <c r="T201" s="14"/>
      <c r="U201" s="14"/>
      <c r="V201" s="14"/>
      <c r="W201" s="14"/>
      <c r="X201" s="14"/>
      <c r="Y201" s="14"/>
      <c r="Z201" s="14"/>
    </row>
    <row r="202" spans="6:26" ht="12.75">
      <c r="F202" s="14"/>
      <c r="G202" s="14"/>
      <c r="H202" s="53"/>
      <c r="I202" s="14"/>
      <c r="J202" s="14"/>
      <c r="K202" s="14"/>
      <c r="L202" s="14"/>
      <c r="M202" s="14"/>
      <c r="N202" s="14"/>
      <c r="O202" s="14"/>
      <c r="P202" s="14"/>
      <c r="Q202" s="14"/>
      <c r="R202" s="14"/>
      <c r="S202" s="14"/>
      <c r="T202" s="14"/>
      <c r="U202" s="14"/>
      <c r="V202" s="14"/>
      <c r="W202" s="14"/>
      <c r="X202" s="14"/>
      <c r="Y202" s="14"/>
      <c r="Z202" s="14"/>
    </row>
    <row r="203" spans="6:26" ht="12.75">
      <c r="F203" s="14"/>
      <c r="G203" s="14"/>
      <c r="H203" s="53"/>
      <c r="I203" s="14"/>
      <c r="J203" s="14"/>
      <c r="K203" s="14"/>
      <c r="L203" s="14"/>
      <c r="M203" s="14"/>
      <c r="N203" s="14"/>
      <c r="O203" s="14"/>
      <c r="P203" s="14"/>
      <c r="Q203" s="14"/>
      <c r="R203" s="14"/>
      <c r="S203" s="14"/>
      <c r="T203" s="14"/>
      <c r="U203" s="14"/>
      <c r="V203" s="14"/>
      <c r="W203" s="14"/>
      <c r="X203" s="14"/>
      <c r="Y203" s="14"/>
      <c r="Z203" s="14"/>
    </row>
    <row r="204" spans="6:26" ht="12.75">
      <c r="F204" s="14"/>
      <c r="G204" s="14"/>
      <c r="H204" s="53"/>
      <c r="I204" s="14"/>
      <c r="J204" s="14"/>
      <c r="K204" s="14"/>
      <c r="L204" s="14"/>
      <c r="M204" s="14"/>
      <c r="N204" s="14"/>
      <c r="O204" s="14"/>
      <c r="P204" s="14"/>
      <c r="Q204" s="14"/>
      <c r="R204" s="14"/>
      <c r="S204" s="14"/>
      <c r="T204" s="14"/>
      <c r="U204" s="14"/>
      <c r="V204" s="14"/>
      <c r="W204" s="14"/>
      <c r="X204" s="14"/>
      <c r="Y204" s="14"/>
      <c r="Z204" s="14"/>
    </row>
    <row r="205" spans="6:26" ht="12.75">
      <c r="F205" s="14"/>
      <c r="G205" s="14"/>
      <c r="H205" s="53"/>
      <c r="I205" s="14"/>
      <c r="J205" s="14"/>
      <c r="K205" s="14"/>
      <c r="L205" s="14"/>
      <c r="M205" s="14"/>
      <c r="N205" s="14"/>
      <c r="O205" s="14"/>
      <c r="P205" s="14"/>
      <c r="Q205" s="14"/>
      <c r="R205" s="14"/>
      <c r="S205" s="14"/>
      <c r="T205" s="14"/>
      <c r="U205" s="14"/>
      <c r="V205" s="14"/>
      <c r="W205" s="14"/>
      <c r="X205" s="14"/>
      <c r="Y205" s="14"/>
      <c r="Z205" s="14"/>
    </row>
    <row r="206" spans="6:26" ht="12.75">
      <c r="F206" s="14"/>
      <c r="G206" s="14"/>
      <c r="H206" s="53"/>
      <c r="I206" s="14"/>
      <c r="J206" s="14"/>
      <c r="K206" s="14"/>
      <c r="L206" s="14"/>
      <c r="M206" s="14"/>
      <c r="N206" s="14"/>
      <c r="O206" s="14"/>
      <c r="P206" s="14"/>
      <c r="Q206" s="14"/>
      <c r="R206" s="14"/>
      <c r="S206" s="14"/>
      <c r="T206" s="14"/>
      <c r="U206" s="14"/>
      <c r="V206" s="14"/>
      <c r="W206" s="14"/>
      <c r="X206" s="14"/>
      <c r="Y206" s="14"/>
      <c r="Z206" s="14"/>
    </row>
    <row r="207" spans="6:26" ht="12.75">
      <c r="F207" s="14"/>
      <c r="G207" s="14"/>
      <c r="H207" s="53"/>
      <c r="I207" s="14"/>
      <c r="J207" s="14"/>
      <c r="K207" s="14"/>
      <c r="L207" s="14"/>
      <c r="M207" s="14"/>
      <c r="N207" s="14"/>
      <c r="O207" s="14"/>
      <c r="P207" s="14"/>
      <c r="Q207" s="14"/>
      <c r="R207" s="14"/>
      <c r="S207" s="14"/>
      <c r="T207" s="14"/>
      <c r="U207" s="14"/>
      <c r="V207" s="14"/>
      <c r="W207" s="14"/>
      <c r="X207" s="14"/>
      <c r="Y207" s="14"/>
      <c r="Z207" s="14"/>
    </row>
    <row r="208" spans="6:26" ht="12.75">
      <c r="F208" s="14"/>
      <c r="G208" s="14"/>
      <c r="H208" s="53"/>
      <c r="I208" s="14"/>
      <c r="J208" s="14"/>
      <c r="K208" s="14"/>
      <c r="L208" s="14"/>
      <c r="M208" s="14"/>
      <c r="N208" s="14"/>
      <c r="O208" s="14"/>
      <c r="P208" s="14"/>
      <c r="Q208" s="14"/>
      <c r="R208" s="14"/>
      <c r="S208" s="14"/>
      <c r="T208" s="14"/>
      <c r="U208" s="14"/>
      <c r="V208" s="14"/>
      <c r="W208" s="14"/>
      <c r="X208" s="14"/>
      <c r="Y208" s="14"/>
      <c r="Z208" s="14"/>
    </row>
    <row r="209" spans="6:26" ht="12.75">
      <c r="F209" s="14"/>
      <c r="G209" s="14"/>
      <c r="H209" s="53"/>
      <c r="I209" s="14"/>
      <c r="J209" s="14"/>
      <c r="K209" s="14"/>
      <c r="L209" s="14"/>
      <c r="M209" s="14"/>
      <c r="N209" s="14"/>
      <c r="O209" s="14"/>
      <c r="P209" s="14"/>
      <c r="Q209" s="14"/>
      <c r="R209" s="14"/>
      <c r="S209" s="14"/>
      <c r="T209" s="14"/>
      <c r="U209" s="14"/>
      <c r="V209" s="14"/>
      <c r="W209" s="14"/>
      <c r="X209" s="14"/>
      <c r="Y209" s="14"/>
      <c r="Z209" s="14"/>
    </row>
    <row r="210" spans="6:26" ht="12.75">
      <c r="F210" s="14"/>
      <c r="G210" s="14"/>
      <c r="H210" s="53"/>
      <c r="I210" s="14"/>
      <c r="J210" s="14"/>
      <c r="K210" s="14"/>
      <c r="L210" s="14"/>
      <c r="M210" s="14"/>
      <c r="N210" s="14"/>
      <c r="O210" s="14"/>
      <c r="P210" s="14"/>
      <c r="Q210" s="14"/>
      <c r="R210" s="14"/>
      <c r="S210" s="14"/>
      <c r="T210" s="14"/>
      <c r="U210" s="14"/>
      <c r="V210" s="14"/>
      <c r="W210" s="14"/>
      <c r="X210" s="14"/>
      <c r="Y210" s="14"/>
      <c r="Z210" s="14"/>
    </row>
    <row r="211" spans="6:26" ht="12.75">
      <c r="F211" s="14"/>
      <c r="G211" s="14"/>
      <c r="H211" s="53"/>
      <c r="I211" s="14"/>
      <c r="J211" s="14"/>
      <c r="K211" s="14"/>
      <c r="L211" s="14"/>
      <c r="M211" s="14"/>
      <c r="N211" s="14"/>
      <c r="O211" s="14"/>
      <c r="P211" s="14"/>
      <c r="Q211" s="14"/>
      <c r="R211" s="14"/>
      <c r="S211" s="14"/>
      <c r="T211" s="14"/>
      <c r="U211" s="14"/>
      <c r="V211" s="14"/>
      <c r="W211" s="14"/>
      <c r="X211" s="14"/>
      <c r="Y211" s="14"/>
      <c r="Z211" s="14"/>
    </row>
    <row r="212" spans="6:26" ht="12.75">
      <c r="F212" s="14"/>
      <c r="G212" s="14"/>
      <c r="H212" s="53"/>
      <c r="I212" s="14"/>
      <c r="J212" s="14"/>
      <c r="K212" s="14"/>
      <c r="L212" s="14"/>
      <c r="M212" s="14"/>
      <c r="N212" s="14"/>
      <c r="O212" s="14"/>
      <c r="P212" s="14"/>
      <c r="Q212" s="14"/>
      <c r="R212" s="14"/>
      <c r="S212" s="14"/>
      <c r="T212" s="14"/>
      <c r="U212" s="14"/>
      <c r="V212" s="14"/>
      <c r="W212" s="14"/>
      <c r="X212" s="14"/>
      <c r="Y212" s="14"/>
      <c r="Z212" s="14"/>
    </row>
    <row r="213" spans="6:26" ht="12.75">
      <c r="F213" s="14"/>
      <c r="G213" s="14"/>
      <c r="H213" s="53"/>
      <c r="I213" s="14"/>
      <c r="J213" s="14"/>
      <c r="K213" s="14"/>
      <c r="L213" s="14"/>
      <c r="M213" s="14"/>
      <c r="N213" s="14"/>
      <c r="O213" s="14"/>
      <c r="P213" s="14"/>
      <c r="Q213" s="14"/>
      <c r="R213" s="14"/>
      <c r="S213" s="14"/>
      <c r="T213" s="14"/>
      <c r="U213" s="14"/>
      <c r="V213" s="14"/>
      <c r="W213" s="14"/>
      <c r="X213" s="14"/>
      <c r="Y213" s="14"/>
      <c r="Z213" s="14"/>
    </row>
    <row r="214" spans="6:26" ht="12.75">
      <c r="F214" s="14"/>
      <c r="G214" s="14"/>
      <c r="H214" s="53"/>
      <c r="I214" s="14"/>
      <c r="J214" s="14"/>
      <c r="K214" s="14"/>
      <c r="L214" s="14"/>
      <c r="M214" s="14"/>
      <c r="N214" s="14"/>
      <c r="O214" s="14"/>
      <c r="P214" s="14"/>
      <c r="Q214" s="14"/>
      <c r="R214" s="14"/>
      <c r="S214" s="14"/>
      <c r="T214" s="14"/>
      <c r="U214" s="14"/>
      <c r="V214" s="14"/>
      <c r="W214" s="14"/>
      <c r="X214" s="14"/>
      <c r="Y214" s="14"/>
      <c r="Z214" s="14"/>
    </row>
    <row r="215" spans="6:26" ht="12.75">
      <c r="F215" s="14"/>
      <c r="G215" s="14"/>
      <c r="H215" s="53"/>
      <c r="I215" s="14"/>
      <c r="J215" s="14"/>
      <c r="K215" s="14"/>
      <c r="L215" s="14"/>
      <c r="M215" s="14"/>
      <c r="N215" s="14"/>
      <c r="O215" s="14"/>
      <c r="P215" s="14"/>
      <c r="Q215" s="14"/>
      <c r="R215" s="14"/>
      <c r="S215" s="14"/>
      <c r="T215" s="14"/>
      <c r="U215" s="14"/>
      <c r="V215" s="14"/>
      <c r="W215" s="14"/>
      <c r="X215" s="14"/>
      <c r="Y215" s="14"/>
      <c r="Z215" s="14"/>
    </row>
    <row r="216" spans="6:26" ht="12.75">
      <c r="F216" s="14"/>
      <c r="G216" s="14"/>
      <c r="H216" s="53"/>
      <c r="I216" s="14"/>
      <c r="J216" s="14"/>
      <c r="K216" s="14"/>
      <c r="L216" s="14"/>
      <c r="M216" s="14"/>
      <c r="N216" s="14"/>
      <c r="O216" s="14"/>
      <c r="P216" s="14"/>
      <c r="Q216" s="14"/>
      <c r="R216" s="14"/>
      <c r="S216" s="14"/>
      <c r="T216" s="14"/>
      <c r="U216" s="14"/>
      <c r="V216" s="14"/>
      <c r="W216" s="14"/>
      <c r="X216" s="14"/>
      <c r="Y216" s="14"/>
      <c r="Z216" s="14"/>
    </row>
    <row r="217" spans="6:26" ht="12.75">
      <c r="F217" s="14"/>
      <c r="G217" s="14"/>
      <c r="H217" s="53"/>
      <c r="I217" s="14"/>
      <c r="J217" s="14"/>
      <c r="K217" s="14"/>
      <c r="L217" s="14"/>
      <c r="M217" s="14"/>
      <c r="N217" s="14"/>
      <c r="O217" s="14"/>
      <c r="P217" s="14"/>
      <c r="Q217" s="14"/>
      <c r="R217" s="14"/>
      <c r="S217" s="14"/>
      <c r="T217" s="14"/>
      <c r="U217" s="14"/>
      <c r="V217" s="14"/>
      <c r="W217" s="14"/>
      <c r="X217" s="14"/>
      <c r="Y217" s="14"/>
      <c r="Z217" s="14"/>
    </row>
    <row r="218" spans="6:26" ht="12.75">
      <c r="F218" s="14"/>
      <c r="G218" s="14"/>
      <c r="H218" s="53"/>
      <c r="I218" s="14"/>
      <c r="J218" s="14"/>
      <c r="K218" s="14"/>
      <c r="L218" s="14"/>
      <c r="M218" s="14"/>
      <c r="N218" s="14"/>
      <c r="O218" s="14"/>
      <c r="P218" s="14"/>
      <c r="Q218" s="14"/>
      <c r="R218" s="14"/>
      <c r="S218" s="14"/>
      <c r="T218" s="14"/>
      <c r="U218" s="14"/>
      <c r="V218" s="14"/>
      <c r="W218" s="14"/>
      <c r="X218" s="14"/>
      <c r="Y218" s="14"/>
      <c r="Z218" s="14"/>
    </row>
    <row r="219" spans="6:26" ht="12.75">
      <c r="F219" s="14"/>
      <c r="G219" s="14"/>
      <c r="H219" s="53"/>
      <c r="I219" s="14"/>
      <c r="J219" s="14"/>
      <c r="K219" s="14"/>
      <c r="L219" s="14"/>
      <c r="M219" s="14"/>
      <c r="N219" s="14"/>
      <c r="O219" s="14"/>
      <c r="P219" s="14"/>
      <c r="Q219" s="14"/>
      <c r="R219" s="14"/>
      <c r="S219" s="14"/>
      <c r="T219" s="14"/>
      <c r="U219" s="14"/>
      <c r="V219" s="14"/>
      <c r="W219" s="14"/>
      <c r="X219" s="14"/>
      <c r="Y219" s="14"/>
      <c r="Z219" s="14"/>
    </row>
    <row r="220" spans="6:26" ht="12.75">
      <c r="F220" s="14"/>
      <c r="G220" s="14"/>
      <c r="H220" s="53"/>
      <c r="I220" s="14"/>
      <c r="J220" s="14"/>
      <c r="K220" s="14"/>
      <c r="L220" s="14"/>
      <c r="M220" s="14"/>
      <c r="N220" s="14"/>
      <c r="O220" s="14"/>
      <c r="P220" s="14"/>
      <c r="Q220" s="14"/>
      <c r="R220" s="14"/>
      <c r="S220" s="14"/>
      <c r="T220" s="14"/>
      <c r="U220" s="14"/>
      <c r="V220" s="14"/>
      <c r="W220" s="14"/>
      <c r="X220" s="14"/>
      <c r="Y220" s="14"/>
      <c r="Z220" s="14"/>
    </row>
    <row r="221" spans="6:26" ht="12.75">
      <c r="F221" s="14"/>
      <c r="G221" s="14"/>
      <c r="H221" s="53"/>
      <c r="I221" s="14"/>
      <c r="J221" s="14"/>
      <c r="K221" s="14"/>
      <c r="L221" s="14"/>
      <c r="M221" s="14"/>
      <c r="N221" s="14"/>
      <c r="O221" s="14"/>
      <c r="P221" s="14"/>
      <c r="Q221" s="14"/>
      <c r="R221" s="14"/>
      <c r="S221" s="14"/>
      <c r="T221" s="14"/>
      <c r="U221" s="14"/>
      <c r="V221" s="14"/>
      <c r="W221" s="14"/>
      <c r="X221" s="14"/>
      <c r="Y221" s="14"/>
      <c r="Z221" s="14"/>
    </row>
    <row r="222" spans="6:26" ht="12.75">
      <c r="F222" s="14"/>
      <c r="G222" s="14"/>
      <c r="H222" s="53"/>
      <c r="I222" s="14"/>
      <c r="J222" s="14"/>
      <c r="K222" s="14"/>
      <c r="L222" s="14"/>
      <c r="M222" s="14"/>
      <c r="N222" s="14"/>
      <c r="O222" s="14"/>
      <c r="P222" s="14"/>
      <c r="Q222" s="14"/>
      <c r="R222" s="14"/>
      <c r="S222" s="14"/>
      <c r="T222" s="14"/>
      <c r="U222" s="14"/>
      <c r="V222" s="14"/>
      <c r="W222" s="14"/>
      <c r="X222" s="14"/>
      <c r="Y222" s="14"/>
      <c r="Z222" s="14"/>
    </row>
    <row r="223" spans="6:26" ht="12.75">
      <c r="F223" s="14"/>
      <c r="G223" s="14"/>
      <c r="H223" s="53"/>
      <c r="I223" s="14"/>
      <c r="J223" s="14"/>
      <c r="K223" s="14"/>
      <c r="L223" s="14"/>
      <c r="M223" s="14"/>
      <c r="N223" s="14"/>
      <c r="O223" s="14"/>
      <c r="P223" s="14"/>
      <c r="Q223" s="14"/>
      <c r="R223" s="14"/>
      <c r="S223" s="14"/>
      <c r="T223" s="14"/>
      <c r="U223" s="14"/>
      <c r="V223" s="14"/>
      <c r="W223" s="14"/>
      <c r="X223" s="14"/>
      <c r="Y223" s="14"/>
      <c r="Z223" s="14"/>
    </row>
    <row r="224" spans="6:26" ht="12.75">
      <c r="F224" s="14"/>
      <c r="G224" s="14"/>
      <c r="H224" s="53"/>
      <c r="I224" s="14"/>
      <c r="J224" s="14"/>
      <c r="K224" s="14"/>
      <c r="L224" s="14"/>
      <c r="M224" s="14"/>
      <c r="N224" s="14"/>
      <c r="O224" s="14"/>
      <c r="P224" s="14"/>
      <c r="Q224" s="14"/>
      <c r="R224" s="14"/>
      <c r="S224" s="14"/>
      <c r="T224" s="14"/>
      <c r="U224" s="14"/>
      <c r="V224" s="14"/>
      <c r="W224" s="14"/>
      <c r="X224" s="14"/>
      <c r="Y224" s="14"/>
      <c r="Z224" s="14"/>
    </row>
    <row r="225" spans="6:26" ht="12.75">
      <c r="F225" s="14"/>
      <c r="G225" s="14"/>
      <c r="H225" s="53"/>
      <c r="I225" s="14"/>
      <c r="J225" s="14"/>
      <c r="K225" s="14"/>
      <c r="L225" s="14"/>
      <c r="M225" s="14"/>
      <c r="N225" s="14"/>
      <c r="O225" s="14"/>
      <c r="P225" s="14"/>
      <c r="Q225" s="14"/>
      <c r="R225" s="14"/>
      <c r="S225" s="14"/>
      <c r="T225" s="14"/>
      <c r="U225" s="14"/>
      <c r="V225" s="14"/>
      <c r="W225" s="14"/>
      <c r="X225" s="14"/>
      <c r="Y225" s="14"/>
      <c r="Z225" s="14"/>
    </row>
    <row r="226" spans="6:26" ht="12.75">
      <c r="F226" s="14"/>
      <c r="G226" s="14"/>
      <c r="H226" s="53"/>
      <c r="I226" s="14"/>
      <c r="J226" s="14"/>
      <c r="K226" s="14"/>
      <c r="L226" s="14"/>
      <c r="M226" s="14"/>
      <c r="N226" s="14"/>
      <c r="O226" s="14"/>
      <c r="P226" s="14"/>
      <c r="Q226" s="14"/>
      <c r="R226" s="14"/>
      <c r="S226" s="14"/>
      <c r="T226" s="14"/>
      <c r="U226" s="14"/>
      <c r="V226" s="14"/>
      <c r="W226" s="14"/>
      <c r="X226" s="14"/>
      <c r="Y226" s="14"/>
      <c r="Z226" s="14"/>
    </row>
    <row r="227" spans="6:26" ht="12.75">
      <c r="F227" s="14"/>
      <c r="G227" s="14"/>
      <c r="H227" s="53"/>
      <c r="I227" s="14"/>
      <c r="J227" s="14"/>
      <c r="K227" s="14"/>
      <c r="L227" s="14"/>
      <c r="M227" s="14"/>
      <c r="N227" s="14"/>
      <c r="O227" s="14"/>
      <c r="P227" s="14"/>
      <c r="Q227" s="14"/>
      <c r="R227" s="14"/>
      <c r="S227" s="14"/>
      <c r="T227" s="14"/>
      <c r="U227" s="14"/>
      <c r="V227" s="14"/>
      <c r="W227" s="14"/>
      <c r="X227" s="14"/>
      <c r="Y227" s="14"/>
      <c r="Z227" s="14"/>
    </row>
    <row r="228" spans="6:26" ht="12.75">
      <c r="F228" s="14"/>
      <c r="G228" s="14"/>
      <c r="H228" s="53"/>
      <c r="I228" s="14"/>
      <c r="J228" s="14"/>
      <c r="K228" s="14"/>
      <c r="L228" s="14"/>
      <c r="M228" s="14"/>
      <c r="N228" s="14"/>
      <c r="O228" s="14"/>
      <c r="P228" s="14"/>
      <c r="Q228" s="14"/>
      <c r="R228" s="14"/>
      <c r="S228" s="14"/>
      <c r="T228" s="14"/>
      <c r="U228" s="14"/>
      <c r="V228" s="14"/>
      <c r="W228" s="14"/>
      <c r="X228" s="14"/>
      <c r="Y228" s="14"/>
      <c r="Z228" s="14"/>
    </row>
    <row r="229" spans="6:26" ht="12.75">
      <c r="F229" s="14"/>
      <c r="G229" s="14"/>
      <c r="H229" s="53"/>
      <c r="I229" s="14"/>
      <c r="J229" s="14"/>
      <c r="K229" s="14"/>
      <c r="L229" s="14"/>
      <c r="M229" s="14"/>
      <c r="N229" s="14"/>
      <c r="O229" s="14"/>
      <c r="P229" s="14"/>
      <c r="Q229" s="14"/>
      <c r="R229" s="14"/>
      <c r="S229" s="14"/>
      <c r="T229" s="14"/>
      <c r="U229" s="14"/>
      <c r="V229" s="14"/>
      <c r="W229" s="14"/>
      <c r="X229" s="14"/>
      <c r="Y229" s="14"/>
      <c r="Z229" s="14"/>
    </row>
    <row r="230" spans="6:26" ht="12.75">
      <c r="F230" s="14"/>
      <c r="G230" s="14"/>
      <c r="H230" s="53"/>
      <c r="I230" s="14"/>
      <c r="J230" s="14"/>
      <c r="K230" s="14"/>
      <c r="L230" s="14"/>
      <c r="M230" s="14"/>
      <c r="N230" s="14"/>
      <c r="O230" s="14"/>
      <c r="P230" s="14"/>
      <c r="Q230" s="14"/>
      <c r="R230" s="14"/>
      <c r="S230" s="14"/>
      <c r="T230" s="14"/>
      <c r="U230" s="14"/>
      <c r="V230" s="14"/>
      <c r="W230" s="14"/>
      <c r="X230" s="14"/>
      <c r="Y230" s="14"/>
      <c r="Z230" s="14"/>
    </row>
    <row r="231" spans="6:26" ht="12.75">
      <c r="F231" s="14"/>
      <c r="G231" s="14"/>
      <c r="H231" s="53"/>
      <c r="I231" s="14"/>
      <c r="J231" s="14"/>
      <c r="K231" s="14"/>
      <c r="L231" s="14"/>
      <c r="M231" s="14"/>
      <c r="N231" s="14"/>
      <c r="O231" s="14"/>
      <c r="P231" s="14"/>
      <c r="Q231" s="14"/>
      <c r="R231" s="14"/>
      <c r="S231" s="14"/>
      <c r="T231" s="14"/>
      <c r="U231" s="14"/>
      <c r="V231" s="14"/>
      <c r="W231" s="14"/>
      <c r="X231" s="14"/>
      <c r="Y231" s="14"/>
      <c r="Z231" s="14"/>
    </row>
    <row r="232" spans="6:26" ht="12.75">
      <c r="F232" s="14"/>
      <c r="G232" s="14"/>
      <c r="H232" s="53"/>
      <c r="I232" s="14"/>
      <c r="J232" s="14"/>
      <c r="K232" s="14"/>
      <c r="L232" s="14"/>
      <c r="M232" s="14"/>
      <c r="N232" s="14"/>
      <c r="O232" s="14"/>
      <c r="P232" s="14"/>
      <c r="Q232" s="14"/>
      <c r="R232" s="14"/>
      <c r="S232" s="14"/>
      <c r="T232" s="14"/>
      <c r="U232" s="14"/>
      <c r="V232" s="14"/>
      <c r="W232" s="14"/>
      <c r="X232" s="14"/>
      <c r="Y232" s="14"/>
      <c r="Z232" s="14"/>
    </row>
    <row r="233" spans="6:26" ht="12.75">
      <c r="F233" s="14"/>
      <c r="G233" s="14"/>
      <c r="H233" s="53"/>
      <c r="I233" s="14"/>
      <c r="J233" s="14"/>
      <c r="K233" s="14"/>
      <c r="L233" s="14"/>
      <c r="M233" s="14"/>
      <c r="N233" s="14"/>
      <c r="O233" s="14"/>
      <c r="P233" s="14"/>
      <c r="Q233" s="14"/>
      <c r="R233" s="14"/>
      <c r="S233" s="14"/>
      <c r="T233" s="14"/>
      <c r="U233" s="14"/>
      <c r="V233" s="14"/>
      <c r="W233" s="14"/>
      <c r="X233" s="14"/>
      <c r="Y233" s="14"/>
      <c r="Z233" s="14"/>
    </row>
    <row r="234" spans="6:26" ht="12.75">
      <c r="F234" s="14"/>
      <c r="G234" s="14"/>
      <c r="H234" s="53"/>
      <c r="I234" s="14"/>
      <c r="J234" s="14"/>
      <c r="K234" s="14"/>
      <c r="L234" s="14"/>
      <c r="M234" s="14"/>
      <c r="N234" s="14"/>
      <c r="O234" s="14"/>
      <c r="P234" s="14"/>
      <c r="Q234" s="14"/>
      <c r="R234" s="14"/>
      <c r="S234" s="14"/>
      <c r="T234" s="14"/>
      <c r="U234" s="14"/>
      <c r="V234" s="14"/>
      <c r="W234" s="14"/>
      <c r="X234" s="14"/>
      <c r="Y234" s="14"/>
      <c r="Z234" s="14"/>
    </row>
    <row r="235" spans="6:26" ht="12.75">
      <c r="F235" s="14"/>
      <c r="G235" s="14"/>
      <c r="H235" s="53"/>
      <c r="I235" s="14"/>
      <c r="J235" s="14"/>
      <c r="K235" s="14"/>
      <c r="L235" s="14"/>
      <c r="M235" s="14"/>
      <c r="N235" s="14"/>
      <c r="O235" s="14"/>
      <c r="P235" s="14"/>
      <c r="Q235" s="14"/>
      <c r="R235" s="14"/>
      <c r="S235" s="14"/>
      <c r="T235" s="14"/>
      <c r="U235" s="14"/>
      <c r="V235" s="14"/>
      <c r="W235" s="14"/>
      <c r="X235" s="14"/>
      <c r="Y235" s="14"/>
      <c r="Z235" s="14"/>
    </row>
    <row r="236" spans="6:26" ht="12.75">
      <c r="F236" s="14"/>
      <c r="G236" s="14"/>
      <c r="H236" s="53"/>
      <c r="I236" s="14"/>
      <c r="J236" s="14"/>
      <c r="K236" s="14"/>
      <c r="L236" s="14"/>
      <c r="M236" s="14"/>
      <c r="N236" s="14"/>
      <c r="O236" s="14"/>
      <c r="P236" s="14"/>
      <c r="Q236" s="14"/>
      <c r="R236" s="14"/>
      <c r="S236" s="14"/>
      <c r="T236" s="14"/>
      <c r="U236" s="14"/>
      <c r="V236" s="14"/>
      <c r="W236" s="14"/>
      <c r="X236" s="14"/>
      <c r="Y236" s="14"/>
      <c r="Z236" s="14"/>
    </row>
    <row r="237" spans="6:26" ht="12.75">
      <c r="F237" s="14"/>
      <c r="G237" s="14"/>
      <c r="H237" s="53"/>
      <c r="I237" s="14"/>
      <c r="J237" s="14"/>
      <c r="K237" s="14"/>
      <c r="L237" s="14"/>
      <c r="M237" s="14"/>
      <c r="N237" s="14"/>
      <c r="O237" s="14"/>
      <c r="P237" s="14"/>
      <c r="Q237" s="14"/>
      <c r="R237" s="14"/>
      <c r="S237" s="14"/>
      <c r="T237" s="14"/>
      <c r="U237" s="14"/>
      <c r="V237" s="14"/>
      <c r="W237" s="14"/>
      <c r="X237" s="14"/>
      <c r="Y237" s="14"/>
      <c r="Z237" s="14"/>
    </row>
    <row r="238" spans="6:26" ht="12.75">
      <c r="F238" s="14"/>
      <c r="G238" s="14"/>
      <c r="H238" s="53"/>
      <c r="I238" s="14"/>
      <c r="J238" s="14"/>
      <c r="K238" s="14"/>
      <c r="L238" s="14"/>
      <c r="M238" s="14"/>
      <c r="N238" s="14"/>
      <c r="O238" s="14"/>
      <c r="P238" s="14"/>
      <c r="Q238" s="14"/>
      <c r="R238" s="14"/>
      <c r="S238" s="14"/>
      <c r="T238" s="14"/>
      <c r="U238" s="14"/>
      <c r="V238" s="14"/>
      <c r="W238" s="14"/>
      <c r="X238" s="14"/>
      <c r="Y238" s="14"/>
      <c r="Z238" s="14"/>
    </row>
    <row r="239" spans="6:26" ht="12.75">
      <c r="F239" s="14"/>
      <c r="G239" s="14"/>
      <c r="H239" s="53"/>
      <c r="I239" s="14"/>
      <c r="J239" s="14"/>
      <c r="K239" s="14"/>
      <c r="L239" s="14"/>
      <c r="M239" s="14"/>
      <c r="N239" s="14"/>
      <c r="O239" s="14"/>
      <c r="P239" s="14"/>
      <c r="Q239" s="14"/>
      <c r="R239" s="14"/>
      <c r="S239" s="14"/>
      <c r="T239" s="14"/>
      <c r="U239" s="14"/>
      <c r="V239" s="14"/>
      <c r="W239" s="14"/>
      <c r="X239" s="14"/>
      <c r="Y239" s="14"/>
      <c r="Z239" s="14"/>
    </row>
    <row r="240" spans="6:26" ht="12.75">
      <c r="F240" s="14"/>
      <c r="G240" s="14"/>
      <c r="H240" s="53"/>
      <c r="I240" s="14"/>
      <c r="J240" s="14"/>
      <c r="K240" s="14"/>
      <c r="L240" s="14"/>
      <c r="M240" s="14"/>
      <c r="N240" s="14"/>
      <c r="O240" s="14"/>
      <c r="P240" s="14"/>
      <c r="Q240" s="14"/>
      <c r="R240" s="14"/>
      <c r="S240" s="14"/>
      <c r="T240" s="14"/>
      <c r="U240" s="14"/>
      <c r="V240" s="14"/>
      <c r="W240" s="14"/>
      <c r="X240" s="14"/>
      <c r="Y240" s="14"/>
      <c r="Z240" s="14"/>
    </row>
    <row r="241" spans="6:26" ht="12.75">
      <c r="F241" s="14"/>
      <c r="G241" s="14"/>
      <c r="H241" s="53"/>
      <c r="I241" s="14"/>
      <c r="J241" s="14"/>
      <c r="K241" s="14"/>
      <c r="L241" s="14"/>
      <c r="M241" s="14"/>
      <c r="N241" s="14"/>
      <c r="O241" s="14"/>
      <c r="P241" s="14"/>
      <c r="Q241" s="14"/>
      <c r="R241" s="14"/>
      <c r="S241" s="14"/>
      <c r="T241" s="14"/>
      <c r="U241" s="14"/>
      <c r="V241" s="14"/>
      <c r="W241" s="14"/>
      <c r="X241" s="14"/>
      <c r="Y241" s="14"/>
      <c r="Z241" s="14"/>
    </row>
    <row r="242" spans="6:26" ht="12.75">
      <c r="F242" s="14"/>
      <c r="G242" s="14"/>
      <c r="H242" s="53"/>
      <c r="I242" s="14"/>
      <c r="J242" s="14"/>
      <c r="K242" s="14"/>
      <c r="L242" s="14"/>
      <c r="M242" s="14"/>
      <c r="N242" s="14"/>
      <c r="O242" s="14"/>
      <c r="P242" s="14"/>
      <c r="Q242" s="14"/>
      <c r="R242" s="14"/>
      <c r="S242" s="14"/>
      <c r="T242" s="14"/>
      <c r="U242" s="14"/>
      <c r="V242" s="14"/>
      <c r="W242" s="14"/>
      <c r="X242" s="14"/>
      <c r="Y242" s="14"/>
      <c r="Z242" s="14"/>
    </row>
    <row r="243" spans="6:26" ht="12.75">
      <c r="F243" s="14"/>
      <c r="G243" s="14"/>
      <c r="H243" s="53"/>
      <c r="I243" s="14"/>
      <c r="J243" s="14"/>
      <c r="K243" s="14"/>
      <c r="L243" s="14"/>
      <c r="M243" s="14"/>
      <c r="N243" s="14"/>
      <c r="O243" s="14"/>
      <c r="P243" s="14"/>
      <c r="Q243" s="14"/>
      <c r="R243" s="14"/>
      <c r="S243" s="14"/>
      <c r="T243" s="14"/>
      <c r="U243" s="14"/>
      <c r="V243" s="14"/>
      <c r="W243" s="14"/>
      <c r="X243" s="14"/>
      <c r="Y243" s="14"/>
      <c r="Z243" s="14"/>
    </row>
    <row r="244" spans="6:26" ht="12.75">
      <c r="F244" s="14"/>
      <c r="G244" s="14"/>
      <c r="H244" s="53"/>
      <c r="I244" s="14"/>
      <c r="J244" s="14"/>
      <c r="K244" s="14"/>
      <c r="L244" s="14"/>
      <c r="M244" s="14"/>
      <c r="N244" s="14"/>
      <c r="O244" s="14"/>
      <c r="P244" s="14"/>
      <c r="Q244" s="14"/>
      <c r="R244" s="14"/>
      <c r="S244" s="14"/>
      <c r="T244" s="14"/>
      <c r="U244" s="14"/>
      <c r="V244" s="14"/>
      <c r="W244" s="14"/>
      <c r="X244" s="14"/>
      <c r="Y244" s="14"/>
      <c r="Z244" s="14"/>
    </row>
    <row r="245" spans="6:26" ht="12.75">
      <c r="F245" s="14"/>
      <c r="G245" s="14"/>
      <c r="H245" s="53"/>
      <c r="I245" s="14"/>
      <c r="J245" s="14"/>
      <c r="K245" s="14"/>
      <c r="L245" s="14"/>
      <c r="M245" s="14"/>
      <c r="N245" s="14"/>
      <c r="O245" s="14"/>
      <c r="P245" s="14"/>
      <c r="Q245" s="14"/>
      <c r="R245" s="14"/>
      <c r="S245" s="14"/>
      <c r="T245" s="14"/>
      <c r="U245" s="14"/>
      <c r="V245" s="14"/>
      <c r="W245" s="14"/>
      <c r="X245" s="14"/>
      <c r="Y245" s="14"/>
      <c r="Z245" s="14"/>
    </row>
    <row r="246" spans="6:26" ht="12.75">
      <c r="F246" s="14"/>
      <c r="G246" s="14"/>
      <c r="H246" s="53"/>
      <c r="I246" s="14"/>
      <c r="J246" s="14"/>
      <c r="K246" s="14"/>
      <c r="L246" s="14"/>
      <c r="M246" s="14"/>
      <c r="N246" s="14"/>
      <c r="O246" s="14"/>
      <c r="P246" s="14"/>
      <c r="Q246" s="14"/>
      <c r="R246" s="14"/>
      <c r="S246" s="14"/>
      <c r="T246" s="14"/>
      <c r="U246" s="14"/>
      <c r="V246" s="14"/>
      <c r="W246" s="14"/>
      <c r="X246" s="14"/>
      <c r="Y246" s="14"/>
      <c r="Z246" s="14"/>
    </row>
    <row r="247" spans="6:26" ht="12.75">
      <c r="F247" s="14"/>
      <c r="G247" s="14"/>
      <c r="H247" s="53"/>
      <c r="I247" s="14"/>
      <c r="J247" s="14"/>
      <c r="K247" s="14"/>
      <c r="L247" s="14"/>
      <c r="M247" s="14"/>
      <c r="N247" s="14"/>
      <c r="O247" s="14"/>
      <c r="P247" s="14"/>
      <c r="Q247" s="14"/>
      <c r="R247" s="14"/>
      <c r="S247" s="14"/>
      <c r="T247" s="14"/>
      <c r="U247" s="14"/>
      <c r="V247" s="14"/>
      <c r="W247" s="14"/>
      <c r="X247" s="14"/>
      <c r="Y247" s="14"/>
      <c r="Z247" s="14"/>
    </row>
    <row r="248" spans="6:26" ht="12.75">
      <c r="F248" s="14"/>
      <c r="G248" s="14"/>
      <c r="H248" s="53"/>
      <c r="I248" s="14"/>
      <c r="J248" s="14"/>
      <c r="K248" s="14"/>
      <c r="L248" s="14"/>
      <c r="M248" s="14"/>
      <c r="N248" s="14"/>
      <c r="O248" s="14"/>
      <c r="P248" s="14"/>
      <c r="Q248" s="14"/>
      <c r="R248" s="14"/>
      <c r="S248" s="14"/>
      <c r="T248" s="14"/>
      <c r="U248" s="14"/>
      <c r="V248" s="14"/>
      <c r="W248" s="14"/>
      <c r="X248" s="14"/>
      <c r="Y248" s="14"/>
      <c r="Z248" s="14"/>
    </row>
    <row r="249" spans="6:26" ht="12.75">
      <c r="F249" s="14"/>
      <c r="G249" s="14"/>
      <c r="H249" s="53"/>
      <c r="I249" s="14"/>
      <c r="J249" s="14"/>
      <c r="K249" s="14"/>
      <c r="L249" s="14"/>
      <c r="M249" s="14"/>
      <c r="N249" s="14"/>
      <c r="O249" s="14"/>
      <c r="P249" s="14"/>
      <c r="Q249" s="14"/>
      <c r="R249" s="14"/>
      <c r="S249" s="14"/>
      <c r="T249" s="14"/>
      <c r="U249" s="14"/>
      <c r="V249" s="14"/>
      <c r="W249" s="14"/>
      <c r="X249" s="14"/>
      <c r="Y249" s="14"/>
      <c r="Z249" s="14"/>
    </row>
    <row r="250" spans="6:26" ht="12.75">
      <c r="F250" s="14"/>
      <c r="G250" s="14"/>
      <c r="H250" s="53"/>
      <c r="I250" s="14"/>
      <c r="J250" s="14"/>
      <c r="K250" s="14"/>
      <c r="L250" s="14"/>
      <c r="M250" s="14"/>
      <c r="N250" s="14"/>
      <c r="O250" s="14"/>
      <c r="P250" s="14"/>
      <c r="Q250" s="14"/>
      <c r="R250" s="14"/>
      <c r="S250" s="14"/>
      <c r="T250" s="14"/>
      <c r="U250" s="14"/>
      <c r="V250" s="14"/>
      <c r="W250" s="14"/>
      <c r="X250" s="14"/>
      <c r="Y250" s="14"/>
      <c r="Z250" s="14"/>
    </row>
    <row r="251" spans="6:26" ht="12.75">
      <c r="F251" s="14"/>
      <c r="G251" s="14"/>
      <c r="H251" s="53"/>
      <c r="I251" s="14"/>
      <c r="J251" s="14"/>
      <c r="K251" s="14"/>
      <c r="L251" s="14"/>
      <c r="M251" s="14"/>
      <c r="N251" s="14"/>
      <c r="O251" s="14"/>
      <c r="P251" s="14"/>
      <c r="Q251" s="14"/>
      <c r="R251" s="14"/>
      <c r="S251" s="14"/>
      <c r="T251" s="14"/>
      <c r="U251" s="14"/>
      <c r="V251" s="14"/>
      <c r="W251" s="14"/>
      <c r="X251" s="14"/>
      <c r="Y251" s="14"/>
      <c r="Z251" s="14"/>
    </row>
    <row r="252" spans="6:26" ht="12.75">
      <c r="F252" s="14"/>
      <c r="G252" s="14"/>
      <c r="H252" s="53"/>
      <c r="I252" s="14"/>
      <c r="J252" s="14"/>
      <c r="K252" s="14"/>
      <c r="L252" s="14"/>
      <c r="M252" s="14"/>
      <c r="N252" s="14"/>
      <c r="O252" s="14"/>
      <c r="P252" s="14"/>
      <c r="Q252" s="14"/>
      <c r="R252" s="14"/>
      <c r="S252" s="14"/>
      <c r="T252" s="14"/>
      <c r="U252" s="14"/>
      <c r="V252" s="14"/>
      <c r="W252" s="14"/>
      <c r="X252" s="14"/>
      <c r="Y252" s="14"/>
      <c r="Z252" s="14"/>
    </row>
    <row r="253" spans="6:26" ht="12.75">
      <c r="F253" s="14"/>
      <c r="G253" s="14"/>
      <c r="H253" s="53"/>
      <c r="I253" s="14"/>
      <c r="J253" s="14"/>
      <c r="K253" s="14"/>
      <c r="L253" s="14"/>
      <c r="M253" s="14"/>
      <c r="N253" s="14"/>
      <c r="O253" s="14"/>
      <c r="P253" s="14"/>
      <c r="Q253" s="14"/>
      <c r="R253" s="14"/>
      <c r="S253" s="14"/>
      <c r="T253" s="14"/>
      <c r="U253" s="14"/>
      <c r="V253" s="14"/>
      <c r="W253" s="14"/>
      <c r="X253" s="14"/>
      <c r="Y253" s="14"/>
      <c r="Z253" s="14"/>
    </row>
    <row r="254" spans="6:26" ht="12.75">
      <c r="F254" s="14"/>
      <c r="G254" s="14"/>
      <c r="H254" s="53"/>
      <c r="I254" s="14"/>
      <c r="J254" s="14"/>
      <c r="K254" s="14"/>
      <c r="L254" s="14"/>
      <c r="M254" s="14"/>
      <c r="N254" s="14"/>
      <c r="O254" s="14"/>
      <c r="P254" s="14"/>
      <c r="Q254" s="14"/>
      <c r="R254" s="14"/>
      <c r="S254" s="14"/>
      <c r="T254" s="14"/>
      <c r="U254" s="14"/>
      <c r="V254" s="14"/>
      <c r="W254" s="14"/>
      <c r="X254" s="14"/>
      <c r="Y254" s="14"/>
      <c r="Z254" s="14"/>
    </row>
    <row r="255" spans="6:26" ht="12.75">
      <c r="F255" s="14"/>
      <c r="G255" s="14"/>
      <c r="H255" s="53"/>
      <c r="I255" s="14"/>
      <c r="J255" s="14"/>
      <c r="K255" s="14"/>
      <c r="L255" s="14"/>
      <c r="M255" s="14"/>
      <c r="N255" s="14"/>
      <c r="O255" s="14"/>
      <c r="P255" s="14"/>
      <c r="Q255" s="14"/>
      <c r="R255" s="14"/>
      <c r="S255" s="14"/>
      <c r="T255" s="14"/>
      <c r="U255" s="14"/>
      <c r="V255" s="14"/>
      <c r="W255" s="14"/>
      <c r="X255" s="14"/>
      <c r="Y255" s="14"/>
      <c r="Z255" s="14"/>
    </row>
    <row r="256" spans="6:26" ht="12.75">
      <c r="F256" s="14"/>
      <c r="G256" s="14"/>
      <c r="H256" s="53"/>
      <c r="I256" s="14"/>
      <c r="J256" s="14"/>
      <c r="K256" s="14"/>
      <c r="L256" s="14"/>
      <c r="M256" s="14"/>
      <c r="N256" s="14"/>
      <c r="O256" s="14"/>
      <c r="P256" s="14"/>
      <c r="Q256" s="14"/>
      <c r="R256" s="14"/>
      <c r="S256" s="14"/>
      <c r="T256" s="14"/>
      <c r="U256" s="14"/>
      <c r="V256" s="14"/>
      <c r="W256" s="14"/>
      <c r="X256" s="14"/>
      <c r="Y256" s="14"/>
      <c r="Z256" s="14"/>
    </row>
    <row r="257" spans="6:26" ht="12.75">
      <c r="F257" s="14"/>
      <c r="G257" s="14"/>
      <c r="H257" s="53"/>
      <c r="I257" s="14"/>
      <c r="J257" s="14"/>
      <c r="K257" s="14"/>
      <c r="L257" s="14"/>
      <c r="M257" s="14"/>
      <c r="N257" s="14"/>
      <c r="O257" s="14"/>
      <c r="P257" s="14"/>
      <c r="Q257" s="14"/>
      <c r="R257" s="14"/>
      <c r="S257" s="14"/>
      <c r="T257" s="14"/>
      <c r="U257" s="14"/>
      <c r="V257" s="14"/>
      <c r="W257" s="14"/>
      <c r="X257" s="14"/>
      <c r="Y257" s="14"/>
      <c r="Z257" s="14"/>
    </row>
    <row r="258" spans="6:26" ht="12.75">
      <c r="F258" s="14"/>
      <c r="G258" s="14"/>
      <c r="H258" s="53"/>
      <c r="I258" s="14"/>
      <c r="J258" s="14"/>
      <c r="K258" s="14"/>
      <c r="L258" s="14"/>
      <c r="M258" s="14"/>
      <c r="N258" s="14"/>
      <c r="O258" s="14"/>
      <c r="P258" s="14"/>
      <c r="Q258" s="14"/>
      <c r="R258" s="14"/>
      <c r="S258" s="14"/>
      <c r="T258" s="14"/>
      <c r="U258" s="14"/>
      <c r="V258" s="14"/>
      <c r="W258" s="14"/>
      <c r="X258" s="14"/>
      <c r="Y258" s="14"/>
      <c r="Z258" s="14"/>
    </row>
    <row r="259" spans="6:26" ht="12.75">
      <c r="F259" s="14"/>
      <c r="G259" s="14"/>
      <c r="H259" s="53"/>
      <c r="I259" s="14"/>
      <c r="J259" s="14"/>
      <c r="K259" s="14"/>
      <c r="L259" s="14"/>
      <c r="M259" s="14"/>
      <c r="N259" s="14"/>
      <c r="O259" s="14"/>
      <c r="P259" s="14"/>
      <c r="Q259" s="14"/>
      <c r="R259" s="14"/>
      <c r="S259" s="14"/>
      <c r="T259" s="14"/>
      <c r="U259" s="14"/>
      <c r="V259" s="14"/>
      <c r="W259" s="14"/>
      <c r="X259" s="14"/>
      <c r="Y259" s="14"/>
      <c r="Z259" s="14"/>
    </row>
    <row r="260" spans="6:26" ht="12.75">
      <c r="F260" s="14"/>
      <c r="G260" s="14"/>
      <c r="H260" s="53"/>
      <c r="I260" s="14"/>
      <c r="J260" s="14"/>
      <c r="K260" s="14"/>
      <c r="L260" s="14"/>
      <c r="M260" s="14"/>
      <c r="N260" s="14"/>
      <c r="O260" s="14"/>
      <c r="P260" s="14"/>
      <c r="Q260" s="14"/>
      <c r="R260" s="14"/>
      <c r="S260" s="14"/>
      <c r="T260" s="14"/>
      <c r="U260" s="14"/>
      <c r="V260" s="14"/>
      <c r="W260" s="14"/>
      <c r="X260" s="14"/>
      <c r="Y260" s="14"/>
      <c r="Z260" s="14"/>
    </row>
    <row r="261" spans="6:26" ht="12.75">
      <c r="F261" s="14"/>
      <c r="G261" s="14"/>
      <c r="H261" s="53"/>
      <c r="I261" s="14"/>
      <c r="J261" s="14"/>
      <c r="K261" s="14"/>
      <c r="L261" s="14"/>
      <c r="M261" s="14"/>
      <c r="N261" s="14"/>
      <c r="O261" s="14"/>
      <c r="P261" s="14"/>
      <c r="Q261" s="14"/>
      <c r="R261" s="14"/>
      <c r="S261" s="14"/>
      <c r="T261" s="14"/>
      <c r="U261" s="14"/>
      <c r="V261" s="14"/>
      <c r="W261" s="14"/>
      <c r="X261" s="14"/>
      <c r="Y261" s="14"/>
      <c r="Z261" s="14"/>
    </row>
    <row r="262" spans="6:26" ht="12.75">
      <c r="F262" s="14"/>
      <c r="G262" s="14"/>
      <c r="H262" s="53"/>
      <c r="I262" s="14"/>
      <c r="J262" s="14"/>
      <c r="K262" s="14"/>
      <c r="L262" s="14"/>
      <c r="M262" s="14"/>
      <c r="N262" s="14"/>
      <c r="O262" s="14"/>
      <c r="P262" s="14"/>
      <c r="Q262" s="14"/>
      <c r="R262" s="14"/>
      <c r="S262" s="14"/>
      <c r="T262" s="14"/>
      <c r="U262" s="14"/>
      <c r="V262" s="14"/>
      <c r="W262" s="14"/>
      <c r="X262" s="14"/>
      <c r="Y262" s="14"/>
      <c r="Z262" s="14"/>
    </row>
    <row r="263" spans="6:26" ht="12.75">
      <c r="F263" s="14"/>
      <c r="G263" s="14"/>
      <c r="H263" s="53"/>
      <c r="I263" s="14"/>
      <c r="J263" s="14"/>
      <c r="K263" s="14"/>
      <c r="L263" s="14"/>
      <c r="M263" s="14"/>
      <c r="N263" s="14"/>
      <c r="O263" s="14"/>
      <c r="P263" s="14"/>
      <c r="Q263" s="14"/>
      <c r="R263" s="14"/>
      <c r="S263" s="14"/>
      <c r="T263" s="14"/>
      <c r="U263" s="14"/>
      <c r="V263" s="14"/>
      <c r="W263" s="14"/>
      <c r="X263" s="14"/>
      <c r="Y263" s="14"/>
      <c r="Z263" s="14"/>
    </row>
    <row r="264" spans="6:26" ht="12.75">
      <c r="F264" s="14"/>
      <c r="G264" s="14"/>
      <c r="H264" s="53"/>
      <c r="I264" s="14"/>
      <c r="J264" s="14"/>
      <c r="K264" s="14"/>
      <c r="L264" s="14"/>
      <c r="M264" s="14"/>
      <c r="N264" s="14"/>
      <c r="O264" s="14"/>
      <c r="P264" s="14"/>
      <c r="Q264" s="14"/>
      <c r="R264" s="14"/>
      <c r="S264" s="14"/>
      <c r="T264" s="14"/>
      <c r="U264" s="14"/>
      <c r="V264" s="14"/>
      <c r="W264" s="14"/>
      <c r="X264" s="14"/>
      <c r="Y264" s="14"/>
      <c r="Z264" s="14"/>
    </row>
    <row r="265" spans="6:26" ht="12.75">
      <c r="F265" s="14"/>
      <c r="G265" s="14"/>
      <c r="H265" s="53"/>
      <c r="I265" s="14"/>
      <c r="J265" s="14"/>
      <c r="K265" s="14"/>
      <c r="L265" s="14"/>
      <c r="M265" s="14"/>
      <c r="N265" s="14"/>
      <c r="O265" s="14"/>
      <c r="P265" s="14"/>
      <c r="Q265" s="14"/>
      <c r="R265" s="14"/>
      <c r="S265" s="14"/>
      <c r="T265" s="14"/>
      <c r="U265" s="14"/>
      <c r="V265" s="14"/>
      <c r="W265" s="14"/>
      <c r="X265" s="14"/>
      <c r="Y265" s="14"/>
      <c r="Z265" s="14"/>
    </row>
    <row r="266" spans="6:26" ht="12.75">
      <c r="F266" s="14"/>
      <c r="G266" s="14"/>
      <c r="H266" s="53"/>
      <c r="I266" s="14"/>
      <c r="J266" s="14"/>
      <c r="K266" s="14"/>
      <c r="L266" s="14"/>
      <c r="M266" s="14"/>
      <c r="N266" s="14"/>
      <c r="O266" s="14"/>
      <c r="P266" s="14"/>
      <c r="Q266" s="14"/>
      <c r="R266" s="14"/>
      <c r="S266" s="14"/>
      <c r="T266" s="14"/>
      <c r="U266" s="14"/>
      <c r="V266" s="14"/>
      <c r="W266" s="14"/>
      <c r="X266" s="14"/>
      <c r="Y266" s="14"/>
      <c r="Z266" s="14"/>
    </row>
    <row r="267" spans="6:26" ht="12.75">
      <c r="F267" s="14"/>
      <c r="G267" s="14"/>
      <c r="H267" s="53"/>
      <c r="I267" s="14"/>
      <c r="J267" s="14"/>
      <c r="K267" s="14"/>
      <c r="L267" s="14"/>
      <c r="M267" s="14"/>
      <c r="N267" s="14"/>
      <c r="O267" s="14"/>
      <c r="P267" s="14"/>
      <c r="Q267" s="14"/>
      <c r="R267" s="14"/>
      <c r="S267" s="14"/>
      <c r="T267" s="14"/>
      <c r="U267" s="14"/>
      <c r="V267" s="14"/>
      <c r="W267" s="14"/>
      <c r="X267" s="14"/>
      <c r="Y267" s="14"/>
      <c r="Z267" s="14"/>
    </row>
    <row r="268" spans="6:26" ht="12.75">
      <c r="F268" s="14"/>
      <c r="G268" s="14"/>
      <c r="H268" s="53"/>
      <c r="I268" s="14"/>
      <c r="J268" s="14"/>
      <c r="K268" s="14"/>
      <c r="L268" s="14"/>
      <c r="M268" s="14"/>
      <c r="N268" s="14"/>
      <c r="O268" s="14"/>
      <c r="P268" s="14"/>
      <c r="Q268" s="14"/>
      <c r="R268" s="14"/>
      <c r="S268" s="14"/>
      <c r="T268" s="14"/>
      <c r="U268" s="14"/>
      <c r="V268" s="14"/>
      <c r="W268" s="14"/>
      <c r="X268" s="14"/>
      <c r="Y268" s="14"/>
      <c r="Z268" s="14"/>
    </row>
    <row r="269" spans="6:26" ht="12.75">
      <c r="F269" s="14"/>
      <c r="G269" s="14"/>
      <c r="H269" s="53"/>
      <c r="I269" s="14"/>
      <c r="J269" s="14"/>
      <c r="K269" s="14"/>
      <c r="L269" s="14"/>
      <c r="M269" s="14"/>
      <c r="N269" s="14"/>
      <c r="O269" s="14"/>
      <c r="P269" s="14"/>
      <c r="Q269" s="14"/>
      <c r="R269" s="14"/>
      <c r="S269" s="14"/>
      <c r="T269" s="14"/>
      <c r="U269" s="14"/>
      <c r="V269" s="14"/>
      <c r="W269" s="14"/>
      <c r="X269" s="14"/>
      <c r="Y269" s="14"/>
      <c r="Z269" s="14"/>
    </row>
    <row r="270" spans="6:26" ht="12.75">
      <c r="F270" s="14"/>
      <c r="G270" s="14"/>
      <c r="H270" s="53"/>
      <c r="I270" s="14"/>
      <c r="J270" s="14"/>
      <c r="K270" s="14"/>
      <c r="L270" s="14"/>
      <c r="M270" s="14"/>
      <c r="N270" s="14"/>
      <c r="O270" s="14"/>
      <c r="P270" s="14"/>
      <c r="Q270" s="14"/>
      <c r="R270" s="14"/>
      <c r="S270" s="14"/>
      <c r="T270" s="14"/>
      <c r="U270" s="14"/>
      <c r="V270" s="14"/>
      <c r="W270" s="14"/>
      <c r="X270" s="14"/>
      <c r="Y270" s="14"/>
      <c r="Z270" s="14"/>
    </row>
    <row r="271" spans="6:26" ht="12.75">
      <c r="F271" s="14"/>
      <c r="G271" s="14"/>
      <c r="H271" s="53"/>
      <c r="I271" s="14"/>
      <c r="J271" s="14"/>
      <c r="K271" s="14"/>
      <c r="L271" s="14"/>
      <c r="M271" s="14"/>
      <c r="N271" s="14"/>
      <c r="O271" s="14"/>
      <c r="P271" s="14"/>
      <c r="Q271" s="14"/>
      <c r="R271" s="14"/>
      <c r="S271" s="14"/>
      <c r="T271" s="14"/>
      <c r="U271" s="14"/>
      <c r="V271" s="14"/>
      <c r="W271" s="14"/>
      <c r="X271" s="14"/>
      <c r="Y271" s="14"/>
      <c r="Z271" s="14"/>
    </row>
    <row r="272" spans="6:26" ht="12.75">
      <c r="F272" s="14"/>
      <c r="G272" s="14"/>
      <c r="H272" s="53"/>
      <c r="I272" s="14"/>
      <c r="J272" s="14"/>
      <c r="K272" s="14"/>
      <c r="L272" s="14"/>
      <c r="M272" s="14"/>
      <c r="N272" s="14"/>
      <c r="O272" s="14"/>
      <c r="P272" s="14"/>
      <c r="Q272" s="14"/>
      <c r="R272" s="14"/>
      <c r="S272" s="14"/>
      <c r="T272" s="14"/>
      <c r="U272" s="14"/>
      <c r="V272" s="14"/>
      <c r="W272" s="14"/>
      <c r="X272" s="14"/>
      <c r="Y272" s="14"/>
      <c r="Z272" s="14"/>
    </row>
    <row r="273" spans="6:26" ht="12.75">
      <c r="F273" s="14"/>
      <c r="G273" s="14"/>
      <c r="H273" s="53"/>
      <c r="I273" s="14"/>
      <c r="J273" s="14"/>
      <c r="K273" s="14"/>
      <c r="L273" s="14"/>
      <c r="M273" s="14"/>
      <c r="N273" s="14"/>
      <c r="O273" s="14"/>
      <c r="P273" s="14"/>
      <c r="Q273" s="14"/>
      <c r="R273" s="14"/>
      <c r="S273" s="14"/>
      <c r="T273" s="14"/>
      <c r="U273" s="14"/>
      <c r="V273" s="14"/>
      <c r="W273" s="14"/>
      <c r="X273" s="14"/>
      <c r="Y273" s="14"/>
      <c r="Z273" s="14"/>
    </row>
    <row r="274" spans="6:26" ht="12.75">
      <c r="F274" s="14"/>
      <c r="G274" s="14"/>
      <c r="H274" s="53"/>
      <c r="I274" s="14"/>
      <c r="J274" s="14"/>
      <c r="K274" s="14"/>
      <c r="L274" s="14"/>
      <c r="M274" s="14"/>
      <c r="N274" s="14"/>
      <c r="O274" s="14"/>
      <c r="P274" s="14"/>
      <c r="Q274" s="14"/>
      <c r="R274" s="14"/>
      <c r="S274" s="14"/>
      <c r="T274" s="14"/>
      <c r="U274" s="14"/>
      <c r="V274" s="14"/>
      <c r="W274" s="14"/>
      <c r="X274" s="14"/>
      <c r="Y274" s="14"/>
      <c r="Z274" s="14"/>
    </row>
    <row r="275" spans="6:26" ht="12.75">
      <c r="F275" s="14"/>
      <c r="G275" s="14"/>
      <c r="H275" s="53"/>
      <c r="I275" s="14"/>
      <c r="J275" s="14"/>
      <c r="K275" s="14"/>
      <c r="L275" s="14"/>
      <c r="M275" s="14"/>
      <c r="N275" s="14"/>
      <c r="O275" s="14"/>
      <c r="P275" s="14"/>
      <c r="Q275" s="14"/>
      <c r="R275" s="14"/>
      <c r="S275" s="14"/>
      <c r="T275" s="14"/>
      <c r="U275" s="14"/>
      <c r="V275" s="14"/>
      <c r="W275" s="14"/>
      <c r="X275" s="14"/>
      <c r="Y275" s="14"/>
      <c r="Z275" s="14"/>
    </row>
    <row r="276" spans="6:26" ht="12.75">
      <c r="F276" s="14"/>
      <c r="G276" s="14"/>
      <c r="H276" s="53"/>
      <c r="I276" s="14"/>
      <c r="J276" s="14"/>
      <c r="K276" s="14"/>
      <c r="L276" s="14"/>
      <c r="M276" s="14"/>
      <c r="N276" s="14"/>
      <c r="O276" s="14"/>
      <c r="P276" s="14"/>
      <c r="Q276" s="14"/>
      <c r="R276" s="14"/>
      <c r="S276" s="14"/>
      <c r="T276" s="14"/>
      <c r="U276" s="14"/>
      <c r="V276" s="14"/>
      <c r="W276" s="14"/>
      <c r="X276" s="14"/>
      <c r="Y276" s="14"/>
      <c r="Z276" s="14"/>
    </row>
    <row r="277" spans="6:26" ht="12.75">
      <c r="F277" s="14"/>
      <c r="G277" s="14"/>
      <c r="H277" s="53"/>
      <c r="I277" s="14"/>
      <c r="J277" s="14"/>
      <c r="K277" s="14"/>
      <c r="L277" s="14"/>
      <c r="M277" s="14"/>
      <c r="N277" s="14"/>
      <c r="O277" s="14"/>
      <c r="P277" s="14"/>
      <c r="Q277" s="14"/>
      <c r="R277" s="14"/>
      <c r="S277" s="14"/>
      <c r="T277" s="14"/>
      <c r="U277" s="14"/>
      <c r="V277" s="14"/>
      <c r="W277" s="14"/>
      <c r="X277" s="14"/>
      <c r="Y277" s="14"/>
      <c r="Z277" s="14"/>
    </row>
    <row r="278" spans="6:26" ht="12.75">
      <c r="F278" s="14"/>
      <c r="G278" s="14"/>
      <c r="H278" s="53"/>
      <c r="I278" s="14"/>
      <c r="J278" s="14"/>
      <c r="K278" s="14"/>
      <c r="L278" s="14"/>
      <c r="M278" s="14"/>
      <c r="N278" s="14"/>
      <c r="O278" s="14"/>
      <c r="P278" s="14"/>
      <c r="Q278" s="14"/>
      <c r="R278" s="14"/>
      <c r="S278" s="14"/>
      <c r="T278" s="14"/>
      <c r="U278" s="14"/>
      <c r="V278" s="14"/>
      <c r="W278" s="14"/>
      <c r="X278" s="14"/>
      <c r="Y278" s="14"/>
      <c r="Z278" s="14"/>
    </row>
    <row r="279" spans="6:26" ht="12.75">
      <c r="F279" s="14"/>
      <c r="G279" s="14"/>
      <c r="H279" s="53"/>
      <c r="I279" s="14"/>
      <c r="J279" s="14"/>
      <c r="K279" s="14"/>
      <c r="L279" s="14"/>
      <c r="M279" s="14"/>
      <c r="N279" s="14"/>
      <c r="O279" s="14"/>
      <c r="P279" s="14"/>
      <c r="Q279" s="14"/>
      <c r="R279" s="14"/>
      <c r="S279" s="14"/>
      <c r="T279" s="14"/>
      <c r="U279" s="14"/>
      <c r="V279" s="14"/>
      <c r="W279" s="14"/>
      <c r="X279" s="14"/>
      <c r="Y279" s="14"/>
      <c r="Z279" s="14"/>
    </row>
    <row r="280" spans="6:26" ht="12.75">
      <c r="F280" s="14"/>
      <c r="G280" s="14"/>
      <c r="H280" s="53"/>
      <c r="I280" s="14"/>
      <c r="J280" s="14"/>
      <c r="K280" s="14"/>
      <c r="L280" s="14"/>
      <c r="M280" s="14"/>
      <c r="N280" s="14"/>
      <c r="O280" s="14"/>
      <c r="P280" s="14"/>
      <c r="Q280" s="14"/>
      <c r="R280" s="14"/>
      <c r="S280" s="14"/>
      <c r="T280" s="14"/>
      <c r="U280" s="14"/>
      <c r="V280" s="14"/>
      <c r="W280" s="14"/>
      <c r="X280" s="14"/>
      <c r="Y280" s="14"/>
      <c r="Z280" s="14"/>
    </row>
    <row r="281" spans="6:26" ht="12.75">
      <c r="F281" s="14"/>
      <c r="G281" s="14"/>
      <c r="H281" s="53"/>
      <c r="I281" s="14"/>
      <c r="J281" s="14"/>
      <c r="K281" s="14"/>
      <c r="L281" s="14"/>
      <c r="M281" s="14"/>
      <c r="N281" s="14"/>
      <c r="O281" s="14"/>
      <c r="P281" s="14"/>
      <c r="Q281" s="14"/>
      <c r="R281" s="14"/>
      <c r="S281" s="14"/>
      <c r="T281" s="14"/>
      <c r="U281" s="14"/>
      <c r="V281" s="14"/>
      <c r="W281" s="14"/>
      <c r="X281" s="14"/>
      <c r="Y281" s="14"/>
      <c r="Z281" s="14"/>
    </row>
    <row r="282" spans="6:26" ht="12.75">
      <c r="F282" s="14"/>
      <c r="G282" s="14"/>
      <c r="H282" s="53"/>
      <c r="I282" s="14"/>
      <c r="J282" s="14"/>
      <c r="K282" s="14"/>
      <c r="L282" s="14"/>
      <c r="M282" s="14"/>
      <c r="N282" s="14"/>
      <c r="O282" s="14"/>
      <c r="P282" s="14"/>
      <c r="Q282" s="14"/>
      <c r="R282" s="14"/>
      <c r="S282" s="14"/>
      <c r="T282" s="14"/>
      <c r="U282" s="14"/>
      <c r="V282" s="14"/>
      <c r="W282" s="14"/>
      <c r="X282" s="14"/>
      <c r="Y282" s="14"/>
      <c r="Z282" s="14"/>
    </row>
    <row r="283" spans="6:26" ht="12.75">
      <c r="F283" s="14"/>
      <c r="G283" s="14"/>
      <c r="H283" s="53"/>
      <c r="I283" s="14"/>
      <c r="J283" s="14"/>
      <c r="K283" s="14"/>
      <c r="L283" s="14"/>
      <c r="M283" s="14"/>
      <c r="N283" s="14"/>
      <c r="O283" s="14"/>
      <c r="P283" s="14"/>
      <c r="Q283" s="14"/>
      <c r="R283" s="14"/>
      <c r="S283" s="14"/>
      <c r="T283" s="14"/>
      <c r="U283" s="14"/>
      <c r="V283" s="14"/>
      <c r="W283" s="14"/>
      <c r="X283" s="14"/>
      <c r="Y283" s="14"/>
      <c r="Z283" s="14"/>
    </row>
    <row r="284" spans="6:26" ht="12.75">
      <c r="F284" s="14"/>
      <c r="G284" s="14"/>
      <c r="H284" s="53"/>
      <c r="I284" s="14"/>
      <c r="J284" s="14"/>
      <c r="K284" s="14"/>
      <c r="L284" s="14"/>
      <c r="M284" s="14"/>
      <c r="N284" s="14"/>
      <c r="O284" s="14"/>
      <c r="P284" s="14"/>
      <c r="Q284" s="14"/>
      <c r="R284" s="14"/>
      <c r="S284" s="14"/>
      <c r="T284" s="14"/>
      <c r="U284" s="14"/>
      <c r="V284" s="14"/>
      <c r="W284" s="14"/>
      <c r="X284" s="14"/>
      <c r="Y284" s="14"/>
      <c r="Z284" s="14"/>
    </row>
    <row r="285" spans="6:26" ht="12.75">
      <c r="F285" s="14"/>
      <c r="G285" s="14"/>
      <c r="H285" s="53"/>
      <c r="I285" s="14"/>
      <c r="J285" s="14"/>
      <c r="K285" s="14"/>
      <c r="L285" s="14"/>
      <c r="M285" s="14"/>
      <c r="N285" s="14"/>
      <c r="O285" s="14"/>
      <c r="P285" s="14"/>
      <c r="Q285" s="14"/>
      <c r="R285" s="14"/>
      <c r="S285" s="14"/>
      <c r="T285" s="14"/>
      <c r="U285" s="14"/>
      <c r="V285" s="14"/>
      <c r="W285" s="14"/>
      <c r="X285" s="14"/>
      <c r="Y285" s="14"/>
      <c r="Z285" s="14"/>
    </row>
    <row r="286" spans="6:26" ht="12.75">
      <c r="F286" s="14"/>
      <c r="G286" s="14"/>
      <c r="H286" s="53"/>
      <c r="I286" s="14"/>
      <c r="J286" s="14"/>
      <c r="K286" s="14"/>
      <c r="L286" s="14"/>
      <c r="M286" s="14"/>
      <c r="N286" s="14"/>
      <c r="O286" s="14"/>
      <c r="P286" s="14"/>
      <c r="Q286" s="14"/>
      <c r="R286" s="14"/>
      <c r="S286" s="14"/>
      <c r="T286" s="14"/>
      <c r="U286" s="14"/>
      <c r="V286" s="14"/>
      <c r="W286" s="14"/>
      <c r="X286" s="14"/>
      <c r="Y286" s="14"/>
      <c r="Z286" s="14"/>
    </row>
    <row r="287" spans="6:26" ht="12.75">
      <c r="F287" s="14"/>
      <c r="G287" s="14"/>
      <c r="H287" s="53"/>
      <c r="I287" s="14"/>
      <c r="J287" s="14"/>
      <c r="K287" s="14"/>
      <c r="L287" s="14"/>
      <c r="M287" s="14"/>
      <c r="N287" s="14"/>
      <c r="O287" s="14"/>
      <c r="P287" s="14"/>
      <c r="Q287" s="14"/>
      <c r="R287" s="14"/>
      <c r="S287" s="14"/>
      <c r="T287" s="14"/>
      <c r="U287" s="14"/>
      <c r="V287" s="14"/>
      <c r="W287" s="14"/>
      <c r="X287" s="14"/>
      <c r="Y287" s="14"/>
      <c r="Z287" s="14"/>
    </row>
    <row r="288" spans="6:26" ht="12.75">
      <c r="F288" s="14"/>
      <c r="G288" s="14"/>
      <c r="H288" s="53"/>
      <c r="I288" s="14"/>
      <c r="J288" s="14"/>
      <c r="K288" s="14"/>
      <c r="L288" s="14"/>
      <c r="M288" s="14"/>
      <c r="N288" s="14"/>
      <c r="O288" s="14"/>
      <c r="P288" s="14"/>
      <c r="Q288" s="14"/>
      <c r="R288" s="14"/>
      <c r="S288" s="14"/>
      <c r="T288" s="14"/>
      <c r="U288" s="14"/>
      <c r="V288" s="14"/>
      <c r="W288" s="14"/>
      <c r="X288" s="14"/>
      <c r="Y288" s="14"/>
      <c r="Z288" s="14"/>
    </row>
    <row r="289" spans="6:26" ht="12.75">
      <c r="F289" s="14"/>
      <c r="G289" s="14"/>
      <c r="H289" s="53"/>
      <c r="I289" s="14"/>
      <c r="J289" s="14"/>
      <c r="K289" s="14"/>
      <c r="L289" s="14"/>
      <c r="M289" s="14"/>
      <c r="N289" s="14"/>
      <c r="O289" s="14"/>
      <c r="P289" s="14"/>
      <c r="Q289" s="14"/>
      <c r="R289" s="14"/>
      <c r="S289" s="14"/>
      <c r="T289" s="14"/>
      <c r="U289" s="14"/>
      <c r="V289" s="14"/>
      <c r="W289" s="14"/>
      <c r="X289" s="14"/>
      <c r="Y289" s="14"/>
      <c r="Z289" s="14"/>
    </row>
    <row r="290" spans="6:26" ht="12.75">
      <c r="F290" s="14"/>
      <c r="G290" s="14"/>
      <c r="H290" s="53"/>
      <c r="I290" s="14"/>
      <c r="J290" s="14"/>
      <c r="K290" s="14"/>
      <c r="L290" s="14"/>
      <c r="M290" s="14"/>
      <c r="N290" s="14"/>
      <c r="O290" s="14"/>
      <c r="P290" s="14"/>
      <c r="Q290" s="14"/>
      <c r="R290" s="14"/>
      <c r="S290" s="14"/>
      <c r="T290" s="14"/>
      <c r="U290" s="14"/>
      <c r="V290" s="14"/>
      <c r="W290" s="14"/>
      <c r="X290" s="14"/>
      <c r="Y290" s="14"/>
      <c r="Z290" s="14"/>
    </row>
    <row r="291" spans="6:26" ht="12.75">
      <c r="F291" s="14"/>
      <c r="G291" s="14"/>
      <c r="H291" s="53"/>
      <c r="I291" s="14"/>
      <c r="J291" s="14"/>
      <c r="K291" s="14"/>
      <c r="L291" s="14"/>
      <c r="M291" s="14"/>
      <c r="N291" s="14"/>
      <c r="O291" s="14"/>
      <c r="P291" s="14"/>
      <c r="Q291" s="14"/>
      <c r="R291" s="14"/>
      <c r="S291" s="14"/>
      <c r="T291" s="14"/>
      <c r="U291" s="14"/>
      <c r="V291" s="14"/>
      <c r="W291" s="14"/>
      <c r="X291" s="14"/>
      <c r="Y291" s="14"/>
      <c r="Z291" s="14"/>
    </row>
    <row r="292" spans="6:26" ht="12.75">
      <c r="F292" s="14"/>
      <c r="G292" s="14"/>
      <c r="H292" s="53"/>
      <c r="I292" s="14"/>
      <c r="J292" s="14"/>
      <c r="K292" s="14"/>
      <c r="L292" s="14"/>
      <c r="M292" s="14"/>
      <c r="N292" s="14"/>
      <c r="O292" s="14"/>
      <c r="P292" s="14"/>
      <c r="Q292" s="14"/>
      <c r="R292" s="14"/>
      <c r="S292" s="14"/>
      <c r="T292" s="14"/>
      <c r="U292" s="14"/>
      <c r="V292" s="14"/>
      <c r="W292" s="14"/>
      <c r="X292" s="14"/>
      <c r="Y292" s="14"/>
      <c r="Z292" s="14"/>
    </row>
    <row r="293" spans="6:26" ht="12.75">
      <c r="F293" s="14"/>
      <c r="G293" s="14"/>
      <c r="H293" s="53"/>
      <c r="I293" s="14"/>
      <c r="J293" s="14"/>
      <c r="K293" s="14"/>
      <c r="L293" s="14"/>
      <c r="M293" s="14"/>
      <c r="N293" s="14"/>
      <c r="O293" s="14"/>
      <c r="P293" s="14"/>
      <c r="Q293" s="14"/>
      <c r="R293" s="14"/>
      <c r="S293" s="14"/>
      <c r="T293" s="14"/>
      <c r="U293" s="14"/>
      <c r="V293" s="14"/>
      <c r="W293" s="14"/>
      <c r="X293" s="14"/>
      <c r="Y293" s="14"/>
      <c r="Z293" s="14"/>
    </row>
    <row r="294" spans="6:26" ht="12.75">
      <c r="F294" s="14"/>
      <c r="G294" s="14"/>
      <c r="H294" s="53"/>
      <c r="I294" s="14"/>
      <c r="J294" s="14"/>
      <c r="K294" s="14"/>
      <c r="L294" s="14"/>
      <c r="M294" s="14"/>
      <c r="N294" s="14"/>
      <c r="O294" s="14"/>
      <c r="P294" s="14"/>
      <c r="Q294" s="14"/>
      <c r="R294" s="14"/>
      <c r="S294" s="14"/>
      <c r="T294" s="14"/>
      <c r="U294" s="14"/>
      <c r="V294" s="14"/>
      <c r="W294" s="14"/>
      <c r="X294" s="14"/>
      <c r="Y294" s="14"/>
      <c r="Z294" s="14"/>
    </row>
    <row r="295" spans="6:26" ht="12.75">
      <c r="F295" s="14"/>
      <c r="G295" s="14"/>
      <c r="H295" s="53"/>
      <c r="I295" s="14"/>
      <c r="J295" s="14"/>
      <c r="K295" s="14"/>
      <c r="L295" s="14"/>
      <c r="M295" s="14"/>
      <c r="N295" s="14"/>
      <c r="O295" s="14"/>
      <c r="P295" s="14"/>
      <c r="Q295" s="14"/>
      <c r="R295" s="14"/>
      <c r="S295" s="14"/>
      <c r="T295" s="14"/>
      <c r="U295" s="14"/>
      <c r="V295" s="14"/>
      <c r="W295" s="14"/>
      <c r="X295" s="14"/>
      <c r="Y295" s="14"/>
      <c r="Z295" s="14"/>
    </row>
    <row r="296" spans="6:26" ht="12.75">
      <c r="F296" s="14"/>
      <c r="G296" s="14"/>
      <c r="H296" s="53"/>
      <c r="I296" s="14"/>
      <c r="J296" s="14"/>
      <c r="K296" s="14"/>
      <c r="L296" s="14"/>
      <c r="M296" s="14"/>
      <c r="N296" s="14"/>
      <c r="O296" s="14"/>
      <c r="P296" s="14"/>
      <c r="Q296" s="14"/>
      <c r="R296" s="14"/>
      <c r="S296" s="14"/>
      <c r="T296" s="14"/>
      <c r="U296" s="14"/>
      <c r="V296" s="14"/>
      <c r="W296" s="14"/>
      <c r="X296" s="14"/>
      <c r="Y296" s="14"/>
      <c r="Z296" s="14"/>
    </row>
    <row r="297" spans="6:26" ht="12.75">
      <c r="F297" s="14"/>
      <c r="G297" s="14"/>
      <c r="H297" s="53"/>
      <c r="I297" s="14"/>
      <c r="J297" s="14"/>
      <c r="K297" s="14"/>
      <c r="L297" s="14"/>
      <c r="M297" s="14"/>
      <c r="N297" s="14"/>
      <c r="O297" s="14"/>
      <c r="P297" s="14"/>
      <c r="Q297" s="14"/>
      <c r="R297" s="14"/>
      <c r="S297" s="14"/>
      <c r="T297" s="14"/>
      <c r="U297" s="14"/>
      <c r="V297" s="14"/>
      <c r="W297" s="14"/>
      <c r="X297" s="14"/>
      <c r="Y297" s="14"/>
      <c r="Z297" s="14"/>
    </row>
    <row r="298" spans="6:26" ht="12.75">
      <c r="F298" s="14"/>
      <c r="G298" s="14"/>
      <c r="H298" s="53"/>
      <c r="I298" s="14"/>
      <c r="J298" s="14"/>
      <c r="K298" s="14"/>
      <c r="L298" s="14"/>
      <c r="M298" s="14"/>
      <c r="N298" s="14"/>
      <c r="O298" s="14"/>
      <c r="P298" s="14"/>
      <c r="Q298" s="14"/>
      <c r="R298" s="14"/>
      <c r="S298" s="14"/>
      <c r="T298" s="14"/>
      <c r="U298" s="14"/>
      <c r="V298" s="14"/>
      <c r="W298" s="14"/>
      <c r="X298" s="14"/>
      <c r="Y298" s="14"/>
      <c r="Z298" s="14"/>
    </row>
    <row r="299" spans="6:26" ht="12.75">
      <c r="F299" s="14"/>
      <c r="G299" s="14"/>
      <c r="H299" s="53"/>
      <c r="I299" s="14"/>
      <c r="J299" s="14"/>
      <c r="K299" s="14"/>
      <c r="L299" s="14"/>
      <c r="M299" s="14"/>
      <c r="N299" s="14"/>
      <c r="O299" s="14"/>
      <c r="P299" s="14"/>
      <c r="Q299" s="14"/>
      <c r="R299" s="14"/>
      <c r="S299" s="14"/>
      <c r="T299" s="14"/>
      <c r="U299" s="14"/>
      <c r="V299" s="14"/>
      <c r="W299" s="14"/>
      <c r="X299" s="14"/>
      <c r="Y299" s="14"/>
      <c r="Z299" s="14"/>
    </row>
    <row r="300" spans="6:26" ht="12.75">
      <c r="F300" s="14"/>
      <c r="G300" s="14"/>
      <c r="H300" s="53"/>
      <c r="I300" s="14"/>
      <c r="J300" s="14"/>
      <c r="K300" s="14"/>
      <c r="L300" s="14"/>
      <c r="M300" s="14"/>
      <c r="N300" s="14"/>
      <c r="O300" s="14"/>
      <c r="P300" s="14"/>
      <c r="Q300" s="14"/>
      <c r="R300" s="14"/>
      <c r="S300" s="14"/>
      <c r="T300" s="14"/>
      <c r="U300" s="14"/>
      <c r="V300" s="14"/>
      <c r="W300" s="14"/>
      <c r="X300" s="14"/>
      <c r="Y300" s="14"/>
      <c r="Z300" s="14"/>
    </row>
    <row r="301" spans="6:26" ht="12.75">
      <c r="F301" s="14"/>
      <c r="G301" s="14"/>
      <c r="H301" s="53"/>
      <c r="I301" s="14"/>
      <c r="J301" s="14"/>
      <c r="K301" s="14"/>
      <c r="L301" s="14"/>
      <c r="M301" s="14"/>
      <c r="N301" s="14"/>
      <c r="O301" s="14"/>
      <c r="P301" s="14"/>
      <c r="Q301" s="14"/>
      <c r="R301" s="14"/>
      <c r="S301" s="14"/>
      <c r="T301" s="14"/>
      <c r="U301" s="14"/>
      <c r="V301" s="14"/>
      <c r="W301" s="14"/>
      <c r="X301" s="14"/>
      <c r="Y301" s="14"/>
      <c r="Z301" s="14"/>
    </row>
    <row r="302" spans="6:26" ht="12.75">
      <c r="F302" s="14"/>
      <c r="G302" s="14"/>
      <c r="H302" s="53"/>
      <c r="I302" s="14"/>
      <c r="J302" s="14"/>
      <c r="K302" s="14"/>
      <c r="L302" s="14"/>
      <c r="M302" s="14"/>
      <c r="N302" s="14"/>
      <c r="O302" s="14"/>
      <c r="P302" s="14"/>
      <c r="Q302" s="14"/>
      <c r="R302" s="14"/>
      <c r="S302" s="14"/>
      <c r="T302" s="14"/>
      <c r="U302" s="14"/>
      <c r="V302" s="14"/>
      <c r="W302" s="14"/>
      <c r="X302" s="14"/>
      <c r="Y302" s="14"/>
      <c r="Z302" s="14"/>
    </row>
    <row r="303" spans="6:26" ht="12.75">
      <c r="F303" s="14"/>
      <c r="G303" s="14"/>
      <c r="H303" s="53"/>
      <c r="I303" s="14"/>
      <c r="J303" s="14"/>
      <c r="K303" s="14"/>
      <c r="L303" s="14"/>
      <c r="M303" s="14"/>
      <c r="N303" s="14"/>
      <c r="O303" s="14"/>
      <c r="P303" s="14"/>
      <c r="Q303" s="14"/>
      <c r="R303" s="14"/>
      <c r="S303" s="14"/>
      <c r="T303" s="14"/>
      <c r="U303" s="14"/>
      <c r="V303" s="14"/>
      <c r="W303" s="14"/>
      <c r="X303" s="14"/>
      <c r="Y303" s="14"/>
      <c r="Z303" s="14"/>
    </row>
    <row r="304" spans="6:26" ht="12.75">
      <c r="F304" s="14"/>
      <c r="G304" s="14"/>
      <c r="H304" s="53"/>
      <c r="I304" s="14"/>
      <c r="J304" s="14"/>
      <c r="K304" s="14"/>
      <c r="L304" s="14"/>
      <c r="M304" s="14"/>
      <c r="N304" s="14"/>
      <c r="O304" s="14"/>
      <c r="P304" s="14"/>
      <c r="Q304" s="14"/>
      <c r="R304" s="14"/>
      <c r="S304" s="14"/>
      <c r="T304" s="14"/>
      <c r="U304" s="14"/>
      <c r="V304" s="14"/>
      <c r="W304" s="14"/>
      <c r="X304" s="14"/>
      <c r="Y304" s="14"/>
      <c r="Z304" s="14"/>
    </row>
    <row r="305" spans="6:26" ht="12.75">
      <c r="F305" s="14"/>
      <c r="G305" s="14"/>
      <c r="H305" s="53"/>
      <c r="I305" s="14"/>
      <c r="J305" s="14"/>
      <c r="K305" s="14"/>
      <c r="L305" s="14"/>
      <c r="M305" s="14"/>
      <c r="N305" s="14"/>
      <c r="O305" s="14"/>
      <c r="P305" s="14"/>
      <c r="Q305" s="14"/>
      <c r="R305" s="14"/>
      <c r="S305" s="14"/>
      <c r="T305" s="14"/>
      <c r="U305" s="14"/>
      <c r="V305" s="14"/>
      <c r="W305" s="14"/>
      <c r="X305" s="14"/>
      <c r="Y305" s="14"/>
      <c r="Z305" s="14"/>
    </row>
    <row r="306" spans="6:26" ht="12.75">
      <c r="F306" s="14"/>
      <c r="G306" s="14"/>
      <c r="H306" s="53"/>
      <c r="I306" s="14"/>
      <c r="J306" s="14"/>
      <c r="K306" s="14"/>
      <c r="L306" s="14"/>
      <c r="M306" s="14"/>
      <c r="N306" s="14"/>
      <c r="O306" s="14"/>
      <c r="P306" s="14"/>
      <c r="Q306" s="14"/>
      <c r="R306" s="14"/>
      <c r="S306" s="14"/>
      <c r="T306" s="14"/>
      <c r="U306" s="14"/>
      <c r="V306" s="14"/>
      <c r="W306" s="14"/>
      <c r="X306" s="14"/>
      <c r="Y306" s="14"/>
      <c r="Z306" s="14"/>
    </row>
    <row r="307" spans="6:26" ht="12.75">
      <c r="F307" s="14"/>
      <c r="G307" s="14"/>
      <c r="H307" s="53"/>
      <c r="I307" s="14"/>
      <c r="J307" s="14"/>
      <c r="K307" s="14"/>
      <c r="L307" s="14"/>
      <c r="M307" s="14"/>
      <c r="N307" s="14"/>
      <c r="O307" s="14"/>
      <c r="P307" s="14"/>
      <c r="Q307" s="14"/>
      <c r="R307" s="14"/>
      <c r="S307" s="14"/>
      <c r="T307" s="14"/>
      <c r="U307" s="14"/>
      <c r="V307" s="14"/>
      <c r="W307" s="14"/>
      <c r="X307" s="14"/>
      <c r="Y307" s="14"/>
      <c r="Z307" s="14"/>
    </row>
    <row r="308" spans="6:26" ht="12.75">
      <c r="F308" s="14"/>
      <c r="G308" s="14"/>
      <c r="H308" s="53"/>
      <c r="I308" s="14"/>
      <c r="J308" s="14"/>
      <c r="K308" s="14"/>
      <c r="L308" s="14"/>
      <c r="M308" s="14"/>
      <c r="N308" s="14"/>
      <c r="O308" s="14"/>
      <c r="P308" s="14"/>
      <c r="Q308" s="14"/>
      <c r="R308" s="14"/>
      <c r="S308" s="14"/>
      <c r="T308" s="14"/>
      <c r="U308" s="14"/>
      <c r="V308" s="14"/>
      <c r="W308" s="14"/>
      <c r="X308" s="14"/>
      <c r="Y308" s="14"/>
      <c r="Z308" s="14"/>
    </row>
    <row r="309" spans="6:26" ht="12.75">
      <c r="F309" s="14"/>
      <c r="G309" s="14"/>
      <c r="H309" s="53"/>
      <c r="I309" s="14"/>
      <c r="J309" s="14"/>
      <c r="K309" s="14"/>
      <c r="L309" s="14"/>
      <c r="M309" s="14"/>
      <c r="N309" s="14"/>
      <c r="O309" s="14"/>
      <c r="P309" s="14"/>
      <c r="Q309" s="14"/>
      <c r="R309" s="14"/>
      <c r="S309" s="14"/>
      <c r="T309" s="14"/>
      <c r="U309" s="14"/>
      <c r="V309" s="14"/>
      <c r="W309" s="14"/>
      <c r="X309" s="14"/>
      <c r="Y309" s="14"/>
      <c r="Z309" s="14"/>
    </row>
    <row r="310" spans="6:26" ht="12.75">
      <c r="F310" s="14"/>
      <c r="G310" s="14"/>
      <c r="H310" s="53"/>
      <c r="I310" s="14"/>
      <c r="J310" s="14"/>
      <c r="K310" s="14"/>
      <c r="L310" s="14"/>
      <c r="M310" s="14"/>
      <c r="N310" s="14"/>
      <c r="O310" s="14"/>
      <c r="P310" s="14"/>
      <c r="Q310" s="14"/>
      <c r="R310" s="14"/>
      <c r="S310" s="14"/>
      <c r="T310" s="14"/>
      <c r="U310" s="14"/>
      <c r="V310" s="14"/>
      <c r="W310" s="14"/>
      <c r="X310" s="14"/>
      <c r="Y310" s="14"/>
      <c r="Z310" s="14"/>
    </row>
    <row r="311" spans="6:26" ht="12.75">
      <c r="F311" s="14"/>
      <c r="G311" s="14"/>
      <c r="H311" s="53"/>
      <c r="I311" s="14"/>
      <c r="J311" s="14"/>
      <c r="K311" s="14"/>
      <c r="L311" s="14"/>
      <c r="M311" s="14"/>
      <c r="N311" s="14"/>
      <c r="O311" s="14"/>
      <c r="P311" s="14"/>
      <c r="Q311" s="14"/>
      <c r="R311" s="14"/>
      <c r="S311" s="14"/>
      <c r="T311" s="14"/>
      <c r="U311" s="14"/>
      <c r="V311" s="14"/>
      <c r="W311" s="14"/>
      <c r="X311" s="14"/>
      <c r="Y311" s="14"/>
      <c r="Z311" s="14"/>
    </row>
    <row r="312" spans="6:26" ht="12.75">
      <c r="F312" s="14"/>
      <c r="G312" s="14"/>
      <c r="H312" s="53"/>
      <c r="I312" s="14"/>
      <c r="J312" s="14"/>
      <c r="K312" s="14"/>
      <c r="L312" s="14"/>
      <c r="M312" s="14"/>
      <c r="N312" s="14"/>
      <c r="O312" s="14"/>
      <c r="P312" s="14"/>
      <c r="Q312" s="14"/>
      <c r="R312" s="14"/>
      <c r="S312" s="14"/>
      <c r="T312" s="14"/>
      <c r="U312" s="14"/>
      <c r="V312" s="14"/>
      <c r="W312" s="14"/>
      <c r="X312" s="14"/>
      <c r="Y312" s="14"/>
      <c r="Z312" s="14"/>
    </row>
    <row r="313" spans="6:26" ht="12.75">
      <c r="F313" s="14"/>
      <c r="G313" s="14"/>
      <c r="H313" s="53"/>
      <c r="I313" s="14"/>
      <c r="J313" s="14"/>
      <c r="K313" s="14"/>
      <c r="L313" s="14"/>
      <c r="M313" s="14"/>
      <c r="N313" s="14"/>
      <c r="O313" s="14"/>
      <c r="P313" s="14"/>
      <c r="Q313" s="14"/>
      <c r="R313" s="14"/>
      <c r="S313" s="14"/>
      <c r="T313" s="14"/>
      <c r="U313" s="14"/>
      <c r="V313" s="14"/>
      <c r="W313" s="14"/>
      <c r="X313" s="14"/>
      <c r="Y313" s="14"/>
      <c r="Z313" s="14"/>
    </row>
    <row r="314" spans="6:26" ht="12.75">
      <c r="F314" s="14"/>
      <c r="G314" s="14"/>
      <c r="H314" s="53"/>
      <c r="I314" s="14"/>
      <c r="J314" s="14"/>
      <c r="K314" s="14"/>
      <c r="L314" s="14"/>
      <c r="M314" s="14"/>
      <c r="N314" s="14"/>
      <c r="O314" s="14"/>
      <c r="P314" s="14"/>
      <c r="Q314" s="14"/>
      <c r="R314" s="14"/>
      <c r="S314" s="14"/>
      <c r="T314" s="14"/>
      <c r="U314" s="14"/>
      <c r="V314" s="14"/>
      <c r="W314" s="14"/>
      <c r="X314" s="14"/>
      <c r="Y314" s="14"/>
      <c r="Z314" s="14"/>
    </row>
    <row r="315" spans="6:26" ht="12.75">
      <c r="F315" s="14"/>
      <c r="G315" s="14"/>
      <c r="H315" s="53"/>
      <c r="I315" s="14"/>
      <c r="J315" s="14"/>
      <c r="K315" s="14"/>
      <c r="L315" s="14"/>
      <c r="M315" s="14"/>
      <c r="N315" s="14"/>
      <c r="O315" s="14"/>
      <c r="P315" s="14"/>
      <c r="Q315" s="14"/>
      <c r="R315" s="14"/>
      <c r="S315" s="14"/>
      <c r="T315" s="14"/>
      <c r="U315" s="14"/>
      <c r="V315" s="14"/>
      <c r="W315" s="14"/>
      <c r="X315" s="14"/>
      <c r="Y315" s="14"/>
      <c r="Z315" s="14"/>
    </row>
    <row r="316" spans="6:26" ht="12.75">
      <c r="F316" s="14"/>
      <c r="G316" s="14"/>
      <c r="H316" s="53"/>
      <c r="I316" s="14"/>
      <c r="J316" s="14"/>
      <c r="K316" s="14"/>
      <c r="L316" s="14"/>
      <c r="M316" s="14"/>
      <c r="N316" s="14"/>
      <c r="O316" s="14"/>
      <c r="P316" s="14"/>
      <c r="Q316" s="14"/>
      <c r="R316" s="14"/>
      <c r="S316" s="14"/>
      <c r="T316" s="14"/>
      <c r="U316" s="14"/>
      <c r="V316" s="14"/>
      <c r="W316" s="14"/>
      <c r="X316" s="14"/>
      <c r="Y316" s="14"/>
      <c r="Z316" s="14"/>
    </row>
    <row r="317" spans="6:26" ht="12.75">
      <c r="F317" s="14"/>
      <c r="G317" s="14"/>
      <c r="H317" s="53"/>
      <c r="I317" s="14"/>
      <c r="J317" s="14"/>
      <c r="K317" s="14"/>
      <c r="L317" s="14"/>
      <c r="M317" s="14"/>
      <c r="N317" s="14"/>
      <c r="O317" s="14"/>
      <c r="P317" s="14"/>
      <c r="Q317" s="14"/>
      <c r="R317" s="14"/>
      <c r="S317" s="14"/>
      <c r="T317" s="14"/>
      <c r="U317" s="14"/>
      <c r="V317" s="14"/>
      <c r="W317" s="14"/>
      <c r="X317" s="14"/>
      <c r="Y317" s="14"/>
      <c r="Z317" s="14"/>
    </row>
    <row r="318" spans="6:26" ht="12.75">
      <c r="F318" s="14"/>
      <c r="G318" s="14"/>
      <c r="H318" s="53"/>
      <c r="I318" s="14"/>
      <c r="J318" s="14"/>
      <c r="K318" s="14"/>
      <c r="L318" s="14"/>
      <c r="M318" s="14"/>
      <c r="N318" s="14"/>
      <c r="O318" s="14"/>
      <c r="P318" s="14"/>
      <c r="Q318" s="14"/>
      <c r="R318" s="14"/>
      <c r="S318" s="14"/>
      <c r="T318" s="14"/>
      <c r="U318" s="14"/>
      <c r="V318" s="14"/>
      <c r="W318" s="14"/>
      <c r="X318" s="14"/>
      <c r="Y318" s="14"/>
      <c r="Z318" s="14"/>
    </row>
    <row r="319" spans="6:26" ht="12.75">
      <c r="F319" s="14"/>
      <c r="G319" s="14"/>
      <c r="H319" s="53"/>
      <c r="I319" s="14"/>
      <c r="J319" s="14"/>
      <c r="K319" s="14"/>
      <c r="L319" s="14"/>
      <c r="M319" s="14"/>
      <c r="N319" s="14"/>
      <c r="O319" s="14"/>
      <c r="P319" s="14"/>
      <c r="Q319" s="14"/>
      <c r="R319" s="14"/>
      <c r="S319" s="14"/>
      <c r="T319" s="14"/>
      <c r="U319" s="14"/>
      <c r="V319" s="14"/>
      <c r="W319" s="14"/>
      <c r="X319" s="14"/>
      <c r="Y319" s="14"/>
      <c r="Z319" s="14"/>
    </row>
    <row r="320" spans="6:26" ht="12.75">
      <c r="F320" s="14"/>
      <c r="G320" s="14"/>
      <c r="H320" s="53"/>
      <c r="I320" s="14"/>
      <c r="J320" s="14"/>
      <c r="K320" s="14"/>
      <c r="L320" s="14"/>
      <c r="M320" s="14"/>
      <c r="N320" s="14"/>
      <c r="O320" s="14"/>
      <c r="P320" s="14"/>
      <c r="Q320" s="14"/>
      <c r="R320" s="14"/>
      <c r="S320" s="14"/>
      <c r="T320" s="14"/>
      <c r="U320" s="14"/>
      <c r="V320" s="14"/>
      <c r="W320" s="14"/>
      <c r="X320" s="14"/>
      <c r="Y320" s="14"/>
      <c r="Z320" s="14"/>
    </row>
    <row r="321" spans="6:26" ht="12.75">
      <c r="F321" s="14"/>
      <c r="G321" s="14"/>
      <c r="H321" s="53"/>
      <c r="I321" s="14"/>
      <c r="J321" s="14"/>
      <c r="K321" s="14"/>
      <c r="L321" s="14"/>
      <c r="M321" s="14"/>
      <c r="N321" s="14"/>
      <c r="O321" s="14"/>
      <c r="P321" s="14"/>
      <c r="Q321" s="14"/>
      <c r="R321" s="14"/>
      <c r="S321" s="14"/>
      <c r="T321" s="14"/>
      <c r="U321" s="14"/>
      <c r="V321" s="14"/>
      <c r="W321" s="14"/>
      <c r="X321" s="14"/>
      <c r="Y321" s="14"/>
      <c r="Z321" s="14"/>
    </row>
    <row r="322" spans="6:26" ht="12.75">
      <c r="F322" s="14"/>
      <c r="G322" s="14"/>
      <c r="H322" s="53"/>
      <c r="I322" s="14"/>
      <c r="J322" s="14"/>
      <c r="K322" s="14"/>
      <c r="L322" s="14"/>
      <c r="M322" s="14"/>
      <c r="N322" s="14"/>
      <c r="O322" s="14"/>
      <c r="P322" s="14"/>
      <c r="Q322" s="14"/>
      <c r="R322" s="14"/>
      <c r="S322" s="14"/>
      <c r="T322" s="14"/>
      <c r="U322" s="14"/>
      <c r="V322" s="14"/>
      <c r="W322" s="14"/>
      <c r="X322" s="14"/>
      <c r="Y322" s="14"/>
      <c r="Z322" s="14"/>
    </row>
    <row r="323" spans="6:26" ht="12.75">
      <c r="F323" s="14"/>
      <c r="G323" s="14"/>
      <c r="H323" s="53"/>
      <c r="I323" s="14"/>
      <c r="J323" s="14"/>
      <c r="K323" s="14"/>
      <c r="L323" s="14"/>
      <c r="M323" s="14"/>
      <c r="N323" s="14"/>
      <c r="O323" s="14"/>
      <c r="P323" s="14"/>
      <c r="Q323" s="14"/>
      <c r="R323" s="14"/>
      <c r="S323" s="14"/>
      <c r="T323" s="14"/>
      <c r="U323" s="14"/>
      <c r="V323" s="14"/>
      <c r="W323" s="14"/>
      <c r="X323" s="14"/>
      <c r="Y323" s="14"/>
      <c r="Z323" s="14"/>
    </row>
    <row r="324" spans="6:26" ht="12.75">
      <c r="F324" s="14"/>
      <c r="G324" s="14"/>
      <c r="H324" s="53"/>
      <c r="I324" s="14"/>
      <c r="J324" s="14"/>
      <c r="K324" s="14"/>
      <c r="L324" s="14"/>
      <c r="M324" s="14"/>
      <c r="N324" s="14"/>
      <c r="O324" s="14"/>
      <c r="P324" s="14"/>
      <c r="Q324" s="14"/>
      <c r="R324" s="14"/>
      <c r="S324" s="14"/>
      <c r="T324" s="14"/>
      <c r="U324" s="14"/>
      <c r="V324" s="14"/>
      <c r="W324" s="14"/>
      <c r="X324" s="14"/>
      <c r="Y324" s="14"/>
      <c r="Z324" s="14"/>
    </row>
    <row r="325" spans="6:26" ht="12.75">
      <c r="F325" s="14"/>
      <c r="G325" s="14"/>
      <c r="H325" s="53"/>
      <c r="I325" s="14"/>
      <c r="J325" s="14"/>
      <c r="K325" s="14"/>
      <c r="L325" s="14"/>
      <c r="M325" s="14"/>
      <c r="N325" s="14"/>
      <c r="O325" s="14"/>
      <c r="P325" s="14"/>
      <c r="Q325" s="14"/>
      <c r="R325" s="14"/>
      <c r="S325" s="14"/>
      <c r="T325" s="14"/>
      <c r="U325" s="14"/>
      <c r="V325" s="14"/>
      <c r="W325" s="14"/>
      <c r="X325" s="14"/>
      <c r="Y325" s="14"/>
      <c r="Z325" s="14"/>
    </row>
    <row r="326" spans="6:26" ht="12.75">
      <c r="F326" s="14"/>
      <c r="G326" s="14"/>
      <c r="H326" s="53"/>
      <c r="I326" s="14"/>
      <c r="J326" s="14"/>
      <c r="K326" s="14"/>
      <c r="L326" s="14"/>
      <c r="M326" s="14"/>
      <c r="N326" s="14"/>
      <c r="O326" s="14"/>
      <c r="P326" s="14"/>
      <c r="Q326" s="14"/>
      <c r="R326" s="14"/>
      <c r="S326" s="14"/>
      <c r="T326" s="14"/>
      <c r="U326" s="14"/>
      <c r="V326" s="14"/>
      <c r="W326" s="14"/>
      <c r="X326" s="14"/>
      <c r="Y326" s="14"/>
      <c r="Z326" s="14"/>
    </row>
    <row r="327" spans="6:26" ht="12.75">
      <c r="F327" s="14"/>
      <c r="G327" s="14"/>
      <c r="H327" s="53"/>
      <c r="I327" s="14"/>
      <c r="J327" s="14"/>
      <c r="K327" s="14"/>
      <c r="L327" s="14"/>
      <c r="M327" s="14"/>
      <c r="N327" s="14"/>
      <c r="O327" s="14"/>
      <c r="P327" s="14"/>
      <c r="Q327" s="14"/>
      <c r="R327" s="14"/>
      <c r="S327" s="14"/>
      <c r="T327" s="14"/>
      <c r="U327" s="14"/>
      <c r="V327" s="14"/>
      <c r="W327" s="14"/>
      <c r="X327" s="14"/>
      <c r="Y327" s="14"/>
      <c r="Z327" s="14"/>
    </row>
    <row r="328" spans="6:26" ht="12.75">
      <c r="F328" s="14"/>
      <c r="G328" s="14"/>
      <c r="H328" s="53"/>
      <c r="I328" s="14"/>
      <c r="J328" s="14"/>
      <c r="K328" s="14"/>
      <c r="L328" s="14"/>
      <c r="M328" s="14"/>
      <c r="N328" s="14"/>
      <c r="O328" s="14"/>
      <c r="P328" s="14"/>
      <c r="Q328" s="14"/>
      <c r="R328" s="14"/>
      <c r="S328" s="14"/>
      <c r="T328" s="14"/>
      <c r="U328" s="14"/>
      <c r="V328" s="14"/>
      <c r="W328" s="14"/>
      <c r="X328" s="14"/>
      <c r="Y328" s="14"/>
      <c r="Z328" s="14"/>
    </row>
    <row r="329" spans="6:26" ht="12.75">
      <c r="F329" s="14"/>
      <c r="G329" s="14"/>
      <c r="H329" s="53"/>
      <c r="I329" s="14"/>
      <c r="J329" s="14"/>
      <c r="K329" s="14"/>
      <c r="L329" s="14"/>
      <c r="M329" s="14"/>
      <c r="N329" s="14"/>
      <c r="O329" s="14"/>
      <c r="P329" s="14"/>
      <c r="Q329" s="14"/>
      <c r="R329" s="14"/>
      <c r="S329" s="14"/>
      <c r="T329" s="14"/>
      <c r="U329" s="14"/>
      <c r="V329" s="14"/>
      <c r="W329" s="14"/>
      <c r="X329" s="14"/>
      <c r="Y329" s="14"/>
      <c r="Z329" s="14"/>
    </row>
    <row r="330" spans="6:26" ht="12.75">
      <c r="F330" s="14"/>
      <c r="G330" s="14"/>
      <c r="H330" s="53"/>
      <c r="I330" s="14"/>
      <c r="J330" s="14"/>
      <c r="K330" s="14"/>
      <c r="L330" s="14"/>
      <c r="M330" s="14"/>
      <c r="N330" s="14"/>
      <c r="O330" s="14"/>
      <c r="P330" s="14"/>
      <c r="Q330" s="14"/>
      <c r="R330" s="14"/>
      <c r="S330" s="14"/>
      <c r="T330" s="14"/>
      <c r="U330" s="14"/>
      <c r="V330" s="14"/>
      <c r="W330" s="14"/>
      <c r="X330" s="14"/>
      <c r="Y330" s="14"/>
      <c r="Z330" s="14"/>
    </row>
    <row r="331" spans="6:26" ht="12.75">
      <c r="F331" s="14"/>
      <c r="G331" s="14"/>
      <c r="H331" s="53"/>
      <c r="I331" s="14"/>
      <c r="J331" s="14"/>
      <c r="K331" s="14"/>
      <c r="L331" s="14"/>
      <c r="M331" s="14"/>
      <c r="N331" s="14"/>
      <c r="O331" s="14"/>
      <c r="P331" s="14"/>
      <c r="Q331" s="14"/>
      <c r="R331" s="14"/>
      <c r="S331" s="14"/>
      <c r="T331" s="14"/>
      <c r="U331" s="14"/>
      <c r="V331" s="14"/>
      <c r="W331" s="14"/>
      <c r="X331" s="14"/>
      <c r="Y331" s="14"/>
      <c r="Z331" s="14"/>
    </row>
    <row r="332" spans="6:26" ht="12.75">
      <c r="F332" s="14"/>
      <c r="G332" s="14"/>
      <c r="H332" s="53"/>
      <c r="I332" s="14"/>
      <c r="J332" s="14"/>
      <c r="K332" s="14"/>
      <c r="L332" s="14"/>
      <c r="M332" s="14"/>
      <c r="N332" s="14"/>
      <c r="O332" s="14"/>
      <c r="P332" s="14"/>
      <c r="Q332" s="14"/>
      <c r="R332" s="14"/>
      <c r="S332" s="14"/>
      <c r="T332" s="14"/>
      <c r="U332" s="14"/>
      <c r="V332" s="14"/>
      <c r="W332" s="14"/>
      <c r="X332" s="14"/>
      <c r="Y332" s="14"/>
      <c r="Z332" s="14"/>
    </row>
    <row r="333" spans="6:26" ht="12.75">
      <c r="F333" s="14"/>
      <c r="G333" s="14"/>
      <c r="H333" s="53"/>
      <c r="I333" s="14"/>
      <c r="J333" s="14"/>
      <c r="K333" s="14"/>
      <c r="L333" s="14"/>
      <c r="M333" s="14"/>
      <c r="N333" s="14"/>
      <c r="O333" s="14"/>
      <c r="P333" s="14"/>
      <c r="Q333" s="14"/>
      <c r="R333" s="14"/>
      <c r="S333" s="14"/>
      <c r="T333" s="14"/>
      <c r="U333" s="14"/>
      <c r="V333" s="14"/>
      <c r="W333" s="14"/>
      <c r="X333" s="14"/>
      <c r="Y333" s="14"/>
      <c r="Z333" s="14"/>
    </row>
    <row r="334" spans="6:26" ht="12.75">
      <c r="F334" s="14"/>
      <c r="G334" s="14"/>
      <c r="H334" s="53"/>
      <c r="I334" s="14"/>
      <c r="J334" s="14"/>
      <c r="K334" s="14"/>
      <c r="L334" s="14"/>
      <c r="M334" s="14"/>
      <c r="N334" s="14"/>
      <c r="O334" s="14"/>
      <c r="P334" s="14"/>
      <c r="Q334" s="14"/>
      <c r="R334" s="14"/>
      <c r="S334" s="14"/>
      <c r="T334" s="14"/>
      <c r="U334" s="14"/>
      <c r="V334" s="14"/>
      <c r="W334" s="14"/>
      <c r="X334" s="14"/>
      <c r="Y334" s="14"/>
      <c r="Z334" s="14"/>
    </row>
    <row r="335" spans="6:26" ht="12.75">
      <c r="F335" s="14"/>
      <c r="G335" s="14"/>
      <c r="H335" s="53"/>
      <c r="I335" s="14"/>
      <c r="J335" s="14"/>
      <c r="K335" s="14"/>
      <c r="L335" s="14"/>
      <c r="M335" s="14"/>
      <c r="N335" s="14"/>
      <c r="O335" s="14"/>
      <c r="P335" s="14"/>
      <c r="Q335" s="14"/>
      <c r="R335" s="14"/>
      <c r="S335" s="14"/>
      <c r="T335" s="14"/>
      <c r="U335" s="14"/>
      <c r="V335" s="14"/>
      <c r="W335" s="14"/>
      <c r="X335" s="14"/>
      <c r="Y335" s="14"/>
      <c r="Z335" s="14"/>
    </row>
    <row r="336" spans="6:26" ht="12.75">
      <c r="F336" s="14"/>
      <c r="G336" s="14"/>
      <c r="H336" s="53"/>
      <c r="I336" s="14"/>
      <c r="J336" s="14"/>
      <c r="K336" s="14"/>
      <c r="L336" s="14"/>
      <c r="M336" s="14"/>
      <c r="N336" s="14"/>
      <c r="O336" s="14"/>
      <c r="P336" s="14"/>
      <c r="Q336" s="14"/>
      <c r="R336" s="14"/>
      <c r="S336" s="14"/>
      <c r="T336" s="14"/>
      <c r="U336" s="14"/>
      <c r="V336" s="14"/>
      <c r="W336" s="14"/>
      <c r="X336" s="14"/>
      <c r="Y336" s="14"/>
      <c r="Z336" s="14"/>
    </row>
    <row r="337" spans="6:26" ht="12.75">
      <c r="F337" s="14"/>
      <c r="G337" s="14"/>
      <c r="H337" s="53"/>
      <c r="I337" s="14"/>
      <c r="J337" s="14"/>
      <c r="K337" s="14"/>
      <c r="L337" s="14"/>
      <c r="M337" s="14"/>
      <c r="N337" s="14"/>
      <c r="O337" s="14"/>
      <c r="P337" s="14"/>
      <c r="Q337" s="14"/>
      <c r="R337" s="14"/>
      <c r="S337" s="14"/>
      <c r="T337" s="14"/>
      <c r="U337" s="14"/>
      <c r="V337" s="14"/>
      <c r="W337" s="14"/>
      <c r="X337" s="14"/>
      <c r="Y337" s="14"/>
      <c r="Z337" s="14"/>
    </row>
    <row r="338" spans="6:26" ht="12.75">
      <c r="F338" s="14"/>
      <c r="G338" s="14"/>
      <c r="H338" s="53"/>
      <c r="I338" s="14"/>
      <c r="J338" s="14"/>
      <c r="K338" s="14"/>
      <c r="L338" s="14"/>
      <c r="M338" s="14"/>
      <c r="N338" s="14"/>
      <c r="O338" s="14"/>
      <c r="P338" s="14"/>
      <c r="Q338" s="14"/>
      <c r="R338" s="14"/>
      <c r="S338" s="14"/>
      <c r="T338" s="14"/>
      <c r="U338" s="14"/>
      <c r="V338" s="14"/>
      <c r="W338" s="14"/>
      <c r="X338" s="14"/>
      <c r="Y338" s="14"/>
      <c r="Z338" s="14"/>
    </row>
    <row r="339" spans="6:26" ht="12.75">
      <c r="F339" s="14"/>
      <c r="G339" s="14"/>
      <c r="H339" s="53"/>
      <c r="I339" s="14"/>
      <c r="J339" s="14"/>
      <c r="K339" s="14"/>
      <c r="L339" s="14"/>
      <c r="M339" s="14"/>
      <c r="N339" s="14"/>
      <c r="O339" s="14"/>
      <c r="P339" s="14"/>
      <c r="Q339" s="14"/>
      <c r="R339" s="14"/>
      <c r="S339" s="14"/>
      <c r="T339" s="14"/>
      <c r="U339" s="14"/>
      <c r="V339" s="14"/>
      <c r="W339" s="14"/>
      <c r="X339" s="14"/>
      <c r="Y339" s="14"/>
      <c r="Z339" s="14"/>
    </row>
    <row r="340" spans="6:26" ht="12.75">
      <c r="F340" s="14"/>
      <c r="G340" s="14"/>
      <c r="H340" s="53"/>
      <c r="I340" s="14"/>
      <c r="J340" s="14"/>
      <c r="K340" s="14"/>
      <c r="L340" s="14"/>
      <c r="M340" s="14"/>
      <c r="N340" s="14"/>
      <c r="O340" s="14"/>
      <c r="P340" s="14"/>
      <c r="Q340" s="14"/>
      <c r="R340" s="14"/>
      <c r="S340" s="14"/>
      <c r="T340" s="14"/>
      <c r="U340" s="14"/>
      <c r="V340" s="14"/>
      <c r="W340" s="14"/>
      <c r="X340" s="14"/>
      <c r="Y340" s="14"/>
      <c r="Z340" s="14"/>
    </row>
    <row r="341" spans="6:26" ht="12.75">
      <c r="F341" s="14"/>
      <c r="G341" s="14"/>
      <c r="H341" s="53"/>
      <c r="I341" s="14"/>
      <c r="J341" s="14"/>
      <c r="K341" s="14"/>
      <c r="L341" s="14"/>
      <c r="M341" s="14"/>
      <c r="N341" s="14"/>
      <c r="O341" s="14"/>
      <c r="P341" s="14"/>
      <c r="Q341" s="14"/>
      <c r="R341" s="14"/>
      <c r="S341" s="14"/>
      <c r="T341" s="14"/>
      <c r="U341" s="14"/>
      <c r="V341" s="14"/>
      <c r="W341" s="14"/>
      <c r="X341" s="14"/>
      <c r="Y341" s="14"/>
      <c r="Z341" s="14"/>
    </row>
    <row r="342" spans="6:26" ht="12.75">
      <c r="F342" s="14"/>
      <c r="G342" s="14"/>
      <c r="H342" s="53"/>
      <c r="I342" s="14"/>
      <c r="J342" s="14"/>
      <c r="K342" s="14"/>
      <c r="L342" s="14"/>
      <c r="M342" s="14"/>
      <c r="N342" s="14"/>
      <c r="O342" s="14"/>
      <c r="P342" s="14"/>
      <c r="Q342" s="14"/>
      <c r="R342" s="14"/>
      <c r="S342" s="14"/>
      <c r="T342" s="14"/>
      <c r="U342" s="14"/>
      <c r="V342" s="14"/>
      <c r="W342" s="14"/>
      <c r="X342" s="14"/>
      <c r="Y342" s="14"/>
      <c r="Z342" s="14"/>
    </row>
    <row r="343" spans="6:26" ht="12.75">
      <c r="F343" s="14"/>
      <c r="G343" s="14"/>
      <c r="H343" s="53"/>
      <c r="I343" s="14"/>
      <c r="J343" s="14"/>
      <c r="K343" s="14"/>
      <c r="L343" s="14"/>
      <c r="M343" s="14"/>
      <c r="N343" s="14"/>
      <c r="O343" s="14"/>
      <c r="P343" s="14"/>
      <c r="Q343" s="14"/>
      <c r="R343" s="14"/>
      <c r="S343" s="14"/>
      <c r="T343" s="14"/>
      <c r="U343" s="14"/>
      <c r="V343" s="14"/>
      <c r="W343" s="14"/>
      <c r="X343" s="14"/>
      <c r="Y343" s="14"/>
      <c r="Z343" s="14"/>
    </row>
    <row r="344" spans="6:26" ht="12.75">
      <c r="F344" s="14"/>
      <c r="G344" s="14"/>
      <c r="H344" s="53"/>
      <c r="I344" s="14"/>
      <c r="J344" s="14"/>
      <c r="K344" s="14"/>
      <c r="L344" s="14"/>
      <c r="M344" s="14"/>
      <c r="N344" s="14"/>
      <c r="O344" s="14"/>
      <c r="P344" s="14"/>
      <c r="Q344" s="14"/>
      <c r="R344" s="14"/>
      <c r="S344" s="14"/>
      <c r="T344" s="14"/>
      <c r="U344" s="14"/>
      <c r="V344" s="14"/>
      <c r="W344" s="14"/>
      <c r="X344" s="14"/>
      <c r="Y344" s="14"/>
      <c r="Z344" s="14"/>
    </row>
    <row r="345" spans="6:26" ht="12.75">
      <c r="F345" s="14"/>
      <c r="G345" s="14"/>
      <c r="H345" s="53"/>
      <c r="I345" s="14"/>
      <c r="J345" s="14"/>
      <c r="K345" s="14"/>
      <c r="L345" s="14"/>
      <c r="M345" s="14"/>
      <c r="N345" s="14"/>
      <c r="O345" s="14"/>
      <c r="P345" s="14"/>
      <c r="Q345" s="14"/>
      <c r="R345" s="14"/>
      <c r="S345" s="14"/>
      <c r="T345" s="14"/>
      <c r="U345" s="14"/>
      <c r="V345" s="14"/>
      <c r="W345" s="14"/>
      <c r="X345" s="14"/>
      <c r="Y345" s="14"/>
      <c r="Z345" s="14"/>
    </row>
    <row r="346" spans="6:26" ht="12.75">
      <c r="F346" s="14"/>
      <c r="G346" s="14"/>
      <c r="H346" s="53"/>
      <c r="I346" s="14"/>
      <c r="J346" s="14"/>
      <c r="K346" s="14"/>
      <c r="L346" s="14"/>
      <c r="M346" s="14"/>
      <c r="N346" s="14"/>
      <c r="O346" s="14"/>
      <c r="P346" s="14"/>
      <c r="Q346" s="14"/>
      <c r="R346" s="14"/>
      <c r="S346" s="14"/>
      <c r="T346" s="14"/>
      <c r="U346" s="14"/>
      <c r="V346" s="14"/>
      <c r="W346" s="14"/>
      <c r="X346" s="14"/>
      <c r="Y346" s="14"/>
      <c r="Z346" s="14"/>
    </row>
    <row r="347" spans="6:26" ht="12.75">
      <c r="F347" s="14"/>
      <c r="G347" s="14"/>
      <c r="H347" s="53"/>
      <c r="I347" s="14"/>
      <c r="J347" s="14"/>
      <c r="K347" s="14"/>
      <c r="L347" s="14"/>
      <c r="M347" s="14"/>
      <c r="N347" s="14"/>
      <c r="O347" s="14"/>
      <c r="P347" s="14"/>
      <c r="Q347" s="14"/>
      <c r="R347" s="14"/>
      <c r="S347" s="14"/>
      <c r="T347" s="14"/>
      <c r="U347" s="14"/>
      <c r="V347" s="14"/>
      <c r="W347" s="14"/>
      <c r="X347" s="14"/>
      <c r="Y347" s="14"/>
      <c r="Z347" s="14"/>
    </row>
    <row r="348" spans="6:26" ht="12.75">
      <c r="F348" s="14"/>
      <c r="G348" s="14"/>
      <c r="H348" s="53"/>
      <c r="I348" s="14"/>
      <c r="J348" s="14"/>
      <c r="K348" s="14"/>
      <c r="L348" s="14"/>
      <c r="M348" s="14"/>
      <c r="N348" s="14"/>
      <c r="O348" s="14"/>
      <c r="P348" s="14"/>
      <c r="Q348" s="14"/>
      <c r="R348" s="14"/>
      <c r="S348" s="14"/>
      <c r="T348" s="14"/>
      <c r="U348" s="14"/>
      <c r="V348" s="14"/>
      <c r="W348" s="14"/>
      <c r="X348" s="14"/>
      <c r="Y348" s="14"/>
      <c r="Z348" s="14"/>
    </row>
    <row r="349" spans="6:26" ht="12.75">
      <c r="F349" s="14"/>
      <c r="G349" s="14"/>
      <c r="H349" s="53"/>
      <c r="I349" s="14"/>
      <c r="J349" s="14"/>
      <c r="K349" s="14"/>
      <c r="L349" s="14"/>
      <c r="M349" s="14"/>
      <c r="N349" s="14"/>
      <c r="O349" s="14"/>
      <c r="P349" s="14"/>
      <c r="Q349" s="14"/>
      <c r="R349" s="14"/>
      <c r="S349" s="14"/>
      <c r="T349" s="14"/>
      <c r="U349" s="14"/>
      <c r="V349" s="14"/>
      <c r="W349" s="14"/>
      <c r="X349" s="14"/>
      <c r="Y349" s="14"/>
      <c r="Z349" s="14"/>
    </row>
    <row r="350" spans="6:26" ht="12.75">
      <c r="F350" s="14"/>
      <c r="G350" s="14"/>
      <c r="H350" s="53"/>
      <c r="I350" s="14"/>
      <c r="J350" s="14"/>
      <c r="K350" s="14"/>
      <c r="L350" s="14"/>
      <c r="M350" s="14"/>
      <c r="N350" s="14"/>
      <c r="O350" s="14"/>
      <c r="P350" s="14"/>
      <c r="Q350" s="14"/>
      <c r="R350" s="14"/>
      <c r="S350" s="14"/>
      <c r="T350" s="14"/>
      <c r="U350" s="14"/>
      <c r="V350" s="14"/>
      <c r="W350" s="14"/>
      <c r="X350" s="14"/>
      <c r="Y350" s="14"/>
      <c r="Z350" s="14"/>
    </row>
    <row r="351" spans="6:26" ht="12.75">
      <c r="F351" s="14"/>
      <c r="G351" s="14"/>
      <c r="H351" s="53"/>
      <c r="I351" s="14"/>
      <c r="J351" s="14"/>
      <c r="K351" s="14"/>
      <c r="L351" s="14"/>
      <c r="M351" s="14"/>
      <c r="N351" s="14"/>
      <c r="O351" s="14"/>
      <c r="P351" s="14"/>
      <c r="Q351" s="14"/>
      <c r="R351" s="14"/>
      <c r="S351" s="14"/>
      <c r="T351" s="14"/>
      <c r="U351" s="14"/>
      <c r="V351" s="14"/>
      <c r="W351" s="14"/>
      <c r="X351" s="14"/>
      <c r="Y351" s="14"/>
      <c r="Z351" s="14"/>
    </row>
    <row r="352" spans="6:26" ht="12.75">
      <c r="F352" s="14"/>
      <c r="G352" s="14"/>
      <c r="H352" s="53"/>
      <c r="I352" s="14"/>
      <c r="J352" s="14"/>
      <c r="K352" s="14"/>
      <c r="L352" s="14"/>
      <c r="M352" s="14"/>
      <c r="N352" s="14"/>
      <c r="O352" s="14"/>
      <c r="P352" s="14"/>
      <c r="Q352" s="14"/>
      <c r="R352" s="14"/>
      <c r="S352" s="14"/>
      <c r="T352" s="14"/>
      <c r="U352" s="14"/>
      <c r="V352" s="14"/>
      <c r="W352" s="14"/>
      <c r="X352" s="14"/>
      <c r="Y352" s="14"/>
      <c r="Z352" s="14"/>
    </row>
    <row r="353" spans="6:26" ht="12.75">
      <c r="F353" s="14"/>
      <c r="G353" s="14"/>
      <c r="H353" s="53"/>
      <c r="I353" s="14"/>
      <c r="J353" s="14"/>
      <c r="K353" s="14"/>
      <c r="L353" s="14"/>
      <c r="M353" s="14"/>
      <c r="N353" s="14"/>
      <c r="O353" s="14"/>
      <c r="P353" s="14"/>
      <c r="Q353" s="14"/>
      <c r="R353" s="14"/>
      <c r="S353" s="14"/>
      <c r="T353" s="14"/>
      <c r="U353" s="14"/>
      <c r="V353" s="14"/>
      <c r="W353" s="14"/>
      <c r="X353" s="14"/>
      <c r="Y353" s="14"/>
      <c r="Z353" s="14"/>
    </row>
    <row r="354" spans="6:26" ht="12.75">
      <c r="F354" s="14"/>
      <c r="G354" s="14"/>
      <c r="H354" s="53"/>
      <c r="I354" s="14"/>
      <c r="J354" s="14"/>
      <c r="K354" s="14"/>
      <c r="L354" s="14"/>
      <c r="M354" s="14"/>
      <c r="N354" s="14"/>
      <c r="O354" s="14"/>
      <c r="P354" s="14"/>
      <c r="Q354" s="14"/>
      <c r="R354" s="14"/>
      <c r="S354" s="14"/>
      <c r="T354" s="14"/>
      <c r="U354" s="14"/>
      <c r="V354" s="14"/>
      <c r="W354" s="14"/>
      <c r="X354" s="14"/>
      <c r="Y354" s="14"/>
      <c r="Z354" s="14"/>
    </row>
    <row r="355" spans="6:26" ht="12.75">
      <c r="F355" s="14"/>
      <c r="G355" s="14"/>
      <c r="H355" s="53"/>
      <c r="I355" s="14"/>
      <c r="J355" s="14"/>
      <c r="K355" s="14"/>
      <c r="L355" s="14"/>
      <c r="M355" s="14"/>
      <c r="N355" s="14"/>
      <c r="O355" s="14"/>
      <c r="P355" s="14"/>
      <c r="Q355" s="14"/>
      <c r="R355" s="14"/>
      <c r="S355" s="14"/>
      <c r="T355" s="14"/>
      <c r="U355" s="14"/>
      <c r="V355" s="14"/>
      <c r="W355" s="14"/>
      <c r="X355" s="14"/>
      <c r="Y355" s="14"/>
      <c r="Z355" s="14"/>
    </row>
    <row r="356" spans="6:26" ht="12.75">
      <c r="F356" s="14"/>
      <c r="G356" s="14"/>
      <c r="H356" s="53"/>
      <c r="I356" s="14"/>
      <c r="J356" s="14"/>
      <c r="K356" s="14"/>
      <c r="L356" s="14"/>
      <c r="M356" s="14"/>
      <c r="N356" s="14"/>
      <c r="O356" s="14"/>
      <c r="P356" s="14"/>
      <c r="Q356" s="14"/>
      <c r="R356" s="14"/>
      <c r="S356" s="14"/>
      <c r="T356" s="14"/>
      <c r="U356" s="14"/>
      <c r="V356" s="14"/>
      <c r="W356" s="14"/>
      <c r="X356" s="14"/>
      <c r="Y356" s="14"/>
      <c r="Z356" s="14"/>
    </row>
    <row r="357" spans="6:26" ht="12.75">
      <c r="F357" s="14"/>
      <c r="G357" s="14"/>
      <c r="H357" s="53"/>
      <c r="I357" s="14"/>
      <c r="J357" s="14"/>
      <c r="K357" s="14"/>
      <c r="L357" s="14"/>
      <c r="M357" s="14"/>
      <c r="N357" s="14"/>
      <c r="O357" s="14"/>
      <c r="P357" s="14"/>
      <c r="Q357" s="14"/>
      <c r="R357" s="14"/>
      <c r="S357" s="14"/>
      <c r="T357" s="14"/>
      <c r="U357" s="14"/>
      <c r="V357" s="14"/>
      <c r="W357" s="14"/>
      <c r="X357" s="14"/>
      <c r="Y357" s="14"/>
      <c r="Z357" s="14"/>
    </row>
    <row r="358" spans="6:26" ht="12.75">
      <c r="F358" s="14"/>
      <c r="G358" s="14"/>
      <c r="H358" s="53"/>
      <c r="I358" s="14"/>
      <c r="J358" s="14"/>
      <c r="K358" s="14"/>
      <c r="L358" s="14"/>
      <c r="M358" s="14"/>
      <c r="N358" s="14"/>
      <c r="O358" s="14"/>
      <c r="P358" s="14"/>
      <c r="Q358" s="14"/>
      <c r="R358" s="14"/>
      <c r="S358" s="14"/>
      <c r="T358" s="14"/>
      <c r="U358" s="14"/>
      <c r="V358" s="14"/>
      <c r="W358" s="14"/>
      <c r="X358" s="14"/>
      <c r="Y358" s="14"/>
      <c r="Z358" s="14"/>
    </row>
    <row r="359" spans="6:26" ht="12.75">
      <c r="F359" s="14"/>
      <c r="G359" s="14"/>
      <c r="H359" s="53"/>
      <c r="I359" s="14"/>
      <c r="J359" s="14"/>
      <c r="K359" s="14"/>
      <c r="L359" s="14"/>
      <c r="M359" s="14"/>
      <c r="N359" s="14"/>
      <c r="O359" s="14"/>
      <c r="P359" s="14"/>
      <c r="Q359" s="14"/>
      <c r="R359" s="14"/>
      <c r="S359" s="14"/>
      <c r="T359" s="14"/>
      <c r="U359" s="14"/>
      <c r="V359" s="14"/>
      <c r="W359" s="14"/>
      <c r="X359" s="14"/>
      <c r="Y359" s="14"/>
      <c r="Z359" s="14"/>
    </row>
    <row r="360" spans="6:26" ht="12.75">
      <c r="F360" s="14"/>
      <c r="G360" s="14"/>
      <c r="H360" s="53"/>
      <c r="I360" s="14"/>
      <c r="J360" s="14"/>
      <c r="K360" s="14"/>
      <c r="L360" s="14"/>
      <c r="M360" s="14"/>
      <c r="N360" s="14"/>
      <c r="O360" s="14"/>
      <c r="P360" s="14"/>
      <c r="Q360" s="14"/>
      <c r="R360" s="14"/>
      <c r="S360" s="14"/>
      <c r="T360" s="14"/>
      <c r="U360" s="14"/>
      <c r="V360" s="14"/>
      <c r="W360" s="14"/>
      <c r="X360" s="14"/>
      <c r="Y360" s="14"/>
      <c r="Z360" s="14"/>
    </row>
    <row r="361" spans="6:26" ht="12.75">
      <c r="F361" s="14"/>
      <c r="G361" s="14"/>
      <c r="H361" s="53"/>
      <c r="I361" s="14"/>
      <c r="J361" s="14"/>
      <c r="K361" s="14"/>
      <c r="L361" s="14"/>
      <c r="M361" s="14"/>
      <c r="N361" s="14"/>
      <c r="O361" s="14"/>
      <c r="P361" s="14"/>
      <c r="Q361" s="14"/>
      <c r="R361" s="14"/>
      <c r="S361" s="14"/>
      <c r="T361" s="14"/>
      <c r="U361" s="14"/>
      <c r="V361" s="14"/>
      <c r="W361" s="14"/>
      <c r="X361" s="14"/>
      <c r="Y361" s="14"/>
      <c r="Z361" s="14"/>
    </row>
    <row r="362" spans="6:26" ht="12.75">
      <c r="F362" s="14"/>
      <c r="G362" s="14"/>
      <c r="H362" s="53"/>
      <c r="I362" s="14"/>
      <c r="J362" s="14"/>
      <c r="K362" s="14"/>
      <c r="L362" s="14"/>
      <c r="M362" s="14"/>
      <c r="N362" s="14"/>
      <c r="O362" s="14"/>
      <c r="P362" s="14"/>
      <c r="Q362" s="14"/>
      <c r="R362" s="14"/>
      <c r="S362" s="14"/>
      <c r="T362" s="14"/>
      <c r="U362" s="14"/>
      <c r="V362" s="14"/>
      <c r="W362" s="14"/>
      <c r="X362" s="14"/>
      <c r="Y362" s="14"/>
      <c r="Z362" s="14"/>
    </row>
    <row r="363" spans="6:26" ht="12.75">
      <c r="F363" s="14"/>
      <c r="G363" s="14"/>
      <c r="H363" s="53"/>
      <c r="I363" s="14"/>
      <c r="J363" s="14"/>
      <c r="K363" s="14"/>
      <c r="L363" s="14"/>
      <c r="M363" s="14"/>
      <c r="N363" s="14"/>
      <c r="O363" s="14"/>
      <c r="P363" s="14"/>
      <c r="Q363" s="14"/>
      <c r="R363" s="14"/>
      <c r="S363" s="14"/>
      <c r="T363" s="14"/>
      <c r="U363" s="14"/>
      <c r="V363" s="14"/>
      <c r="W363" s="14"/>
      <c r="X363" s="14"/>
      <c r="Y363" s="14"/>
      <c r="Z363" s="14"/>
    </row>
    <row r="364" spans="6:26" ht="12.75">
      <c r="F364" s="14"/>
      <c r="G364" s="14"/>
      <c r="H364" s="53"/>
      <c r="I364" s="14"/>
      <c r="J364" s="14"/>
      <c r="K364" s="14"/>
      <c r="L364" s="14"/>
      <c r="M364" s="14"/>
      <c r="N364" s="14"/>
      <c r="O364" s="14"/>
      <c r="P364" s="14"/>
      <c r="Q364" s="14"/>
      <c r="R364" s="14"/>
      <c r="S364" s="14"/>
      <c r="T364" s="14"/>
      <c r="U364" s="14"/>
      <c r="V364" s="14"/>
      <c r="W364" s="14"/>
      <c r="X364" s="14"/>
      <c r="Y364" s="14"/>
      <c r="Z364" s="14"/>
    </row>
    <row r="365" spans="6:26" ht="12.75">
      <c r="F365" s="14"/>
      <c r="G365" s="14"/>
      <c r="H365" s="53"/>
      <c r="I365" s="14"/>
      <c r="J365" s="14"/>
      <c r="K365" s="14"/>
      <c r="L365" s="14"/>
      <c r="M365" s="14"/>
      <c r="N365" s="14"/>
      <c r="O365" s="14"/>
      <c r="P365" s="14"/>
      <c r="Q365" s="14"/>
      <c r="R365" s="14"/>
      <c r="S365" s="14"/>
      <c r="T365" s="14"/>
      <c r="U365" s="14"/>
      <c r="V365" s="14"/>
      <c r="W365" s="14"/>
      <c r="X365" s="14"/>
      <c r="Y365" s="14"/>
      <c r="Z365" s="14"/>
    </row>
    <row r="366" spans="6:26" ht="12.75">
      <c r="F366" s="14"/>
      <c r="G366" s="14"/>
      <c r="H366" s="53"/>
      <c r="I366" s="14"/>
      <c r="J366" s="14"/>
      <c r="K366" s="14"/>
      <c r="L366" s="14"/>
      <c r="M366" s="14"/>
      <c r="N366" s="14"/>
      <c r="O366" s="14"/>
      <c r="P366" s="14"/>
      <c r="Q366" s="14"/>
      <c r="R366" s="14"/>
      <c r="S366" s="14"/>
      <c r="T366" s="14"/>
      <c r="U366" s="14"/>
      <c r="V366" s="14"/>
      <c r="W366" s="14"/>
      <c r="X366" s="14"/>
      <c r="Y366" s="14"/>
      <c r="Z366" s="14"/>
    </row>
    <row r="367" spans="6:26" ht="12.75">
      <c r="F367" s="14"/>
      <c r="G367" s="14"/>
      <c r="H367" s="53"/>
      <c r="I367" s="14"/>
      <c r="J367" s="14"/>
      <c r="K367" s="14"/>
      <c r="L367" s="14"/>
      <c r="M367" s="14"/>
      <c r="N367" s="14"/>
      <c r="O367" s="14"/>
      <c r="P367" s="14"/>
      <c r="Q367" s="14"/>
      <c r="R367" s="14"/>
      <c r="S367" s="14"/>
      <c r="T367" s="14"/>
      <c r="U367" s="14"/>
      <c r="V367" s="14"/>
      <c r="W367" s="14"/>
      <c r="X367" s="14"/>
      <c r="Y367" s="14"/>
      <c r="Z367" s="14"/>
    </row>
    <row r="368" spans="6:26" ht="12.75">
      <c r="F368" s="14"/>
      <c r="G368" s="14"/>
      <c r="H368" s="53"/>
      <c r="I368" s="14"/>
      <c r="J368" s="14"/>
      <c r="K368" s="14"/>
      <c r="L368" s="14"/>
      <c r="M368" s="14"/>
      <c r="N368" s="14"/>
      <c r="O368" s="14"/>
      <c r="P368" s="14"/>
      <c r="Q368" s="14"/>
      <c r="R368" s="14"/>
      <c r="S368" s="14"/>
      <c r="T368" s="14"/>
      <c r="U368" s="14"/>
      <c r="V368" s="14"/>
      <c r="W368" s="14"/>
      <c r="X368" s="14"/>
      <c r="Y368" s="14"/>
      <c r="Z368" s="14"/>
    </row>
    <row r="369" spans="6:26" ht="12.75">
      <c r="F369" s="14"/>
      <c r="G369" s="14"/>
      <c r="H369" s="53"/>
      <c r="I369" s="14"/>
      <c r="J369" s="14"/>
      <c r="K369" s="14"/>
      <c r="L369" s="14"/>
      <c r="M369" s="14"/>
      <c r="N369" s="14"/>
      <c r="O369" s="14"/>
      <c r="P369" s="14"/>
      <c r="Q369" s="14"/>
      <c r="R369" s="14"/>
      <c r="S369" s="14"/>
      <c r="T369" s="14"/>
      <c r="U369" s="14"/>
      <c r="V369" s="14"/>
      <c r="W369" s="14"/>
      <c r="X369" s="14"/>
      <c r="Y369" s="14"/>
      <c r="Z369" s="14"/>
    </row>
    <row r="370" spans="6:26" ht="12.75">
      <c r="F370" s="14"/>
      <c r="G370" s="14"/>
      <c r="H370" s="53"/>
      <c r="I370" s="14"/>
      <c r="J370" s="14"/>
      <c r="K370" s="14"/>
      <c r="L370" s="14"/>
      <c r="M370" s="14"/>
      <c r="N370" s="14"/>
      <c r="O370" s="14"/>
      <c r="P370" s="14"/>
      <c r="Q370" s="14"/>
      <c r="R370" s="14"/>
      <c r="S370" s="14"/>
      <c r="T370" s="14"/>
      <c r="U370" s="14"/>
      <c r="V370" s="14"/>
      <c r="W370" s="14"/>
      <c r="X370" s="14"/>
      <c r="Y370" s="14"/>
      <c r="Z370" s="14"/>
    </row>
    <row r="371" spans="6:26" ht="12.75">
      <c r="F371" s="14"/>
      <c r="G371" s="14"/>
      <c r="H371" s="53"/>
      <c r="I371" s="14"/>
      <c r="J371" s="14"/>
      <c r="K371" s="14"/>
      <c r="L371" s="14"/>
      <c r="M371" s="14"/>
      <c r="N371" s="14"/>
      <c r="O371" s="14"/>
      <c r="P371" s="14"/>
      <c r="Q371" s="14"/>
      <c r="R371" s="14"/>
      <c r="S371" s="14"/>
      <c r="T371" s="14"/>
      <c r="U371" s="14"/>
      <c r="V371" s="14"/>
      <c r="W371" s="14"/>
      <c r="X371" s="14"/>
      <c r="Y371" s="14"/>
      <c r="Z371" s="14"/>
    </row>
    <row r="372" spans="6:26" ht="12.75">
      <c r="F372" s="14"/>
      <c r="G372" s="14"/>
      <c r="H372" s="53"/>
      <c r="I372" s="14"/>
      <c r="J372" s="14"/>
      <c r="K372" s="14"/>
      <c r="L372" s="14"/>
      <c r="M372" s="14"/>
      <c r="N372" s="14"/>
      <c r="O372" s="14"/>
      <c r="P372" s="14"/>
      <c r="Q372" s="14"/>
      <c r="R372" s="14"/>
      <c r="S372" s="14"/>
      <c r="T372" s="14"/>
      <c r="U372" s="14"/>
      <c r="V372" s="14"/>
      <c r="W372" s="14"/>
      <c r="X372" s="14"/>
      <c r="Y372" s="14"/>
      <c r="Z372" s="14"/>
    </row>
    <row r="373" spans="6:26" ht="12.75">
      <c r="F373" s="14"/>
      <c r="G373" s="14"/>
      <c r="H373" s="53"/>
      <c r="I373" s="14"/>
      <c r="J373" s="14"/>
      <c r="K373" s="14"/>
      <c r="L373" s="14"/>
      <c r="M373" s="14"/>
      <c r="N373" s="14"/>
      <c r="O373" s="14"/>
      <c r="P373" s="14"/>
      <c r="Q373" s="14"/>
      <c r="R373" s="14"/>
      <c r="S373" s="14"/>
      <c r="T373" s="14"/>
      <c r="U373" s="14"/>
      <c r="V373" s="14"/>
      <c r="W373" s="14"/>
      <c r="X373" s="14"/>
      <c r="Y373" s="14"/>
      <c r="Z373" s="14"/>
    </row>
    <row r="374" spans="6:26" ht="12.75">
      <c r="F374" s="14"/>
      <c r="G374" s="14"/>
      <c r="H374" s="53"/>
      <c r="I374" s="14"/>
      <c r="J374" s="14"/>
      <c r="K374" s="14"/>
      <c r="L374" s="14"/>
      <c r="M374" s="14"/>
      <c r="N374" s="14"/>
      <c r="O374" s="14"/>
      <c r="P374" s="14"/>
      <c r="Q374" s="14"/>
      <c r="R374" s="14"/>
      <c r="S374" s="14"/>
      <c r="T374" s="14"/>
      <c r="U374" s="14"/>
      <c r="V374" s="14"/>
      <c r="W374" s="14"/>
      <c r="X374" s="14"/>
      <c r="Y374" s="14"/>
      <c r="Z374" s="14"/>
    </row>
    <row r="375" spans="6:26" ht="12.75">
      <c r="F375" s="14"/>
      <c r="G375" s="14"/>
      <c r="H375" s="53"/>
      <c r="I375" s="14"/>
      <c r="J375" s="14"/>
      <c r="K375" s="14"/>
      <c r="L375" s="14"/>
      <c r="M375" s="14"/>
      <c r="N375" s="14"/>
      <c r="O375" s="14"/>
      <c r="P375" s="14"/>
      <c r="Q375" s="14"/>
      <c r="R375" s="14"/>
      <c r="S375" s="14"/>
      <c r="T375" s="14"/>
      <c r="U375" s="14"/>
      <c r="V375" s="14"/>
      <c r="W375" s="14"/>
      <c r="X375" s="14"/>
      <c r="Y375" s="14"/>
      <c r="Z375" s="14"/>
    </row>
    <row r="376" spans="6:26" ht="12.75">
      <c r="F376" s="14"/>
      <c r="G376" s="14"/>
      <c r="H376" s="53"/>
      <c r="I376" s="14"/>
      <c r="J376" s="14"/>
      <c r="K376" s="14"/>
      <c r="L376" s="14"/>
      <c r="M376" s="14"/>
      <c r="N376" s="14"/>
      <c r="O376" s="14"/>
      <c r="P376" s="14"/>
      <c r="Q376" s="14"/>
      <c r="R376" s="14"/>
      <c r="S376" s="14"/>
      <c r="T376" s="14"/>
      <c r="U376" s="14"/>
      <c r="V376" s="14"/>
      <c r="W376" s="14"/>
      <c r="X376" s="14"/>
      <c r="Y376" s="14"/>
      <c r="Z376" s="14"/>
    </row>
    <row r="377" spans="6:26" ht="12.75">
      <c r="F377" s="14"/>
      <c r="G377" s="14"/>
      <c r="H377" s="53"/>
      <c r="I377" s="14"/>
      <c r="J377" s="14"/>
      <c r="K377" s="14"/>
      <c r="L377" s="14"/>
      <c r="M377" s="14"/>
      <c r="N377" s="14"/>
      <c r="O377" s="14"/>
      <c r="P377" s="14"/>
      <c r="Q377" s="14"/>
      <c r="R377" s="14"/>
      <c r="S377" s="14"/>
      <c r="T377" s="14"/>
      <c r="U377" s="14"/>
      <c r="V377" s="14"/>
      <c r="W377" s="14"/>
      <c r="X377" s="14"/>
      <c r="Y377" s="14"/>
      <c r="Z377" s="14"/>
    </row>
    <row r="378" spans="6:26" ht="12.75">
      <c r="F378" s="14"/>
      <c r="G378" s="14"/>
      <c r="H378" s="53"/>
      <c r="I378" s="14"/>
      <c r="J378" s="14"/>
      <c r="K378" s="14"/>
      <c r="L378" s="14"/>
      <c r="M378" s="14"/>
      <c r="N378" s="14"/>
      <c r="O378" s="14"/>
      <c r="P378" s="14"/>
      <c r="Q378" s="14"/>
      <c r="R378" s="14"/>
      <c r="S378" s="14"/>
      <c r="T378" s="14"/>
      <c r="U378" s="14"/>
      <c r="V378" s="14"/>
      <c r="W378" s="14"/>
      <c r="X378" s="14"/>
      <c r="Y378" s="14"/>
      <c r="Z378" s="14"/>
    </row>
    <row r="379" spans="6:26" ht="12.75">
      <c r="F379" s="14"/>
      <c r="G379" s="14"/>
      <c r="H379" s="53"/>
      <c r="I379" s="14"/>
      <c r="J379" s="14"/>
      <c r="K379" s="14"/>
      <c r="L379" s="14"/>
      <c r="M379" s="14"/>
      <c r="N379" s="14"/>
      <c r="O379" s="14"/>
      <c r="P379" s="14"/>
      <c r="Q379" s="14"/>
      <c r="R379" s="14"/>
      <c r="S379" s="14"/>
      <c r="T379" s="14"/>
      <c r="U379" s="14"/>
      <c r="V379" s="14"/>
      <c r="W379" s="14"/>
      <c r="X379" s="14"/>
      <c r="Y379" s="14"/>
      <c r="Z379" s="14"/>
    </row>
    <row r="380" spans="6:26" ht="12.75">
      <c r="F380" s="14"/>
      <c r="G380" s="14"/>
      <c r="H380" s="53"/>
      <c r="I380" s="14"/>
      <c r="J380" s="14"/>
      <c r="K380" s="14"/>
      <c r="L380" s="14"/>
      <c r="M380" s="14"/>
      <c r="N380" s="14"/>
      <c r="O380" s="14"/>
      <c r="P380" s="14"/>
      <c r="Q380" s="14"/>
      <c r="R380" s="14"/>
      <c r="S380" s="14"/>
      <c r="T380" s="14"/>
      <c r="U380" s="14"/>
      <c r="V380" s="14"/>
      <c r="W380" s="14"/>
      <c r="X380" s="14"/>
      <c r="Y380" s="14"/>
      <c r="Z380" s="14"/>
    </row>
    <row r="381" spans="6:26" ht="12.75">
      <c r="F381" s="14"/>
      <c r="G381" s="14"/>
      <c r="H381" s="53"/>
      <c r="I381" s="14"/>
      <c r="J381" s="14"/>
      <c r="K381" s="14"/>
      <c r="L381" s="14"/>
      <c r="M381" s="14"/>
      <c r="N381" s="14"/>
      <c r="O381" s="14"/>
      <c r="P381" s="14"/>
      <c r="Q381" s="14"/>
      <c r="R381" s="14"/>
      <c r="S381" s="14"/>
      <c r="T381" s="14"/>
      <c r="U381" s="14"/>
      <c r="V381" s="14"/>
      <c r="W381" s="14"/>
      <c r="X381" s="14"/>
      <c r="Y381" s="14"/>
      <c r="Z381" s="14"/>
    </row>
    <row r="382" spans="6:26" ht="12.75">
      <c r="F382" s="14"/>
      <c r="G382" s="14"/>
      <c r="H382" s="53"/>
      <c r="I382" s="14"/>
      <c r="J382" s="14"/>
      <c r="K382" s="14"/>
      <c r="L382" s="14"/>
      <c r="M382" s="14"/>
      <c r="N382" s="14"/>
      <c r="O382" s="14"/>
      <c r="P382" s="14"/>
      <c r="Q382" s="14"/>
      <c r="R382" s="14"/>
      <c r="S382" s="14"/>
      <c r="T382" s="14"/>
      <c r="U382" s="14"/>
      <c r="V382" s="14"/>
      <c r="W382" s="14"/>
      <c r="X382" s="14"/>
      <c r="Y382" s="14"/>
      <c r="Z382" s="14"/>
    </row>
    <row r="383" spans="6:26" ht="12.75">
      <c r="F383" s="14"/>
      <c r="G383" s="14"/>
      <c r="H383" s="53"/>
      <c r="I383" s="14"/>
      <c r="J383" s="14"/>
      <c r="K383" s="14"/>
      <c r="L383" s="14"/>
      <c r="M383" s="14"/>
      <c r="N383" s="14"/>
      <c r="O383" s="14"/>
      <c r="P383" s="14"/>
      <c r="Q383" s="14"/>
      <c r="R383" s="14"/>
      <c r="S383" s="14"/>
      <c r="T383" s="14"/>
      <c r="U383" s="14"/>
      <c r="V383" s="14"/>
      <c r="W383" s="14"/>
      <c r="X383" s="14"/>
      <c r="Y383" s="14"/>
      <c r="Z383" s="14"/>
    </row>
    <row r="384" spans="6:26" ht="12.75">
      <c r="F384" s="14"/>
      <c r="G384" s="14"/>
      <c r="H384" s="53"/>
      <c r="I384" s="14"/>
      <c r="J384" s="14"/>
      <c r="K384" s="14"/>
      <c r="L384" s="14"/>
      <c r="M384" s="14"/>
      <c r="N384" s="14"/>
      <c r="O384" s="14"/>
      <c r="P384" s="14"/>
      <c r="Q384" s="14"/>
      <c r="R384" s="14"/>
      <c r="S384" s="14"/>
      <c r="T384" s="14"/>
      <c r="U384" s="14"/>
      <c r="V384" s="14"/>
      <c r="W384" s="14"/>
      <c r="X384" s="14"/>
      <c r="Y384" s="14"/>
      <c r="Z384" s="14"/>
    </row>
    <row r="385" spans="6:26" ht="12.75">
      <c r="F385" s="14"/>
      <c r="G385" s="14"/>
      <c r="H385" s="53"/>
      <c r="I385" s="14"/>
      <c r="J385" s="14"/>
      <c r="K385" s="14"/>
      <c r="L385" s="14"/>
      <c r="M385" s="14"/>
      <c r="N385" s="14"/>
      <c r="O385" s="14"/>
      <c r="P385" s="14"/>
      <c r="Q385" s="14"/>
      <c r="R385" s="14"/>
      <c r="S385" s="14"/>
      <c r="T385" s="14"/>
      <c r="U385" s="14"/>
      <c r="V385" s="14"/>
      <c r="W385" s="14"/>
      <c r="X385" s="14"/>
      <c r="Y385" s="14"/>
      <c r="Z385" s="14"/>
    </row>
    <row r="386" spans="6:26" ht="12.75">
      <c r="F386" s="14"/>
      <c r="G386" s="14"/>
      <c r="H386" s="53"/>
      <c r="I386" s="14"/>
      <c r="J386" s="14"/>
      <c r="K386" s="14"/>
      <c r="L386" s="14"/>
      <c r="M386" s="14"/>
      <c r="N386" s="14"/>
      <c r="O386" s="14"/>
      <c r="P386" s="14"/>
      <c r="Q386" s="14"/>
      <c r="R386" s="14"/>
      <c r="S386" s="14"/>
      <c r="T386" s="14"/>
      <c r="U386" s="14"/>
      <c r="V386" s="14"/>
      <c r="W386" s="14"/>
      <c r="X386" s="14"/>
      <c r="Y386" s="14"/>
      <c r="Z386" s="14"/>
    </row>
    <row r="387" spans="6:26" ht="12.75">
      <c r="F387" s="14"/>
      <c r="G387" s="14"/>
      <c r="H387" s="53"/>
      <c r="I387" s="14"/>
      <c r="J387" s="14"/>
      <c r="K387" s="14"/>
      <c r="L387" s="14"/>
      <c r="M387" s="14"/>
      <c r="N387" s="14"/>
      <c r="O387" s="14"/>
      <c r="P387" s="14"/>
      <c r="Q387" s="14"/>
      <c r="R387" s="14"/>
      <c r="S387" s="14"/>
      <c r="T387" s="14"/>
      <c r="U387" s="14"/>
      <c r="V387" s="14"/>
      <c r="W387" s="14"/>
      <c r="X387" s="14"/>
      <c r="Y387" s="14"/>
      <c r="Z387" s="14"/>
    </row>
    <row r="388" spans="6:26" ht="12.75">
      <c r="F388" s="14"/>
      <c r="G388" s="14"/>
      <c r="H388" s="53"/>
      <c r="I388" s="14"/>
      <c r="J388" s="14"/>
      <c r="K388" s="14"/>
      <c r="L388" s="14"/>
      <c r="M388" s="14"/>
      <c r="N388" s="14"/>
      <c r="O388" s="14"/>
      <c r="P388" s="14"/>
      <c r="Q388" s="14"/>
      <c r="R388" s="14"/>
      <c r="S388" s="14"/>
      <c r="T388" s="14"/>
      <c r="U388" s="14"/>
      <c r="V388" s="14"/>
      <c r="W388" s="14"/>
      <c r="X388" s="14"/>
      <c r="Y388" s="14"/>
      <c r="Z388" s="14"/>
    </row>
    <row r="389" spans="6:26" ht="12.75">
      <c r="F389" s="14"/>
      <c r="G389" s="14"/>
      <c r="H389" s="53"/>
      <c r="I389" s="14"/>
      <c r="J389" s="14"/>
      <c r="K389" s="14"/>
      <c r="L389" s="14"/>
      <c r="M389" s="14"/>
      <c r="N389" s="14"/>
      <c r="O389" s="14"/>
      <c r="P389" s="14"/>
      <c r="Q389" s="14"/>
      <c r="R389" s="14"/>
      <c r="S389" s="14"/>
      <c r="T389" s="14"/>
      <c r="U389" s="14"/>
      <c r="V389" s="14"/>
      <c r="W389" s="14"/>
      <c r="X389" s="14"/>
      <c r="Y389" s="14"/>
      <c r="Z389" s="14"/>
    </row>
    <row r="390" spans="6:26" ht="12.75">
      <c r="F390" s="14"/>
      <c r="G390" s="14"/>
      <c r="H390" s="53"/>
      <c r="I390" s="14"/>
      <c r="J390" s="14"/>
      <c r="K390" s="14"/>
      <c r="L390" s="14"/>
      <c r="M390" s="14"/>
      <c r="N390" s="14"/>
      <c r="O390" s="14"/>
      <c r="P390" s="14"/>
      <c r="Q390" s="14"/>
      <c r="R390" s="14"/>
      <c r="S390" s="14"/>
      <c r="T390" s="14"/>
      <c r="U390" s="14"/>
      <c r="V390" s="14"/>
      <c r="W390" s="14"/>
      <c r="X390" s="14"/>
      <c r="Y390" s="14"/>
      <c r="Z390" s="14"/>
    </row>
    <row r="391" spans="6:26" ht="12.75">
      <c r="F391" s="14"/>
      <c r="G391" s="14"/>
      <c r="H391" s="53"/>
      <c r="I391" s="14"/>
      <c r="J391" s="14"/>
      <c r="K391" s="14"/>
      <c r="L391" s="14"/>
      <c r="M391" s="14"/>
      <c r="N391" s="14"/>
      <c r="O391" s="14"/>
      <c r="P391" s="14"/>
      <c r="Q391" s="14"/>
      <c r="R391" s="14"/>
      <c r="S391" s="14"/>
      <c r="T391" s="14"/>
      <c r="U391" s="14"/>
      <c r="V391" s="14"/>
      <c r="W391" s="14"/>
      <c r="X391" s="14"/>
      <c r="Y391" s="14"/>
      <c r="Z391" s="14"/>
    </row>
    <row r="392" spans="6:26" ht="12.75">
      <c r="F392" s="14"/>
      <c r="G392" s="14"/>
      <c r="H392" s="53"/>
      <c r="I392" s="14"/>
      <c r="J392" s="14"/>
      <c r="K392" s="14"/>
      <c r="L392" s="14"/>
      <c r="M392" s="14"/>
      <c r="N392" s="14"/>
      <c r="O392" s="14"/>
      <c r="P392" s="14"/>
      <c r="Q392" s="14"/>
      <c r="R392" s="14"/>
      <c r="S392" s="14"/>
      <c r="T392" s="14"/>
      <c r="U392" s="14"/>
      <c r="V392" s="14"/>
      <c r="W392" s="14"/>
      <c r="X392" s="14"/>
      <c r="Y392" s="14"/>
      <c r="Z392" s="14"/>
    </row>
    <row r="393" spans="6:26" ht="12.75">
      <c r="F393" s="14"/>
      <c r="G393" s="14"/>
      <c r="H393" s="53"/>
      <c r="I393" s="14"/>
      <c r="J393" s="14"/>
      <c r="K393" s="14"/>
      <c r="L393" s="14"/>
      <c r="M393" s="14"/>
      <c r="N393" s="14"/>
      <c r="O393" s="14"/>
      <c r="P393" s="14"/>
      <c r="Q393" s="14"/>
      <c r="R393" s="14"/>
      <c r="S393" s="14"/>
      <c r="T393" s="14"/>
      <c r="U393" s="14"/>
      <c r="V393" s="14"/>
      <c r="W393" s="14"/>
      <c r="X393" s="14"/>
      <c r="Y393" s="14"/>
      <c r="Z393" s="14"/>
    </row>
    <row r="394" spans="6:26" ht="12.75">
      <c r="F394" s="14"/>
      <c r="G394" s="14"/>
      <c r="H394" s="53"/>
      <c r="I394" s="14"/>
      <c r="J394" s="14"/>
      <c r="K394" s="14"/>
      <c r="L394" s="14"/>
      <c r="M394" s="14"/>
      <c r="N394" s="14"/>
      <c r="O394" s="14"/>
      <c r="P394" s="14"/>
      <c r="Q394" s="14"/>
      <c r="R394" s="14"/>
      <c r="S394" s="14"/>
      <c r="T394" s="14"/>
      <c r="U394" s="14"/>
      <c r="V394" s="14"/>
      <c r="W394" s="14"/>
      <c r="X394" s="14"/>
      <c r="Y394" s="14"/>
      <c r="Z394" s="14"/>
    </row>
    <row r="395" spans="6:26" ht="12.75">
      <c r="F395" s="14"/>
      <c r="G395" s="14"/>
      <c r="H395" s="53"/>
      <c r="I395" s="14"/>
      <c r="J395" s="14"/>
      <c r="K395" s="14"/>
      <c r="L395" s="14"/>
      <c r="M395" s="14"/>
      <c r="N395" s="14"/>
      <c r="O395" s="14"/>
      <c r="P395" s="14"/>
      <c r="Q395" s="14"/>
      <c r="R395" s="14"/>
      <c r="S395" s="14"/>
      <c r="T395" s="14"/>
      <c r="U395" s="14"/>
      <c r="V395" s="14"/>
      <c r="W395" s="14"/>
      <c r="X395" s="14"/>
      <c r="Y395" s="14"/>
      <c r="Z395" s="14"/>
    </row>
    <row r="396" spans="6:26" ht="12.75">
      <c r="F396" s="14"/>
      <c r="G396" s="14"/>
      <c r="H396" s="53"/>
      <c r="I396" s="14"/>
      <c r="J396" s="14"/>
      <c r="K396" s="14"/>
      <c r="L396" s="14"/>
      <c r="M396" s="14"/>
      <c r="N396" s="14"/>
      <c r="O396" s="14"/>
      <c r="P396" s="14"/>
      <c r="Q396" s="14"/>
      <c r="R396" s="14"/>
      <c r="S396" s="14"/>
      <c r="T396" s="14"/>
      <c r="U396" s="14"/>
      <c r="V396" s="14"/>
      <c r="W396" s="14"/>
      <c r="X396" s="14"/>
      <c r="Y396" s="14"/>
      <c r="Z396" s="14"/>
    </row>
    <row r="397" spans="6:26" ht="12.75">
      <c r="F397" s="14"/>
      <c r="G397" s="14"/>
      <c r="H397" s="53"/>
      <c r="I397" s="14"/>
      <c r="J397" s="14"/>
      <c r="K397" s="14"/>
      <c r="L397" s="14"/>
      <c r="M397" s="14"/>
      <c r="N397" s="14"/>
      <c r="O397" s="14"/>
      <c r="P397" s="14"/>
      <c r="Q397" s="14"/>
      <c r="R397" s="14"/>
      <c r="S397" s="14"/>
      <c r="T397" s="14"/>
      <c r="U397" s="14"/>
      <c r="V397" s="14"/>
      <c r="W397" s="14"/>
      <c r="X397" s="14"/>
      <c r="Y397" s="14"/>
      <c r="Z397" s="14"/>
    </row>
    <row r="398" spans="6:26" ht="12.75">
      <c r="F398" s="14"/>
      <c r="G398" s="14"/>
      <c r="H398" s="53"/>
      <c r="I398" s="14"/>
      <c r="J398" s="14"/>
      <c r="K398" s="14"/>
      <c r="L398" s="14"/>
      <c r="M398" s="14"/>
      <c r="N398" s="14"/>
      <c r="O398" s="14"/>
      <c r="P398" s="14"/>
      <c r="Q398" s="14"/>
      <c r="R398" s="14"/>
      <c r="S398" s="14"/>
      <c r="T398" s="14"/>
      <c r="U398" s="14"/>
      <c r="V398" s="14"/>
      <c r="W398" s="14"/>
      <c r="X398" s="14"/>
      <c r="Y398" s="14"/>
      <c r="Z398" s="14"/>
    </row>
    <row r="399" spans="6:26" ht="12.75">
      <c r="F399" s="14"/>
      <c r="G399" s="14"/>
      <c r="H399" s="53"/>
      <c r="I399" s="14"/>
      <c r="J399" s="14"/>
      <c r="K399" s="14"/>
      <c r="L399" s="14"/>
      <c r="M399" s="14"/>
      <c r="N399" s="14"/>
      <c r="O399" s="14"/>
      <c r="P399" s="14"/>
      <c r="Q399" s="14"/>
      <c r="R399" s="14"/>
      <c r="S399" s="14"/>
      <c r="T399" s="14"/>
      <c r="U399" s="14"/>
      <c r="V399" s="14"/>
      <c r="W399" s="14"/>
      <c r="X399" s="14"/>
      <c r="Y399" s="14"/>
      <c r="Z399" s="14"/>
    </row>
    <row r="400" spans="6:26" ht="12.75">
      <c r="F400" s="14"/>
      <c r="G400" s="14"/>
      <c r="H400" s="53"/>
      <c r="I400" s="14"/>
      <c r="J400" s="14"/>
      <c r="K400" s="14"/>
      <c r="L400" s="14"/>
      <c r="M400" s="14"/>
      <c r="N400" s="14"/>
      <c r="O400" s="14"/>
      <c r="P400" s="14"/>
      <c r="Q400" s="14"/>
      <c r="R400" s="14"/>
      <c r="S400" s="14"/>
      <c r="T400" s="14"/>
      <c r="U400" s="14"/>
      <c r="V400" s="14"/>
      <c r="W400" s="14"/>
      <c r="X400" s="14"/>
      <c r="Y400" s="14"/>
      <c r="Z400" s="14"/>
    </row>
    <row r="401" spans="6:26" ht="12.75">
      <c r="F401" s="14"/>
      <c r="G401" s="14"/>
      <c r="H401" s="53"/>
      <c r="I401" s="14"/>
      <c r="J401" s="14"/>
      <c r="K401" s="14"/>
      <c r="L401" s="14"/>
      <c r="M401" s="14"/>
      <c r="N401" s="14"/>
      <c r="O401" s="14"/>
      <c r="P401" s="14"/>
      <c r="Q401" s="14"/>
      <c r="R401" s="14"/>
      <c r="S401" s="14"/>
      <c r="T401" s="14"/>
      <c r="U401" s="14"/>
      <c r="V401" s="14"/>
      <c r="W401" s="14"/>
      <c r="X401" s="14"/>
      <c r="Y401" s="14"/>
      <c r="Z401" s="14"/>
    </row>
    <row r="402" spans="6:26" ht="12.75">
      <c r="F402" s="14"/>
      <c r="G402" s="14"/>
      <c r="H402" s="53"/>
      <c r="I402" s="14"/>
      <c r="J402" s="14"/>
      <c r="K402" s="14"/>
      <c r="L402" s="14"/>
      <c r="M402" s="14"/>
      <c r="N402" s="14"/>
      <c r="O402" s="14"/>
      <c r="P402" s="14"/>
      <c r="Q402" s="14"/>
      <c r="R402" s="14"/>
      <c r="S402" s="14"/>
      <c r="T402" s="14"/>
      <c r="U402" s="14"/>
      <c r="V402" s="14"/>
      <c r="W402" s="14"/>
      <c r="X402" s="14"/>
      <c r="Y402" s="14"/>
      <c r="Z402" s="14"/>
    </row>
    <row r="403" spans="6:26" ht="12.75">
      <c r="F403" s="14"/>
      <c r="G403" s="14"/>
      <c r="H403" s="53"/>
      <c r="I403" s="14"/>
      <c r="J403" s="14"/>
      <c r="K403" s="14"/>
      <c r="L403" s="14"/>
      <c r="M403" s="14"/>
      <c r="N403" s="14"/>
      <c r="O403" s="14"/>
      <c r="P403" s="14"/>
      <c r="Q403" s="14"/>
      <c r="R403" s="14"/>
      <c r="S403" s="14"/>
      <c r="T403" s="14"/>
      <c r="U403" s="14"/>
      <c r="V403" s="14"/>
      <c r="W403" s="14"/>
      <c r="X403" s="14"/>
      <c r="Y403" s="14"/>
      <c r="Z403" s="14"/>
    </row>
    <row r="404" spans="6:26" ht="12.75">
      <c r="F404" s="14"/>
      <c r="G404" s="14"/>
      <c r="H404" s="53"/>
      <c r="I404" s="14"/>
      <c r="J404" s="14"/>
      <c r="K404" s="14"/>
      <c r="L404" s="14"/>
      <c r="M404" s="14"/>
      <c r="N404" s="14"/>
      <c r="O404" s="14"/>
      <c r="P404" s="14"/>
      <c r="Q404" s="14"/>
      <c r="R404" s="14"/>
      <c r="S404" s="14"/>
      <c r="T404" s="14"/>
      <c r="U404" s="14"/>
      <c r="V404" s="14"/>
      <c r="W404" s="14"/>
      <c r="X404" s="14"/>
      <c r="Y404" s="14"/>
      <c r="Z404" s="14"/>
    </row>
    <row r="405" spans="6:26" ht="12.75">
      <c r="F405" s="14"/>
      <c r="G405" s="14"/>
      <c r="H405" s="53"/>
      <c r="I405" s="14"/>
      <c r="J405" s="14"/>
      <c r="K405" s="14"/>
      <c r="L405" s="14"/>
      <c r="M405" s="14"/>
      <c r="N405" s="14"/>
      <c r="O405" s="14"/>
      <c r="P405" s="14"/>
      <c r="Q405" s="14"/>
      <c r="R405" s="14"/>
      <c r="S405" s="14"/>
      <c r="T405" s="14"/>
      <c r="U405" s="14"/>
      <c r="V405" s="14"/>
      <c r="W405" s="14"/>
      <c r="X405" s="14"/>
      <c r="Y405" s="14"/>
      <c r="Z405" s="14"/>
    </row>
    <row r="406" spans="6:26" ht="12.75">
      <c r="F406" s="14"/>
      <c r="G406" s="14"/>
      <c r="H406" s="53"/>
      <c r="I406" s="14"/>
      <c r="J406" s="14"/>
      <c r="K406" s="14"/>
      <c r="L406" s="14"/>
      <c r="M406" s="14"/>
      <c r="N406" s="14"/>
      <c r="O406" s="14"/>
      <c r="P406" s="14"/>
      <c r="Q406" s="14"/>
      <c r="R406" s="14"/>
      <c r="S406" s="14"/>
      <c r="T406" s="14"/>
      <c r="U406" s="14"/>
      <c r="V406" s="14"/>
      <c r="W406" s="14"/>
      <c r="X406" s="14"/>
      <c r="Y406" s="14"/>
      <c r="Z406" s="14"/>
    </row>
    <row r="407" spans="6:26" ht="12.75">
      <c r="F407" s="14"/>
      <c r="G407" s="14"/>
      <c r="H407" s="53"/>
      <c r="I407" s="14"/>
      <c r="J407" s="14"/>
      <c r="K407" s="14"/>
      <c r="L407" s="14"/>
      <c r="M407" s="14"/>
      <c r="N407" s="14"/>
      <c r="O407" s="14"/>
      <c r="P407" s="14"/>
      <c r="Q407" s="14"/>
      <c r="R407" s="14"/>
      <c r="S407" s="14"/>
      <c r="T407" s="14"/>
      <c r="U407" s="14"/>
      <c r="V407" s="14"/>
      <c r="W407" s="14"/>
      <c r="X407" s="14"/>
      <c r="Y407" s="14"/>
      <c r="Z407" s="14"/>
    </row>
    <row r="408" spans="6:26" ht="12.75">
      <c r="F408" s="14"/>
      <c r="G408" s="14"/>
      <c r="H408" s="53"/>
      <c r="I408" s="14"/>
      <c r="J408" s="14"/>
      <c r="K408" s="14"/>
      <c r="L408" s="14"/>
      <c r="M408" s="14"/>
      <c r="N408" s="14"/>
      <c r="O408" s="14"/>
      <c r="P408" s="14"/>
      <c r="Q408" s="14"/>
      <c r="R408" s="14"/>
      <c r="S408" s="14"/>
      <c r="T408" s="14"/>
      <c r="U408" s="14"/>
      <c r="V408" s="14"/>
      <c r="W408" s="14"/>
      <c r="X408" s="14"/>
      <c r="Y408" s="14"/>
      <c r="Z408" s="14"/>
    </row>
    <row r="409" spans="6:26" ht="12.75">
      <c r="F409" s="14"/>
      <c r="G409" s="14"/>
      <c r="H409" s="53"/>
      <c r="I409" s="14"/>
      <c r="J409" s="14"/>
      <c r="K409" s="14"/>
      <c r="L409" s="14"/>
      <c r="M409" s="14"/>
      <c r="N409" s="14"/>
      <c r="O409" s="14"/>
      <c r="P409" s="14"/>
      <c r="Q409" s="14"/>
      <c r="R409" s="14"/>
      <c r="S409" s="14"/>
      <c r="T409" s="14"/>
      <c r="U409" s="14"/>
      <c r="V409" s="14"/>
      <c r="W409" s="14"/>
      <c r="X409" s="14"/>
      <c r="Y409" s="14"/>
      <c r="Z409" s="14"/>
    </row>
    <row r="410" spans="6:26" ht="12.75">
      <c r="F410" s="14"/>
      <c r="G410" s="14"/>
      <c r="H410" s="53"/>
      <c r="I410" s="14"/>
      <c r="J410" s="14"/>
      <c r="K410" s="14"/>
      <c r="L410" s="14"/>
      <c r="M410" s="14"/>
      <c r="N410" s="14"/>
      <c r="O410" s="14"/>
      <c r="P410" s="14"/>
      <c r="Q410" s="14"/>
      <c r="R410" s="14"/>
      <c r="S410" s="14"/>
      <c r="T410" s="14"/>
      <c r="U410" s="14"/>
      <c r="V410" s="14"/>
      <c r="W410" s="14"/>
      <c r="X410" s="14"/>
      <c r="Y410" s="14"/>
      <c r="Z410" s="14"/>
    </row>
    <row r="411" spans="6:26" ht="12.75">
      <c r="F411" s="14"/>
      <c r="G411" s="14"/>
      <c r="H411" s="53"/>
      <c r="I411" s="14"/>
      <c r="J411" s="14"/>
      <c r="K411" s="14"/>
      <c r="L411" s="14"/>
      <c r="M411" s="14"/>
      <c r="N411" s="14"/>
      <c r="O411" s="14"/>
      <c r="P411" s="14"/>
      <c r="Q411" s="14"/>
      <c r="R411" s="14"/>
      <c r="S411" s="14"/>
      <c r="T411" s="14"/>
      <c r="U411" s="14"/>
      <c r="V411" s="14"/>
      <c r="W411" s="14"/>
      <c r="X411" s="14"/>
      <c r="Y411" s="14"/>
      <c r="Z411" s="14"/>
    </row>
    <row r="412" spans="6:26" ht="12.75">
      <c r="F412" s="14"/>
      <c r="G412" s="14"/>
      <c r="H412" s="53"/>
      <c r="I412" s="14"/>
      <c r="J412" s="14"/>
      <c r="K412" s="14"/>
      <c r="L412" s="14"/>
      <c r="M412" s="14"/>
      <c r="N412" s="14"/>
      <c r="O412" s="14"/>
      <c r="P412" s="14"/>
      <c r="Q412" s="14"/>
      <c r="R412" s="14"/>
      <c r="S412" s="14"/>
      <c r="T412" s="14"/>
      <c r="U412" s="14"/>
      <c r="V412" s="14"/>
      <c r="W412" s="14"/>
      <c r="X412" s="14"/>
      <c r="Y412" s="14"/>
      <c r="Z412" s="14"/>
    </row>
    <row r="413" spans="6:26" ht="12.75">
      <c r="F413" s="14"/>
      <c r="G413" s="14"/>
      <c r="H413" s="53"/>
      <c r="I413" s="14"/>
      <c r="J413" s="14"/>
      <c r="K413" s="14"/>
      <c r="L413" s="14"/>
      <c r="M413" s="14"/>
      <c r="N413" s="14"/>
      <c r="O413" s="14"/>
      <c r="P413" s="14"/>
      <c r="Q413" s="14"/>
      <c r="R413" s="14"/>
      <c r="S413" s="14"/>
      <c r="T413" s="14"/>
      <c r="U413" s="14"/>
      <c r="V413" s="14"/>
      <c r="W413" s="14"/>
      <c r="X413" s="14"/>
      <c r="Y413" s="14"/>
      <c r="Z413" s="14"/>
    </row>
    <row r="414" spans="6:26" ht="12.75">
      <c r="F414" s="14"/>
      <c r="G414" s="14"/>
      <c r="H414" s="53"/>
      <c r="I414" s="14"/>
      <c r="J414" s="14"/>
      <c r="K414" s="14"/>
      <c r="L414" s="14"/>
      <c r="M414" s="14"/>
      <c r="N414" s="14"/>
      <c r="O414" s="14"/>
      <c r="P414" s="14"/>
      <c r="Q414" s="14"/>
      <c r="R414" s="14"/>
      <c r="S414" s="14"/>
      <c r="T414" s="14"/>
      <c r="U414" s="14"/>
      <c r="V414" s="14"/>
      <c r="W414" s="14"/>
      <c r="X414" s="14"/>
      <c r="Y414" s="14"/>
      <c r="Z414" s="14"/>
    </row>
    <row r="415" spans="6:26" ht="12.75">
      <c r="F415" s="14"/>
      <c r="G415" s="14"/>
      <c r="H415" s="53"/>
      <c r="I415" s="14"/>
      <c r="J415" s="14"/>
      <c r="K415" s="14"/>
      <c r="L415" s="14"/>
      <c r="M415" s="14"/>
      <c r="N415" s="14"/>
      <c r="O415" s="14"/>
      <c r="P415" s="14"/>
      <c r="Q415" s="14"/>
      <c r="R415" s="14"/>
      <c r="S415" s="14"/>
      <c r="T415" s="14"/>
      <c r="U415" s="14"/>
      <c r="V415" s="14"/>
      <c r="W415" s="14"/>
      <c r="X415" s="14"/>
      <c r="Y415" s="14"/>
      <c r="Z415" s="14"/>
    </row>
    <row r="416" spans="6:26" ht="12.75">
      <c r="F416" s="14"/>
      <c r="G416" s="14"/>
      <c r="H416" s="53"/>
      <c r="I416" s="14"/>
      <c r="J416" s="14"/>
      <c r="K416" s="14"/>
      <c r="L416" s="14"/>
      <c r="M416" s="14"/>
      <c r="N416" s="14"/>
      <c r="O416" s="14"/>
      <c r="P416" s="14"/>
      <c r="Q416" s="14"/>
      <c r="R416" s="14"/>
      <c r="S416" s="14"/>
      <c r="T416" s="14"/>
      <c r="U416" s="14"/>
      <c r="V416" s="14"/>
      <c r="W416" s="14"/>
      <c r="X416" s="14"/>
      <c r="Y416" s="14"/>
      <c r="Z416" s="14"/>
    </row>
    <row r="417" spans="6:26" ht="12.75">
      <c r="F417" s="14"/>
      <c r="G417" s="14"/>
      <c r="H417" s="53"/>
      <c r="I417" s="14"/>
      <c r="J417" s="14"/>
      <c r="K417" s="14"/>
      <c r="L417" s="14"/>
      <c r="M417" s="14"/>
      <c r="N417" s="14"/>
      <c r="O417" s="14"/>
      <c r="P417" s="14"/>
      <c r="Q417" s="14"/>
      <c r="R417" s="14"/>
      <c r="S417" s="14"/>
      <c r="T417" s="14"/>
      <c r="U417" s="14"/>
      <c r="V417" s="14"/>
      <c r="W417" s="14"/>
      <c r="X417" s="14"/>
      <c r="Y417" s="14"/>
      <c r="Z417" s="14"/>
    </row>
    <row r="418" spans="6:26" ht="12.75">
      <c r="F418" s="14"/>
      <c r="G418" s="14"/>
      <c r="H418" s="53"/>
      <c r="I418" s="14"/>
      <c r="J418" s="14"/>
      <c r="K418" s="14"/>
      <c r="L418" s="14"/>
      <c r="M418" s="14"/>
      <c r="N418" s="14"/>
      <c r="O418" s="14"/>
      <c r="P418" s="14"/>
      <c r="Q418" s="14"/>
      <c r="R418" s="14"/>
      <c r="S418" s="14"/>
      <c r="T418" s="14"/>
      <c r="U418" s="14"/>
      <c r="V418" s="14"/>
      <c r="W418" s="14"/>
      <c r="X418" s="14"/>
      <c r="Y418" s="14"/>
      <c r="Z418" s="14"/>
    </row>
    <row r="419" spans="6:26" ht="12.75">
      <c r="F419" s="14"/>
      <c r="G419" s="14"/>
      <c r="H419" s="53"/>
      <c r="I419" s="14"/>
      <c r="J419" s="14"/>
      <c r="K419" s="14"/>
      <c r="L419" s="14"/>
      <c r="M419" s="14"/>
      <c r="N419" s="14"/>
      <c r="O419" s="14"/>
      <c r="P419" s="14"/>
      <c r="Q419" s="14"/>
      <c r="R419" s="14"/>
      <c r="S419" s="14"/>
      <c r="T419" s="14"/>
      <c r="U419" s="14"/>
      <c r="V419" s="14"/>
      <c r="W419" s="14"/>
      <c r="X419" s="14"/>
      <c r="Y419" s="14"/>
      <c r="Z419" s="14"/>
    </row>
    <row r="420" spans="6:26" ht="12.75">
      <c r="F420" s="14"/>
      <c r="G420" s="14"/>
      <c r="H420" s="53"/>
      <c r="I420" s="14"/>
      <c r="J420" s="14"/>
      <c r="K420" s="14"/>
      <c r="L420" s="14"/>
      <c r="M420" s="14"/>
      <c r="N420" s="14"/>
      <c r="O420" s="14"/>
      <c r="P420" s="14"/>
      <c r="Q420" s="14"/>
      <c r="R420" s="14"/>
      <c r="S420" s="14"/>
      <c r="T420" s="14"/>
      <c r="U420" s="14"/>
      <c r="V420" s="14"/>
      <c r="W420" s="14"/>
      <c r="X420" s="14"/>
      <c r="Y420" s="14"/>
      <c r="Z420" s="14"/>
    </row>
    <row r="421" spans="6:26" ht="12.75">
      <c r="F421" s="14"/>
      <c r="G421" s="14"/>
      <c r="H421" s="53"/>
      <c r="I421" s="14"/>
      <c r="J421" s="14"/>
      <c r="K421" s="14"/>
      <c r="L421" s="14"/>
      <c r="M421" s="14"/>
      <c r="N421" s="14"/>
      <c r="O421" s="14"/>
      <c r="P421" s="14"/>
      <c r="Q421" s="14"/>
      <c r="R421" s="14"/>
      <c r="S421" s="14"/>
      <c r="T421" s="14"/>
      <c r="U421" s="14"/>
      <c r="V421" s="14"/>
      <c r="W421" s="14"/>
      <c r="X421" s="14"/>
      <c r="Y421" s="14"/>
      <c r="Z421" s="14"/>
    </row>
    <row r="422" spans="6:26" ht="12.75">
      <c r="F422" s="14"/>
      <c r="G422" s="14"/>
      <c r="H422" s="53"/>
      <c r="I422" s="14"/>
      <c r="J422" s="14"/>
      <c r="K422" s="14"/>
      <c r="L422" s="14"/>
      <c r="M422" s="14"/>
      <c r="N422" s="14"/>
      <c r="O422" s="14"/>
      <c r="P422" s="14"/>
      <c r="Q422" s="14"/>
      <c r="R422" s="14"/>
      <c r="S422" s="14"/>
      <c r="T422" s="14"/>
      <c r="U422" s="14"/>
      <c r="V422" s="14"/>
      <c r="W422" s="14"/>
      <c r="X422" s="14"/>
      <c r="Y422" s="14"/>
      <c r="Z422" s="14"/>
    </row>
    <row r="423" spans="6:26" ht="12.75">
      <c r="F423" s="14"/>
      <c r="G423" s="14"/>
      <c r="H423" s="53"/>
      <c r="I423" s="14"/>
      <c r="J423" s="14"/>
      <c r="K423" s="14"/>
      <c r="L423" s="14"/>
      <c r="M423" s="14"/>
      <c r="N423" s="14"/>
      <c r="O423" s="14"/>
      <c r="P423" s="14"/>
      <c r="Q423" s="14"/>
      <c r="R423" s="14"/>
      <c r="S423" s="14"/>
      <c r="T423" s="14"/>
      <c r="U423" s="14"/>
      <c r="V423" s="14"/>
      <c r="W423" s="14"/>
      <c r="X423" s="14"/>
      <c r="Y423" s="14"/>
      <c r="Z423" s="14"/>
    </row>
    <row r="424" spans="6:26" ht="12.75">
      <c r="F424" s="14"/>
      <c r="G424" s="14"/>
      <c r="H424" s="53"/>
      <c r="I424" s="14"/>
      <c r="J424" s="14"/>
      <c r="K424" s="14"/>
      <c r="L424" s="14"/>
      <c r="M424" s="14"/>
      <c r="N424" s="14"/>
      <c r="O424" s="14"/>
      <c r="P424" s="14"/>
      <c r="Q424" s="14"/>
      <c r="R424" s="14"/>
      <c r="S424" s="14"/>
      <c r="T424" s="14"/>
      <c r="U424" s="14"/>
      <c r="V424" s="14"/>
      <c r="W424" s="14"/>
      <c r="X424" s="14"/>
      <c r="Y424" s="14"/>
      <c r="Z424" s="14"/>
    </row>
    <row r="425" spans="6:26" ht="12.75">
      <c r="F425" s="14"/>
      <c r="G425" s="14"/>
      <c r="H425" s="53"/>
      <c r="I425" s="14"/>
      <c r="J425" s="14"/>
      <c r="K425" s="14"/>
      <c r="L425" s="14"/>
      <c r="M425" s="14"/>
      <c r="N425" s="14"/>
      <c r="O425" s="14"/>
      <c r="P425" s="14"/>
      <c r="Q425" s="14"/>
      <c r="R425" s="14"/>
      <c r="S425" s="14"/>
      <c r="T425" s="14"/>
      <c r="U425" s="14"/>
      <c r="V425" s="14"/>
      <c r="W425" s="14"/>
      <c r="X425" s="14"/>
      <c r="Y425" s="14"/>
      <c r="Z425" s="14"/>
    </row>
    <row r="426" spans="6:26" ht="12.75">
      <c r="F426" s="14"/>
      <c r="G426" s="14"/>
      <c r="H426" s="53"/>
      <c r="I426" s="14"/>
      <c r="J426" s="14"/>
      <c r="K426" s="14"/>
      <c r="L426" s="14"/>
      <c r="M426" s="14"/>
      <c r="N426" s="14"/>
      <c r="O426" s="14"/>
      <c r="P426" s="14"/>
      <c r="Q426" s="14"/>
      <c r="R426" s="14"/>
      <c r="S426" s="14"/>
      <c r="T426" s="14"/>
      <c r="U426" s="14"/>
      <c r="V426" s="14"/>
      <c r="W426" s="14"/>
      <c r="X426" s="14"/>
      <c r="Y426" s="14"/>
      <c r="Z426" s="14"/>
    </row>
    <row r="427" spans="6:26" ht="12.75">
      <c r="F427" s="14"/>
      <c r="G427" s="14"/>
      <c r="H427" s="53"/>
      <c r="I427" s="14"/>
      <c r="J427" s="14"/>
      <c r="K427" s="14"/>
      <c r="L427" s="14"/>
      <c r="M427" s="14"/>
      <c r="N427" s="14"/>
      <c r="O427" s="14"/>
      <c r="P427" s="14"/>
      <c r="Q427" s="14"/>
      <c r="R427" s="14"/>
      <c r="S427" s="14"/>
      <c r="T427" s="14"/>
      <c r="U427" s="14"/>
      <c r="V427" s="14"/>
      <c r="W427" s="14"/>
      <c r="X427" s="14"/>
      <c r="Y427" s="14"/>
      <c r="Z427" s="14"/>
    </row>
    <row r="428" spans="6:26" ht="12.75">
      <c r="F428" s="14"/>
      <c r="G428" s="14"/>
      <c r="H428" s="53"/>
      <c r="I428" s="14"/>
      <c r="J428" s="14"/>
      <c r="K428" s="14"/>
      <c r="L428" s="14"/>
      <c r="M428" s="14"/>
      <c r="N428" s="14"/>
      <c r="O428" s="14"/>
      <c r="P428" s="14"/>
      <c r="Q428" s="14"/>
      <c r="R428" s="14"/>
      <c r="S428" s="14"/>
      <c r="T428" s="14"/>
      <c r="U428" s="14"/>
      <c r="V428" s="14"/>
      <c r="W428" s="14"/>
      <c r="X428" s="14"/>
      <c r="Y428" s="14"/>
      <c r="Z428" s="14"/>
    </row>
    <row r="429" spans="6:26" ht="12.75">
      <c r="F429" s="14"/>
      <c r="G429" s="14"/>
      <c r="H429" s="53"/>
      <c r="I429" s="14"/>
      <c r="J429" s="14"/>
      <c r="K429" s="14"/>
      <c r="L429" s="14"/>
      <c r="M429" s="14"/>
      <c r="N429" s="14"/>
      <c r="O429" s="14"/>
      <c r="P429" s="14"/>
      <c r="Q429" s="14"/>
      <c r="R429" s="14"/>
      <c r="S429" s="14"/>
      <c r="T429" s="14"/>
      <c r="U429" s="14"/>
      <c r="V429" s="14"/>
      <c r="W429" s="14"/>
      <c r="X429" s="14"/>
      <c r="Y429" s="14"/>
      <c r="Z429" s="14"/>
    </row>
    <row r="430" spans="6:26" ht="12.75">
      <c r="F430" s="14"/>
      <c r="G430" s="14"/>
      <c r="H430" s="53"/>
      <c r="I430" s="14"/>
      <c r="J430" s="14"/>
      <c r="K430" s="14"/>
      <c r="L430" s="14"/>
      <c r="M430" s="14"/>
      <c r="N430" s="14"/>
      <c r="O430" s="14"/>
      <c r="P430" s="14"/>
      <c r="Q430" s="14"/>
      <c r="R430" s="14"/>
      <c r="S430" s="14"/>
      <c r="T430" s="14"/>
      <c r="U430" s="14"/>
      <c r="V430" s="14"/>
      <c r="W430" s="14"/>
      <c r="X430" s="14"/>
      <c r="Y430" s="14"/>
      <c r="Z430" s="14"/>
    </row>
    <row r="431" spans="6:26" ht="12.75">
      <c r="F431" s="14"/>
      <c r="G431" s="14"/>
      <c r="H431" s="53"/>
      <c r="I431" s="14"/>
      <c r="J431" s="14"/>
      <c r="K431" s="14"/>
      <c r="L431" s="14"/>
      <c r="M431" s="14"/>
      <c r="N431" s="14"/>
      <c r="O431" s="14"/>
      <c r="P431" s="14"/>
      <c r="Q431" s="14"/>
      <c r="R431" s="14"/>
      <c r="S431" s="14"/>
      <c r="T431" s="14"/>
      <c r="U431" s="14"/>
      <c r="V431" s="14"/>
      <c r="W431" s="14"/>
      <c r="X431" s="14"/>
      <c r="Y431" s="14"/>
      <c r="Z431" s="14"/>
    </row>
    <row r="432" spans="6:26" ht="12.75">
      <c r="F432" s="14"/>
      <c r="G432" s="14"/>
      <c r="H432" s="53"/>
      <c r="I432" s="14"/>
      <c r="J432" s="14"/>
      <c r="K432" s="14"/>
      <c r="L432" s="14"/>
      <c r="M432" s="14"/>
      <c r="N432" s="14"/>
      <c r="O432" s="14"/>
      <c r="P432" s="14"/>
      <c r="Q432" s="14"/>
      <c r="R432" s="14"/>
      <c r="S432" s="14"/>
      <c r="T432" s="14"/>
      <c r="U432" s="14"/>
      <c r="V432" s="14"/>
      <c r="W432" s="14"/>
      <c r="X432" s="14"/>
      <c r="Y432" s="14"/>
      <c r="Z432" s="14"/>
    </row>
    <row r="433" spans="6:26" ht="12.75">
      <c r="F433" s="14"/>
      <c r="G433" s="14"/>
      <c r="H433" s="53"/>
      <c r="I433" s="14"/>
      <c r="J433" s="14"/>
      <c r="K433" s="14"/>
      <c r="L433" s="14"/>
      <c r="M433" s="14"/>
      <c r="N433" s="14"/>
      <c r="O433" s="14"/>
      <c r="P433" s="14"/>
      <c r="Q433" s="14"/>
      <c r="R433" s="14"/>
      <c r="S433" s="14"/>
      <c r="T433" s="14"/>
      <c r="U433" s="14"/>
      <c r="V433" s="14"/>
      <c r="W433" s="14"/>
      <c r="X433" s="14"/>
      <c r="Y433" s="14"/>
      <c r="Z433" s="14"/>
    </row>
    <row r="434" spans="6:26" ht="12.75">
      <c r="F434" s="14"/>
      <c r="G434" s="14"/>
      <c r="H434" s="53"/>
      <c r="I434" s="14"/>
      <c r="J434" s="14"/>
      <c r="K434" s="14"/>
      <c r="L434" s="14"/>
      <c r="M434" s="14"/>
      <c r="N434" s="14"/>
      <c r="O434" s="14"/>
      <c r="P434" s="14"/>
      <c r="Q434" s="14"/>
      <c r="R434" s="14"/>
      <c r="S434" s="14"/>
      <c r="T434" s="14"/>
      <c r="U434" s="14"/>
      <c r="V434" s="14"/>
      <c r="W434" s="14"/>
      <c r="X434" s="14"/>
      <c r="Y434" s="14"/>
      <c r="Z434" s="14"/>
    </row>
    <row r="435" spans="6:26" ht="12.75">
      <c r="F435" s="14"/>
      <c r="G435" s="14"/>
      <c r="H435" s="53"/>
      <c r="I435" s="14"/>
      <c r="J435" s="14"/>
      <c r="K435" s="14"/>
      <c r="L435" s="14"/>
      <c r="M435" s="14"/>
      <c r="N435" s="14"/>
      <c r="O435" s="14"/>
      <c r="P435" s="14"/>
      <c r="Q435" s="14"/>
      <c r="R435" s="14"/>
      <c r="S435" s="14"/>
      <c r="T435" s="14"/>
      <c r="U435" s="14"/>
      <c r="V435" s="14"/>
      <c r="W435" s="14"/>
      <c r="X435" s="14"/>
      <c r="Y435" s="14"/>
      <c r="Z435" s="14"/>
    </row>
    <row r="436" spans="6:26" ht="12.75">
      <c r="F436" s="14"/>
      <c r="G436" s="14"/>
      <c r="H436" s="53"/>
      <c r="I436" s="14"/>
      <c r="J436" s="14"/>
      <c r="K436" s="14"/>
      <c r="L436" s="14"/>
      <c r="M436" s="14"/>
      <c r="N436" s="14"/>
      <c r="O436" s="14"/>
      <c r="P436" s="14"/>
      <c r="Q436" s="14"/>
      <c r="R436" s="14"/>
      <c r="S436" s="14"/>
      <c r="T436" s="14"/>
      <c r="U436" s="14"/>
      <c r="V436" s="14"/>
      <c r="W436" s="14"/>
      <c r="X436" s="14"/>
      <c r="Y436" s="14"/>
      <c r="Z436" s="14"/>
    </row>
    <row r="437" spans="6:26" ht="12.75">
      <c r="F437" s="14"/>
      <c r="G437" s="14"/>
      <c r="H437" s="53"/>
      <c r="I437" s="14"/>
      <c r="J437" s="14"/>
      <c r="K437" s="14"/>
      <c r="L437" s="14"/>
      <c r="M437" s="14"/>
      <c r="N437" s="14"/>
      <c r="O437" s="14"/>
      <c r="P437" s="14"/>
      <c r="Q437" s="14"/>
      <c r="R437" s="14"/>
      <c r="S437" s="14"/>
      <c r="T437" s="14"/>
      <c r="U437" s="14"/>
      <c r="V437" s="14"/>
      <c r="W437" s="14"/>
      <c r="X437" s="14"/>
      <c r="Y437" s="14"/>
      <c r="Z437" s="14"/>
    </row>
    <row r="438" spans="6:26" ht="12.75">
      <c r="F438" s="14"/>
      <c r="G438" s="14"/>
      <c r="H438" s="53"/>
      <c r="I438" s="14"/>
      <c r="J438" s="14"/>
      <c r="K438" s="14"/>
      <c r="L438" s="14"/>
      <c r="M438" s="14"/>
      <c r="N438" s="14"/>
      <c r="O438" s="14"/>
      <c r="P438" s="14"/>
      <c r="Q438" s="14"/>
      <c r="R438" s="14"/>
      <c r="S438" s="14"/>
      <c r="T438" s="14"/>
      <c r="U438" s="14"/>
      <c r="V438" s="14"/>
      <c r="W438" s="14"/>
      <c r="X438" s="14"/>
      <c r="Y438" s="14"/>
      <c r="Z438" s="14"/>
    </row>
    <row r="439" spans="6:26" ht="12.75">
      <c r="F439" s="14"/>
      <c r="G439" s="14"/>
      <c r="H439" s="53"/>
      <c r="I439" s="14"/>
      <c r="J439" s="14"/>
      <c r="K439" s="14"/>
      <c r="L439" s="14"/>
      <c r="M439" s="14"/>
      <c r="N439" s="14"/>
      <c r="O439" s="14"/>
      <c r="P439" s="14"/>
      <c r="Q439" s="14"/>
      <c r="R439" s="14"/>
      <c r="S439" s="14"/>
      <c r="T439" s="14"/>
      <c r="U439" s="14"/>
      <c r="V439" s="14"/>
      <c r="W439" s="14"/>
      <c r="X439" s="14"/>
      <c r="Y439" s="14"/>
      <c r="Z439" s="14"/>
    </row>
    <row r="440" spans="6:26" ht="12.75">
      <c r="F440" s="14"/>
      <c r="G440" s="14"/>
      <c r="H440" s="53"/>
      <c r="I440" s="14"/>
      <c r="J440" s="14"/>
      <c r="K440" s="14"/>
      <c r="L440" s="14"/>
      <c r="M440" s="14"/>
      <c r="N440" s="14"/>
      <c r="O440" s="14"/>
      <c r="P440" s="14"/>
      <c r="Q440" s="14"/>
      <c r="R440" s="14"/>
      <c r="S440" s="14"/>
      <c r="T440" s="14"/>
      <c r="U440" s="14"/>
      <c r="V440" s="14"/>
      <c r="W440" s="14"/>
      <c r="X440" s="14"/>
      <c r="Y440" s="14"/>
      <c r="Z440" s="14"/>
    </row>
    <row r="441" spans="6:26" ht="12.75">
      <c r="F441" s="14"/>
      <c r="G441" s="14"/>
      <c r="H441" s="53"/>
      <c r="I441" s="14"/>
      <c r="J441" s="14"/>
      <c r="K441" s="14"/>
      <c r="L441" s="14"/>
      <c r="M441" s="14"/>
      <c r="N441" s="14"/>
      <c r="O441" s="14"/>
      <c r="P441" s="14"/>
      <c r="Q441" s="14"/>
      <c r="R441" s="14"/>
      <c r="S441" s="14"/>
      <c r="T441" s="14"/>
      <c r="U441" s="14"/>
      <c r="V441" s="14"/>
      <c r="W441" s="14"/>
      <c r="X441" s="14"/>
      <c r="Y441" s="14"/>
      <c r="Z441" s="14"/>
    </row>
    <row r="442" spans="6:26" ht="12.75">
      <c r="F442" s="14"/>
      <c r="G442" s="14"/>
      <c r="H442" s="53"/>
      <c r="I442" s="14"/>
      <c r="J442" s="14"/>
      <c r="K442" s="14"/>
      <c r="L442" s="14"/>
      <c r="M442" s="14"/>
      <c r="N442" s="14"/>
      <c r="O442" s="14"/>
      <c r="P442" s="14"/>
      <c r="Q442" s="14"/>
      <c r="R442" s="14"/>
      <c r="S442" s="14"/>
      <c r="T442" s="14"/>
      <c r="U442" s="14"/>
      <c r="V442" s="14"/>
      <c r="W442" s="14"/>
      <c r="X442" s="14"/>
      <c r="Y442" s="14"/>
      <c r="Z442" s="14"/>
    </row>
    <row r="443" spans="6:26" ht="12.75">
      <c r="F443" s="14"/>
      <c r="G443" s="14"/>
      <c r="H443" s="53"/>
      <c r="I443" s="14"/>
      <c r="J443" s="14"/>
      <c r="K443" s="14"/>
      <c r="L443" s="14"/>
      <c r="M443" s="14"/>
      <c r="N443" s="14"/>
      <c r="O443" s="14"/>
      <c r="P443" s="14"/>
      <c r="Q443" s="14"/>
      <c r="R443" s="14"/>
      <c r="S443" s="14"/>
      <c r="T443" s="14"/>
      <c r="U443" s="14"/>
      <c r="V443" s="14"/>
      <c r="W443" s="14"/>
      <c r="X443" s="14"/>
      <c r="Y443" s="14"/>
      <c r="Z443" s="14"/>
    </row>
    <row r="444" spans="6:26" ht="12.75">
      <c r="F444" s="14"/>
      <c r="G444" s="14"/>
      <c r="H444" s="53"/>
      <c r="I444" s="14"/>
      <c r="J444" s="14"/>
      <c r="K444" s="14"/>
      <c r="L444" s="14"/>
      <c r="M444" s="14"/>
      <c r="N444" s="14"/>
      <c r="O444" s="14"/>
      <c r="P444" s="14"/>
      <c r="Q444" s="14"/>
      <c r="R444" s="14"/>
      <c r="S444" s="14"/>
      <c r="T444" s="14"/>
      <c r="U444" s="14"/>
      <c r="V444" s="14"/>
      <c r="W444" s="14"/>
      <c r="X444" s="14"/>
      <c r="Y444" s="14"/>
      <c r="Z444" s="14"/>
    </row>
    <row r="445" spans="6:26" ht="12.75">
      <c r="F445" s="14"/>
      <c r="G445" s="14"/>
      <c r="H445" s="53"/>
      <c r="I445" s="14"/>
      <c r="J445" s="14"/>
      <c r="K445" s="14"/>
      <c r="L445" s="14"/>
      <c r="M445" s="14"/>
      <c r="N445" s="14"/>
      <c r="O445" s="14"/>
      <c r="P445" s="14"/>
      <c r="Q445" s="14"/>
      <c r="R445" s="14"/>
      <c r="S445" s="14"/>
      <c r="T445" s="14"/>
      <c r="U445" s="14"/>
      <c r="V445" s="14"/>
      <c r="W445" s="14"/>
      <c r="X445" s="14"/>
      <c r="Y445" s="14"/>
      <c r="Z445" s="14"/>
    </row>
    <row r="446" spans="6:26" ht="12.75">
      <c r="F446" s="14"/>
      <c r="G446" s="14"/>
      <c r="H446" s="53"/>
      <c r="I446" s="14"/>
      <c r="J446" s="14"/>
      <c r="K446" s="14"/>
      <c r="L446" s="14"/>
      <c r="M446" s="14"/>
      <c r="N446" s="14"/>
      <c r="O446" s="14"/>
      <c r="P446" s="14"/>
      <c r="Q446" s="14"/>
      <c r="R446" s="14"/>
      <c r="S446" s="14"/>
      <c r="T446" s="14"/>
      <c r="U446" s="14"/>
      <c r="V446" s="14"/>
      <c r="W446" s="14"/>
      <c r="X446" s="14"/>
      <c r="Y446" s="14"/>
      <c r="Z446" s="14"/>
    </row>
    <row r="447" spans="6:26" ht="12.75">
      <c r="F447" s="14"/>
      <c r="G447" s="14"/>
      <c r="H447" s="53"/>
      <c r="I447" s="14"/>
      <c r="J447" s="14"/>
      <c r="K447" s="14"/>
      <c r="L447" s="14"/>
      <c r="M447" s="14"/>
      <c r="N447" s="14"/>
      <c r="O447" s="14"/>
      <c r="P447" s="14"/>
      <c r="Q447" s="14"/>
      <c r="R447" s="14"/>
      <c r="S447" s="14"/>
      <c r="T447" s="14"/>
      <c r="U447" s="14"/>
      <c r="V447" s="14"/>
      <c r="W447" s="14"/>
      <c r="X447" s="14"/>
      <c r="Y447" s="14"/>
      <c r="Z447" s="14"/>
    </row>
    <row r="448" spans="6:26" ht="12.75">
      <c r="F448" s="14"/>
      <c r="G448" s="14"/>
      <c r="H448" s="53"/>
      <c r="I448" s="14"/>
      <c r="J448" s="14"/>
      <c r="K448" s="14"/>
      <c r="L448" s="14"/>
      <c r="M448" s="14"/>
      <c r="N448" s="14"/>
      <c r="O448" s="14"/>
      <c r="P448" s="14"/>
      <c r="Q448" s="14"/>
      <c r="R448" s="14"/>
      <c r="S448" s="14"/>
      <c r="T448" s="14"/>
      <c r="U448" s="14"/>
      <c r="V448" s="14"/>
      <c r="W448" s="14"/>
      <c r="X448" s="14"/>
      <c r="Y448" s="14"/>
      <c r="Z448" s="14"/>
    </row>
    <row r="449" spans="6:26" ht="12.75">
      <c r="F449" s="14"/>
      <c r="G449" s="14"/>
      <c r="H449" s="53"/>
      <c r="I449" s="14"/>
      <c r="J449" s="14"/>
      <c r="K449" s="14"/>
      <c r="L449" s="14"/>
      <c r="M449" s="14"/>
      <c r="N449" s="14"/>
      <c r="O449" s="14"/>
      <c r="P449" s="14"/>
      <c r="Q449" s="14"/>
      <c r="R449" s="14"/>
      <c r="S449" s="14"/>
      <c r="T449" s="14"/>
      <c r="U449" s="14"/>
      <c r="V449" s="14"/>
      <c r="W449" s="14"/>
      <c r="X449" s="14"/>
      <c r="Y449" s="14"/>
      <c r="Z449" s="14"/>
    </row>
    <row r="450" spans="6:26" ht="12.75">
      <c r="F450" s="14"/>
      <c r="G450" s="14"/>
      <c r="H450" s="53"/>
      <c r="I450" s="14"/>
      <c r="J450" s="14"/>
      <c r="K450" s="14"/>
      <c r="L450" s="14"/>
      <c r="M450" s="14"/>
      <c r="N450" s="14"/>
      <c r="O450" s="14"/>
      <c r="P450" s="14"/>
      <c r="Q450" s="14"/>
      <c r="R450" s="14"/>
      <c r="S450" s="14"/>
      <c r="T450" s="14"/>
      <c r="U450" s="14"/>
      <c r="V450" s="14"/>
      <c r="W450" s="14"/>
      <c r="X450" s="14"/>
      <c r="Y450" s="14"/>
      <c r="Z450" s="14"/>
    </row>
    <row r="451" spans="6:26" ht="12.75">
      <c r="F451" s="14"/>
      <c r="G451" s="14"/>
      <c r="H451" s="53"/>
      <c r="I451" s="14"/>
      <c r="J451" s="14"/>
      <c r="K451" s="14"/>
      <c r="L451" s="14"/>
      <c r="M451" s="14"/>
      <c r="N451" s="14"/>
      <c r="O451" s="14"/>
      <c r="P451" s="14"/>
      <c r="Q451" s="14"/>
      <c r="R451" s="14"/>
      <c r="S451" s="14"/>
      <c r="T451" s="14"/>
      <c r="U451" s="14"/>
      <c r="V451" s="14"/>
      <c r="W451" s="14"/>
      <c r="X451" s="14"/>
      <c r="Y451" s="14"/>
      <c r="Z451" s="14"/>
    </row>
    <row r="452" spans="6:26" ht="12.75">
      <c r="F452" s="14"/>
      <c r="G452" s="14"/>
      <c r="H452" s="53"/>
      <c r="I452" s="14"/>
      <c r="J452" s="14"/>
      <c r="K452" s="14"/>
      <c r="L452" s="14"/>
      <c r="M452" s="14"/>
      <c r="N452" s="14"/>
      <c r="O452" s="14"/>
      <c r="P452" s="14"/>
      <c r="Q452" s="14"/>
      <c r="R452" s="14"/>
      <c r="S452" s="14"/>
      <c r="T452" s="14"/>
      <c r="U452" s="14"/>
      <c r="V452" s="14"/>
      <c r="W452" s="14"/>
      <c r="X452" s="14"/>
      <c r="Y452" s="14"/>
      <c r="Z452" s="14"/>
    </row>
    <row r="453" spans="6:26" ht="12.75">
      <c r="F453" s="14"/>
      <c r="G453" s="14"/>
      <c r="H453" s="53"/>
      <c r="I453" s="14"/>
      <c r="J453" s="14"/>
      <c r="K453" s="14"/>
      <c r="L453" s="14"/>
      <c r="M453" s="14"/>
      <c r="N453" s="14"/>
      <c r="O453" s="14"/>
      <c r="P453" s="14"/>
      <c r="Q453" s="14"/>
      <c r="R453" s="14"/>
      <c r="S453" s="14"/>
      <c r="T453" s="14"/>
      <c r="U453" s="14"/>
      <c r="V453" s="14"/>
      <c r="W453" s="14"/>
      <c r="X453" s="14"/>
      <c r="Y453" s="14"/>
      <c r="Z453" s="14"/>
    </row>
    <row r="454" spans="6:26" ht="12.75">
      <c r="F454" s="14"/>
      <c r="G454" s="14"/>
      <c r="H454" s="53"/>
      <c r="I454" s="14"/>
      <c r="J454" s="14"/>
      <c r="K454" s="14"/>
      <c r="L454" s="14"/>
      <c r="M454" s="14"/>
      <c r="N454" s="14"/>
      <c r="O454" s="14"/>
      <c r="P454" s="14"/>
      <c r="Q454" s="14"/>
      <c r="R454" s="14"/>
      <c r="S454" s="14"/>
      <c r="T454" s="14"/>
      <c r="U454" s="14"/>
      <c r="V454" s="14"/>
      <c r="W454" s="14"/>
      <c r="X454" s="14"/>
      <c r="Y454" s="14"/>
      <c r="Z454" s="14"/>
    </row>
    <row r="455" spans="6:26" ht="12.75">
      <c r="F455" s="14"/>
      <c r="G455" s="14"/>
      <c r="H455" s="53"/>
      <c r="I455" s="14"/>
      <c r="J455" s="14"/>
      <c r="K455" s="14"/>
      <c r="L455" s="14"/>
      <c r="M455" s="14"/>
      <c r="N455" s="14"/>
      <c r="O455" s="14"/>
      <c r="P455" s="14"/>
      <c r="Q455" s="14"/>
      <c r="R455" s="14"/>
      <c r="S455" s="14"/>
      <c r="T455" s="14"/>
      <c r="U455" s="14"/>
      <c r="V455" s="14"/>
      <c r="W455" s="14"/>
      <c r="X455" s="14"/>
      <c r="Y455" s="14"/>
      <c r="Z455" s="14"/>
    </row>
    <row r="456" spans="6:26" ht="12.75">
      <c r="F456" s="14"/>
      <c r="G456" s="14"/>
      <c r="H456" s="53"/>
      <c r="I456" s="14"/>
      <c r="J456" s="14"/>
      <c r="K456" s="14"/>
      <c r="L456" s="14"/>
      <c r="M456" s="14"/>
      <c r="N456" s="14"/>
      <c r="O456" s="14"/>
      <c r="P456" s="14"/>
      <c r="Q456" s="14"/>
      <c r="R456" s="14"/>
      <c r="S456" s="14"/>
      <c r="T456" s="14"/>
      <c r="U456" s="14"/>
      <c r="V456" s="14"/>
      <c r="W456" s="14"/>
      <c r="X456" s="14"/>
      <c r="Y456" s="14"/>
      <c r="Z456" s="14"/>
    </row>
    <row r="457" spans="6:26" ht="12.75">
      <c r="F457" s="14"/>
      <c r="G457" s="14"/>
      <c r="H457" s="53"/>
      <c r="I457" s="14"/>
      <c r="J457" s="14"/>
      <c r="K457" s="14"/>
      <c r="L457" s="14"/>
      <c r="M457" s="14"/>
      <c r="N457" s="14"/>
      <c r="O457" s="14"/>
      <c r="P457" s="14"/>
      <c r="Q457" s="14"/>
      <c r="R457" s="14"/>
      <c r="S457" s="14"/>
      <c r="T457" s="14"/>
      <c r="U457" s="14"/>
      <c r="V457" s="14"/>
      <c r="W457" s="14"/>
      <c r="X457" s="14"/>
      <c r="Y457" s="14"/>
      <c r="Z457" s="14"/>
    </row>
    <row r="458" spans="6:26" ht="12.75">
      <c r="F458" s="14"/>
      <c r="G458" s="14"/>
      <c r="H458" s="53"/>
      <c r="I458" s="14"/>
      <c r="J458" s="14"/>
      <c r="K458" s="14"/>
      <c r="L458" s="14"/>
      <c r="M458" s="14"/>
      <c r="N458" s="14"/>
      <c r="O458" s="14"/>
      <c r="P458" s="14"/>
      <c r="Q458" s="14"/>
      <c r="R458" s="14"/>
      <c r="S458" s="14"/>
      <c r="T458" s="14"/>
      <c r="U458" s="14"/>
      <c r="V458" s="14"/>
      <c r="W458" s="14"/>
      <c r="X458" s="14"/>
      <c r="Y458" s="14"/>
      <c r="Z458" s="14"/>
    </row>
    <row r="459" spans="6:26" ht="12.75">
      <c r="F459" s="14"/>
      <c r="G459" s="14"/>
      <c r="H459" s="53"/>
      <c r="I459" s="14"/>
      <c r="J459" s="14"/>
      <c r="K459" s="14"/>
      <c r="L459" s="14"/>
      <c r="M459" s="14"/>
      <c r="N459" s="14"/>
      <c r="O459" s="14"/>
      <c r="P459" s="14"/>
      <c r="Q459" s="14"/>
      <c r="R459" s="14"/>
      <c r="S459" s="14"/>
      <c r="T459" s="14"/>
      <c r="U459" s="14"/>
      <c r="V459" s="14"/>
      <c r="W459" s="14"/>
      <c r="X459" s="14"/>
      <c r="Y459" s="14"/>
      <c r="Z459" s="14"/>
    </row>
    <row r="460" spans="6:26" ht="12.75">
      <c r="F460" s="14"/>
      <c r="G460" s="14"/>
      <c r="H460" s="53"/>
      <c r="I460" s="14"/>
      <c r="J460" s="14"/>
      <c r="K460" s="14"/>
      <c r="L460" s="14"/>
      <c r="M460" s="14"/>
      <c r="N460" s="14"/>
      <c r="O460" s="14"/>
      <c r="P460" s="14"/>
      <c r="Q460" s="14"/>
      <c r="R460" s="14"/>
      <c r="S460" s="14"/>
      <c r="T460" s="14"/>
      <c r="U460" s="14"/>
      <c r="V460" s="14"/>
      <c r="W460" s="14"/>
      <c r="X460" s="14"/>
      <c r="Y460" s="14"/>
      <c r="Z460" s="14"/>
    </row>
    <row r="461" spans="6:26" ht="12.75">
      <c r="F461" s="14"/>
      <c r="G461" s="14"/>
      <c r="H461" s="53"/>
      <c r="I461" s="14"/>
      <c r="J461" s="14"/>
      <c r="K461" s="14"/>
      <c r="L461" s="14"/>
      <c r="M461" s="14"/>
      <c r="N461" s="14"/>
      <c r="O461" s="14"/>
      <c r="P461" s="14"/>
      <c r="Q461" s="14"/>
      <c r="R461" s="14"/>
      <c r="S461" s="14"/>
      <c r="T461" s="14"/>
      <c r="U461" s="14"/>
      <c r="V461" s="14"/>
      <c r="W461" s="14"/>
      <c r="X461" s="14"/>
      <c r="Y461" s="14"/>
      <c r="Z461" s="14"/>
    </row>
    <row r="462" spans="6:26" ht="12.75">
      <c r="F462" s="14"/>
      <c r="G462" s="14"/>
      <c r="H462" s="53"/>
      <c r="I462" s="14"/>
      <c r="J462" s="14"/>
      <c r="K462" s="14"/>
      <c r="L462" s="14"/>
      <c r="M462" s="14"/>
      <c r="N462" s="14"/>
      <c r="O462" s="14"/>
      <c r="P462" s="14"/>
      <c r="Q462" s="14"/>
      <c r="R462" s="14"/>
      <c r="S462" s="14"/>
      <c r="T462" s="14"/>
      <c r="U462" s="14"/>
      <c r="V462" s="14"/>
      <c r="W462" s="14"/>
      <c r="X462" s="14"/>
      <c r="Y462" s="14"/>
      <c r="Z462" s="14"/>
    </row>
    <row r="463" spans="6:26" ht="12.75">
      <c r="F463" s="14"/>
      <c r="G463" s="14"/>
      <c r="H463" s="53"/>
      <c r="I463" s="14"/>
      <c r="J463" s="14"/>
      <c r="K463" s="14"/>
      <c r="L463" s="14"/>
      <c r="M463" s="14"/>
      <c r="N463" s="14"/>
      <c r="O463" s="14"/>
      <c r="P463" s="14"/>
      <c r="Q463" s="14"/>
      <c r="R463" s="14"/>
      <c r="S463" s="14"/>
      <c r="T463" s="14"/>
      <c r="U463" s="14"/>
      <c r="V463" s="14"/>
      <c r="W463" s="14"/>
      <c r="X463" s="14"/>
      <c r="Y463" s="14"/>
      <c r="Z463" s="14"/>
    </row>
    <row r="464" spans="6:26" ht="12.75">
      <c r="F464" s="14"/>
      <c r="G464" s="14"/>
      <c r="H464" s="53"/>
      <c r="I464" s="14"/>
      <c r="J464" s="14"/>
      <c r="K464" s="14"/>
      <c r="L464" s="14"/>
      <c r="M464" s="14"/>
      <c r="N464" s="14"/>
      <c r="O464" s="14"/>
      <c r="P464" s="14"/>
      <c r="Q464" s="14"/>
      <c r="R464" s="14"/>
      <c r="S464" s="14"/>
      <c r="T464" s="14"/>
      <c r="U464" s="14"/>
      <c r="V464" s="14"/>
      <c r="W464" s="14"/>
      <c r="X464" s="14"/>
      <c r="Y464" s="14"/>
      <c r="Z464" s="14"/>
    </row>
    <row r="465" spans="6:26" ht="12.75">
      <c r="F465" s="14"/>
      <c r="G465" s="14"/>
      <c r="H465" s="53"/>
      <c r="I465" s="14"/>
      <c r="J465" s="14"/>
      <c r="K465" s="14"/>
      <c r="L465" s="14"/>
      <c r="M465" s="14"/>
      <c r="N465" s="14"/>
      <c r="O465" s="14"/>
      <c r="P465" s="14"/>
      <c r="Q465" s="14"/>
      <c r="R465" s="14"/>
      <c r="S465" s="14"/>
      <c r="T465" s="14"/>
      <c r="U465" s="14"/>
      <c r="V465" s="14"/>
      <c r="W465" s="14"/>
      <c r="X465" s="14"/>
      <c r="Y465" s="14"/>
      <c r="Z465" s="14"/>
    </row>
    <row r="466" spans="6:26" ht="12.75">
      <c r="F466" s="14"/>
      <c r="G466" s="14"/>
      <c r="H466" s="53"/>
      <c r="I466" s="14"/>
      <c r="J466" s="14"/>
      <c r="K466" s="14"/>
      <c r="L466" s="14"/>
      <c r="M466" s="14"/>
      <c r="N466" s="14"/>
      <c r="O466" s="14"/>
      <c r="P466" s="14"/>
      <c r="Q466" s="14"/>
      <c r="R466" s="14"/>
      <c r="S466" s="14"/>
      <c r="T466" s="14"/>
      <c r="U466" s="14"/>
      <c r="V466" s="14"/>
      <c r="W466" s="14"/>
      <c r="X466" s="14"/>
      <c r="Y466" s="14"/>
      <c r="Z466" s="14"/>
    </row>
    <row r="467" spans="6:26" ht="12.75">
      <c r="F467" s="14"/>
      <c r="G467" s="14"/>
      <c r="H467" s="53"/>
      <c r="I467" s="14"/>
      <c r="J467" s="14"/>
      <c r="K467" s="14"/>
      <c r="L467" s="14"/>
      <c r="M467" s="14"/>
      <c r="N467" s="14"/>
      <c r="O467" s="14"/>
      <c r="P467" s="14"/>
      <c r="Q467" s="14"/>
      <c r="R467" s="14"/>
      <c r="S467" s="14"/>
      <c r="T467" s="14"/>
      <c r="U467" s="14"/>
      <c r="V467" s="14"/>
      <c r="W467" s="14"/>
      <c r="X467" s="14"/>
      <c r="Y467" s="14"/>
      <c r="Z467" s="14"/>
    </row>
    <row r="468" spans="6:26" ht="12.75">
      <c r="F468" s="14"/>
      <c r="G468" s="14"/>
      <c r="H468" s="53"/>
      <c r="I468" s="14"/>
      <c r="J468" s="14"/>
      <c r="K468" s="14"/>
      <c r="L468" s="14"/>
      <c r="M468" s="14"/>
      <c r="N468" s="14"/>
      <c r="O468" s="14"/>
      <c r="P468" s="14"/>
      <c r="Q468" s="14"/>
      <c r="R468" s="14"/>
      <c r="S468" s="14"/>
      <c r="T468" s="14"/>
      <c r="U468" s="14"/>
      <c r="V468" s="14"/>
      <c r="W468" s="14"/>
      <c r="X468" s="14"/>
      <c r="Y468" s="14"/>
      <c r="Z468" s="14"/>
    </row>
    <row r="469" spans="6:26" ht="12.75">
      <c r="F469" s="14"/>
      <c r="G469" s="14"/>
      <c r="H469" s="53"/>
      <c r="I469" s="14"/>
      <c r="J469" s="14"/>
      <c r="K469" s="14"/>
      <c r="L469" s="14"/>
      <c r="M469" s="14"/>
      <c r="N469" s="14"/>
      <c r="O469" s="14"/>
      <c r="P469" s="14"/>
      <c r="Q469" s="14"/>
      <c r="R469" s="14"/>
      <c r="S469" s="14"/>
      <c r="T469" s="14"/>
      <c r="U469" s="14"/>
      <c r="V469" s="14"/>
      <c r="W469" s="14"/>
      <c r="X469" s="14"/>
      <c r="Y469" s="14"/>
      <c r="Z469" s="14"/>
    </row>
    <row r="470" spans="6:26" ht="12.75">
      <c r="F470" s="14"/>
      <c r="G470" s="14"/>
      <c r="H470" s="53"/>
      <c r="I470" s="14"/>
      <c r="J470" s="14"/>
      <c r="K470" s="14"/>
      <c r="L470" s="14"/>
      <c r="M470" s="14"/>
      <c r="N470" s="14"/>
      <c r="O470" s="14"/>
      <c r="P470" s="14"/>
      <c r="Q470" s="14"/>
      <c r="R470" s="14"/>
      <c r="S470" s="14"/>
      <c r="T470" s="14"/>
      <c r="U470" s="14"/>
      <c r="V470" s="14"/>
      <c r="W470" s="14"/>
      <c r="X470" s="14"/>
      <c r="Y470" s="14"/>
      <c r="Z470" s="14"/>
    </row>
    <row r="471" spans="6:26" ht="12.75">
      <c r="F471" s="14"/>
      <c r="G471" s="14"/>
      <c r="H471" s="53"/>
      <c r="I471" s="14"/>
      <c r="J471" s="14"/>
      <c r="K471" s="14"/>
      <c r="L471" s="14"/>
      <c r="M471" s="14"/>
      <c r="N471" s="14"/>
      <c r="O471" s="14"/>
      <c r="P471" s="14"/>
      <c r="Q471" s="14"/>
      <c r="R471" s="14"/>
      <c r="S471" s="14"/>
      <c r="T471" s="14"/>
      <c r="U471" s="14"/>
      <c r="V471" s="14"/>
      <c r="W471" s="14"/>
      <c r="X471" s="14"/>
      <c r="Y471" s="14"/>
      <c r="Z471" s="14"/>
    </row>
    <row r="472" spans="6:26" ht="12.75">
      <c r="F472" s="14"/>
      <c r="G472" s="14"/>
      <c r="H472" s="53"/>
      <c r="I472" s="14"/>
      <c r="J472" s="14"/>
      <c r="K472" s="14"/>
      <c r="L472" s="14"/>
      <c r="M472" s="14"/>
      <c r="N472" s="14"/>
      <c r="O472" s="14"/>
      <c r="P472" s="14"/>
      <c r="Q472" s="14"/>
      <c r="R472" s="14"/>
      <c r="S472" s="14"/>
      <c r="T472" s="14"/>
      <c r="U472" s="14"/>
      <c r="V472" s="14"/>
      <c r="W472" s="14"/>
      <c r="X472" s="14"/>
      <c r="Y472" s="14"/>
      <c r="Z472" s="14"/>
    </row>
    <row r="473" spans="6:26" ht="12.75">
      <c r="F473" s="14"/>
      <c r="G473" s="14"/>
      <c r="H473" s="53"/>
      <c r="I473" s="14"/>
      <c r="J473" s="14"/>
      <c r="K473" s="14"/>
      <c r="L473" s="14"/>
      <c r="M473" s="14"/>
      <c r="N473" s="14"/>
      <c r="O473" s="14"/>
      <c r="P473" s="14"/>
      <c r="Q473" s="14"/>
      <c r="R473" s="14"/>
      <c r="S473" s="14"/>
      <c r="T473" s="14"/>
      <c r="U473" s="14"/>
      <c r="V473" s="14"/>
      <c r="W473" s="14"/>
      <c r="X473" s="14"/>
      <c r="Y473" s="14"/>
      <c r="Z473" s="14"/>
    </row>
    <row r="474" spans="6:26" ht="12.75">
      <c r="F474" s="14"/>
      <c r="G474" s="14"/>
      <c r="H474" s="53"/>
      <c r="I474" s="14"/>
      <c r="J474" s="14"/>
      <c r="K474" s="14"/>
      <c r="L474" s="14"/>
      <c r="M474" s="14"/>
      <c r="N474" s="14"/>
      <c r="O474" s="14"/>
      <c r="P474" s="14"/>
      <c r="Q474" s="14"/>
      <c r="R474" s="14"/>
      <c r="S474" s="14"/>
      <c r="T474" s="14"/>
      <c r="U474" s="14"/>
      <c r="V474" s="14"/>
      <c r="W474" s="14"/>
      <c r="X474" s="14"/>
      <c r="Y474" s="14"/>
      <c r="Z474" s="14"/>
    </row>
    <row r="475" spans="6:26" ht="12.75">
      <c r="F475" s="14"/>
      <c r="G475" s="14"/>
      <c r="H475" s="53"/>
      <c r="I475" s="14"/>
      <c r="J475" s="14"/>
      <c r="K475" s="14"/>
      <c r="L475" s="14"/>
      <c r="M475" s="14"/>
      <c r="N475" s="14"/>
      <c r="O475" s="14"/>
      <c r="P475" s="14"/>
      <c r="Q475" s="14"/>
      <c r="R475" s="14"/>
      <c r="S475" s="14"/>
      <c r="T475" s="14"/>
      <c r="U475" s="14"/>
      <c r="V475" s="14"/>
      <c r="W475" s="14"/>
      <c r="X475" s="14"/>
      <c r="Y475" s="14"/>
      <c r="Z475" s="14"/>
    </row>
    <row r="476" spans="6:26" ht="12.75">
      <c r="F476" s="14"/>
      <c r="G476" s="14"/>
      <c r="H476" s="53"/>
      <c r="I476" s="14"/>
      <c r="J476" s="14"/>
      <c r="K476" s="14"/>
      <c r="L476" s="14"/>
      <c r="M476" s="14"/>
      <c r="N476" s="14"/>
      <c r="O476" s="14"/>
      <c r="P476" s="14"/>
      <c r="Q476" s="14"/>
      <c r="R476" s="14"/>
      <c r="S476" s="14"/>
      <c r="T476" s="14"/>
      <c r="U476" s="14"/>
      <c r="V476" s="14"/>
      <c r="W476" s="14"/>
      <c r="X476" s="14"/>
      <c r="Y476" s="14"/>
      <c r="Z476" s="14"/>
    </row>
    <row r="477" spans="6:26" ht="12.75">
      <c r="F477" s="14"/>
      <c r="G477" s="14"/>
      <c r="H477" s="53"/>
      <c r="I477" s="14"/>
      <c r="J477" s="14"/>
      <c r="K477" s="14"/>
      <c r="L477" s="14"/>
      <c r="M477" s="14"/>
      <c r="N477" s="14"/>
      <c r="O477" s="14"/>
      <c r="P477" s="14"/>
      <c r="Q477" s="14"/>
      <c r="R477" s="14"/>
      <c r="S477" s="14"/>
      <c r="T477" s="14"/>
      <c r="U477" s="14"/>
      <c r="V477" s="14"/>
      <c r="W477" s="14"/>
      <c r="X477" s="14"/>
      <c r="Y477" s="14"/>
      <c r="Z477" s="14"/>
    </row>
    <row r="478" spans="6:26" ht="12.75">
      <c r="F478" s="14"/>
      <c r="G478" s="14"/>
      <c r="H478" s="53"/>
      <c r="I478" s="14"/>
      <c r="J478" s="14"/>
      <c r="K478" s="14"/>
      <c r="L478" s="14"/>
      <c r="M478" s="14"/>
      <c r="N478" s="14"/>
      <c r="O478" s="14"/>
      <c r="P478" s="14"/>
      <c r="Q478" s="14"/>
      <c r="R478" s="14"/>
      <c r="S478" s="14"/>
      <c r="T478" s="14"/>
      <c r="U478" s="14"/>
      <c r="V478" s="14"/>
      <c r="W478" s="14"/>
      <c r="X478" s="14"/>
      <c r="Y478" s="14"/>
      <c r="Z478" s="14"/>
    </row>
    <row r="479" spans="6:26" ht="12.75">
      <c r="F479" s="14"/>
      <c r="G479" s="14"/>
      <c r="H479" s="53"/>
      <c r="I479" s="14"/>
      <c r="J479" s="14"/>
      <c r="K479" s="14"/>
      <c r="L479" s="14"/>
      <c r="M479" s="14"/>
      <c r="N479" s="14"/>
      <c r="O479" s="14"/>
      <c r="P479" s="14"/>
      <c r="Q479" s="14"/>
      <c r="R479" s="14"/>
      <c r="S479" s="14"/>
      <c r="T479" s="14"/>
      <c r="U479" s="14"/>
      <c r="V479" s="14"/>
      <c r="W479" s="14"/>
      <c r="X479" s="14"/>
      <c r="Y479" s="14"/>
      <c r="Z479" s="14"/>
    </row>
    <row r="480" spans="6:26" ht="12.75">
      <c r="F480" s="14"/>
      <c r="G480" s="14"/>
      <c r="H480" s="53"/>
      <c r="I480" s="14"/>
      <c r="J480" s="14"/>
      <c r="K480" s="14"/>
      <c r="L480" s="14"/>
      <c r="M480" s="14"/>
      <c r="N480" s="14"/>
      <c r="O480" s="14"/>
      <c r="P480" s="14"/>
      <c r="Q480" s="14"/>
      <c r="R480" s="14"/>
      <c r="S480" s="14"/>
      <c r="T480" s="14"/>
      <c r="U480" s="14"/>
      <c r="V480" s="14"/>
      <c r="W480" s="14"/>
      <c r="X480" s="14"/>
      <c r="Y480" s="14"/>
      <c r="Z480" s="14"/>
    </row>
    <row r="481" spans="6:26" ht="12.75">
      <c r="F481" s="14"/>
      <c r="G481" s="14"/>
      <c r="H481" s="53"/>
      <c r="I481" s="14"/>
      <c r="J481" s="14"/>
      <c r="K481" s="14"/>
      <c r="L481" s="14"/>
      <c r="M481" s="14"/>
      <c r="N481" s="14"/>
      <c r="O481" s="14"/>
      <c r="P481" s="14"/>
      <c r="Q481" s="14"/>
      <c r="R481" s="14"/>
      <c r="S481" s="14"/>
      <c r="T481" s="14"/>
      <c r="U481" s="14"/>
      <c r="V481" s="14"/>
      <c r="W481" s="14"/>
      <c r="X481" s="14"/>
      <c r="Y481" s="14"/>
      <c r="Z481" s="14"/>
    </row>
    <row r="482" spans="6:26" ht="12.75">
      <c r="F482" s="14"/>
      <c r="G482" s="14"/>
      <c r="H482" s="53"/>
      <c r="I482" s="14"/>
      <c r="J482" s="14"/>
      <c r="K482" s="14"/>
      <c r="L482" s="14"/>
      <c r="M482" s="14"/>
      <c r="N482" s="14"/>
      <c r="O482" s="14"/>
      <c r="P482" s="14"/>
      <c r="Q482" s="14"/>
      <c r="R482" s="14"/>
      <c r="S482" s="14"/>
      <c r="T482" s="14"/>
      <c r="U482" s="14"/>
      <c r="V482" s="14"/>
      <c r="W482" s="14"/>
      <c r="X482" s="14"/>
      <c r="Y482" s="14"/>
      <c r="Z482" s="14"/>
    </row>
    <row r="483" spans="6:26" ht="12.75">
      <c r="F483" s="14"/>
      <c r="G483" s="14"/>
      <c r="H483" s="53"/>
      <c r="I483" s="14"/>
      <c r="J483" s="14"/>
      <c r="K483" s="14"/>
      <c r="L483" s="14"/>
      <c r="M483" s="14"/>
      <c r="N483" s="14"/>
      <c r="O483" s="14"/>
      <c r="P483" s="14"/>
      <c r="Q483" s="14"/>
      <c r="R483" s="14"/>
      <c r="S483" s="14"/>
      <c r="T483" s="14"/>
      <c r="U483" s="14"/>
      <c r="V483" s="14"/>
      <c r="W483" s="14"/>
      <c r="X483" s="14"/>
      <c r="Y483" s="14"/>
      <c r="Z483" s="14"/>
    </row>
    <row r="484" spans="6:26" ht="12.75">
      <c r="F484" s="14"/>
      <c r="G484" s="14"/>
      <c r="H484" s="53"/>
      <c r="I484" s="14"/>
      <c r="J484" s="14"/>
      <c r="K484" s="14"/>
      <c r="L484" s="14"/>
      <c r="M484" s="14"/>
      <c r="N484" s="14"/>
      <c r="O484" s="14"/>
      <c r="P484" s="14"/>
      <c r="Q484" s="14"/>
      <c r="R484" s="14"/>
      <c r="S484" s="14"/>
      <c r="T484" s="14"/>
      <c r="U484" s="14"/>
      <c r="V484" s="14"/>
      <c r="W484" s="14"/>
      <c r="X484" s="14"/>
      <c r="Y484" s="14"/>
      <c r="Z484" s="14"/>
    </row>
    <row r="485" spans="6:26" ht="12.75">
      <c r="F485" s="14"/>
      <c r="G485" s="14"/>
      <c r="H485" s="53"/>
      <c r="I485" s="14"/>
      <c r="J485" s="14"/>
      <c r="K485" s="14"/>
      <c r="L485" s="14"/>
      <c r="M485" s="14"/>
      <c r="N485" s="14"/>
      <c r="O485" s="14"/>
      <c r="P485" s="14"/>
      <c r="Q485" s="14"/>
      <c r="R485" s="14"/>
      <c r="S485" s="14"/>
      <c r="T485" s="14"/>
      <c r="U485" s="14"/>
      <c r="V485" s="14"/>
      <c r="W485" s="14"/>
      <c r="X485" s="14"/>
      <c r="Y485" s="14"/>
      <c r="Z485" s="14"/>
    </row>
    <row r="486" spans="6:26" ht="12.75">
      <c r="F486" s="14"/>
      <c r="G486" s="14"/>
      <c r="H486" s="53"/>
      <c r="I486" s="14"/>
      <c r="J486" s="14"/>
      <c r="K486" s="14"/>
      <c r="L486" s="14"/>
      <c r="M486" s="14"/>
      <c r="N486" s="14"/>
      <c r="O486" s="14"/>
      <c r="P486" s="14"/>
      <c r="Q486" s="14"/>
      <c r="R486" s="14"/>
      <c r="S486" s="14"/>
      <c r="T486" s="14"/>
      <c r="U486" s="14"/>
      <c r="V486" s="14"/>
      <c r="W486" s="14"/>
      <c r="X486" s="14"/>
      <c r="Y486" s="14"/>
      <c r="Z486" s="14"/>
    </row>
    <row r="487" spans="6:26" ht="12.75">
      <c r="F487" s="14"/>
      <c r="G487" s="14"/>
      <c r="H487" s="53"/>
      <c r="I487" s="14"/>
      <c r="J487" s="14"/>
      <c r="K487" s="14"/>
      <c r="L487" s="14"/>
      <c r="M487" s="14"/>
      <c r="N487" s="14"/>
      <c r="O487" s="14"/>
      <c r="P487" s="14"/>
      <c r="Q487" s="14"/>
      <c r="R487" s="14"/>
      <c r="S487" s="14"/>
      <c r="T487" s="14"/>
      <c r="U487" s="14"/>
      <c r="V487" s="14"/>
      <c r="W487" s="14"/>
      <c r="X487" s="14"/>
      <c r="Y487" s="14"/>
      <c r="Z487" s="14"/>
    </row>
    <row r="488" spans="6:26" ht="12.75">
      <c r="F488" s="14"/>
      <c r="G488" s="14"/>
      <c r="H488" s="53"/>
      <c r="I488" s="14"/>
      <c r="J488" s="14"/>
      <c r="K488" s="14"/>
      <c r="L488" s="14"/>
      <c r="M488" s="14"/>
      <c r="N488" s="14"/>
      <c r="O488" s="14"/>
      <c r="P488" s="14"/>
      <c r="Q488" s="14"/>
      <c r="R488" s="14"/>
      <c r="S488" s="14"/>
      <c r="T488" s="14"/>
      <c r="U488" s="14"/>
      <c r="V488" s="14"/>
      <c r="W488" s="14"/>
      <c r="X488" s="14"/>
      <c r="Y488" s="14"/>
      <c r="Z488" s="14"/>
    </row>
    <row r="489" spans="6:26" ht="12.75">
      <c r="F489" s="14"/>
      <c r="G489" s="14"/>
      <c r="H489" s="53"/>
      <c r="I489" s="14"/>
      <c r="J489" s="14"/>
      <c r="K489" s="14"/>
      <c r="L489" s="14"/>
      <c r="M489" s="14"/>
      <c r="N489" s="14"/>
      <c r="O489" s="14"/>
      <c r="P489" s="14"/>
      <c r="Q489" s="14"/>
      <c r="R489" s="14"/>
      <c r="S489" s="14"/>
      <c r="T489" s="14"/>
      <c r="U489" s="14"/>
      <c r="V489" s="14"/>
      <c r="W489" s="14"/>
      <c r="X489" s="14"/>
      <c r="Y489" s="14"/>
      <c r="Z489" s="14"/>
    </row>
    <row r="490" spans="6:26" ht="12.75">
      <c r="F490" s="14"/>
      <c r="G490" s="14"/>
      <c r="H490" s="53"/>
      <c r="I490" s="14"/>
      <c r="J490" s="14"/>
      <c r="K490" s="14"/>
      <c r="L490" s="14"/>
      <c r="M490" s="14"/>
      <c r="N490" s="14"/>
      <c r="O490" s="14"/>
      <c r="P490" s="14"/>
      <c r="Q490" s="14"/>
      <c r="R490" s="14"/>
      <c r="S490" s="14"/>
      <c r="T490" s="14"/>
      <c r="U490" s="14"/>
      <c r="V490" s="14"/>
      <c r="W490" s="14"/>
      <c r="X490" s="14"/>
      <c r="Y490" s="14"/>
      <c r="Z490" s="14"/>
    </row>
    <row r="491" spans="6:26" ht="12.75">
      <c r="F491" s="14"/>
      <c r="G491" s="14"/>
      <c r="H491" s="53"/>
      <c r="I491" s="14"/>
      <c r="J491" s="14"/>
      <c r="K491" s="14"/>
      <c r="L491" s="14"/>
      <c r="M491" s="14"/>
      <c r="N491" s="14"/>
      <c r="O491" s="14"/>
      <c r="P491" s="14"/>
      <c r="Q491" s="14"/>
      <c r="R491" s="14"/>
      <c r="S491" s="14"/>
      <c r="T491" s="14"/>
      <c r="U491" s="14"/>
      <c r="V491" s="14"/>
      <c r="W491" s="14"/>
      <c r="X491" s="14"/>
      <c r="Y491" s="14"/>
      <c r="Z491" s="14"/>
    </row>
    <row r="492" spans="6:26" ht="12.75">
      <c r="F492" s="14"/>
      <c r="G492" s="14"/>
      <c r="H492" s="53"/>
      <c r="I492" s="14"/>
      <c r="J492" s="14"/>
      <c r="K492" s="14"/>
      <c r="L492" s="14"/>
      <c r="M492" s="14"/>
      <c r="N492" s="14"/>
      <c r="O492" s="14"/>
      <c r="P492" s="14"/>
      <c r="Q492" s="14"/>
      <c r="R492" s="14"/>
      <c r="S492" s="14"/>
      <c r="T492" s="14"/>
      <c r="U492" s="14"/>
      <c r="V492" s="14"/>
      <c r="W492" s="14"/>
      <c r="X492" s="14"/>
      <c r="Y492" s="14"/>
      <c r="Z492" s="14"/>
    </row>
    <row r="493" spans="6:26" ht="12.75">
      <c r="F493" s="14"/>
      <c r="G493" s="14"/>
      <c r="H493" s="53"/>
      <c r="I493" s="14"/>
      <c r="J493" s="14"/>
      <c r="K493" s="14"/>
      <c r="L493" s="14"/>
      <c r="M493" s="14"/>
      <c r="N493" s="14"/>
      <c r="O493" s="14"/>
      <c r="P493" s="14"/>
      <c r="Q493" s="14"/>
      <c r="R493" s="14"/>
      <c r="S493" s="14"/>
      <c r="T493" s="14"/>
      <c r="U493" s="14"/>
      <c r="V493" s="14"/>
      <c r="W493" s="14"/>
      <c r="X493" s="14"/>
      <c r="Y493" s="14"/>
      <c r="Z493" s="14"/>
    </row>
    <row r="494" spans="6:26" ht="12.75">
      <c r="F494" s="14"/>
      <c r="G494" s="14"/>
      <c r="H494" s="53"/>
      <c r="I494" s="14"/>
      <c r="J494" s="14"/>
      <c r="K494" s="14"/>
      <c r="L494" s="14"/>
      <c r="M494" s="14"/>
      <c r="N494" s="14"/>
      <c r="O494" s="14"/>
      <c r="P494" s="14"/>
      <c r="Q494" s="14"/>
      <c r="R494" s="14"/>
      <c r="S494" s="14"/>
      <c r="T494" s="14"/>
      <c r="U494" s="14"/>
      <c r="V494" s="14"/>
      <c r="W494" s="14"/>
      <c r="X494" s="14"/>
      <c r="Y494" s="14"/>
      <c r="Z494" s="14"/>
    </row>
    <row r="495" spans="6:26" ht="12.75">
      <c r="F495" s="14"/>
      <c r="G495" s="14"/>
      <c r="H495" s="53"/>
      <c r="I495" s="14"/>
      <c r="J495" s="14"/>
      <c r="K495" s="14"/>
      <c r="L495" s="14"/>
      <c r="M495" s="14"/>
      <c r="N495" s="14"/>
      <c r="O495" s="14"/>
      <c r="P495" s="14"/>
      <c r="Q495" s="14"/>
      <c r="R495" s="14"/>
      <c r="S495" s="14"/>
      <c r="T495" s="14"/>
      <c r="U495" s="14"/>
      <c r="V495" s="14"/>
      <c r="W495" s="14"/>
      <c r="X495" s="14"/>
      <c r="Y495" s="14"/>
      <c r="Z495" s="14"/>
    </row>
    <row r="496" spans="6:26" ht="12.75">
      <c r="F496" s="14"/>
      <c r="G496" s="14"/>
      <c r="H496" s="53"/>
      <c r="I496" s="14"/>
      <c r="J496" s="14"/>
      <c r="K496" s="14"/>
      <c r="L496" s="14"/>
      <c r="M496" s="14"/>
      <c r="N496" s="14"/>
      <c r="O496" s="14"/>
      <c r="P496" s="14"/>
      <c r="Q496" s="14"/>
      <c r="R496" s="14"/>
      <c r="S496" s="14"/>
      <c r="T496" s="14"/>
      <c r="U496" s="14"/>
      <c r="V496" s="14"/>
      <c r="W496" s="14"/>
      <c r="X496" s="14"/>
      <c r="Y496" s="14"/>
      <c r="Z496" s="14"/>
    </row>
    <row r="497" spans="6:26" ht="12.75">
      <c r="F497" s="14"/>
      <c r="G497" s="14"/>
      <c r="H497" s="53"/>
      <c r="I497" s="14"/>
      <c r="J497" s="14"/>
      <c r="K497" s="14"/>
      <c r="L497" s="14"/>
      <c r="M497" s="14"/>
      <c r="N497" s="14"/>
      <c r="O497" s="14"/>
      <c r="P497" s="14"/>
      <c r="Q497" s="14"/>
      <c r="R497" s="14"/>
      <c r="S497" s="14"/>
      <c r="T497" s="14"/>
      <c r="U497" s="14"/>
      <c r="V497" s="14"/>
      <c r="W497" s="14"/>
      <c r="X497" s="14"/>
      <c r="Y497" s="14"/>
      <c r="Z497" s="14"/>
    </row>
    <row r="498" spans="6:26" ht="12.75">
      <c r="F498" s="14"/>
      <c r="G498" s="14"/>
      <c r="H498" s="53"/>
      <c r="I498" s="14"/>
      <c r="J498" s="14"/>
      <c r="K498" s="14"/>
      <c r="L498" s="14"/>
      <c r="M498" s="14"/>
      <c r="N498" s="14"/>
      <c r="O498" s="14"/>
      <c r="P498" s="14"/>
      <c r="Q498" s="14"/>
      <c r="R498" s="14"/>
      <c r="S498" s="14"/>
      <c r="T498" s="14"/>
      <c r="U498" s="14"/>
      <c r="V498" s="14"/>
      <c r="W498" s="14"/>
      <c r="X498" s="14"/>
      <c r="Y498" s="14"/>
      <c r="Z498" s="14"/>
    </row>
    <row r="499" spans="6:26" ht="12.75">
      <c r="F499" s="14"/>
      <c r="G499" s="14"/>
      <c r="H499" s="53"/>
      <c r="I499" s="14"/>
      <c r="J499" s="14"/>
      <c r="K499" s="14"/>
      <c r="L499" s="14"/>
      <c r="M499" s="14"/>
      <c r="N499" s="14"/>
      <c r="O499" s="14"/>
      <c r="P499" s="14"/>
      <c r="Q499" s="14"/>
      <c r="R499" s="14"/>
      <c r="S499" s="14"/>
      <c r="T499" s="14"/>
      <c r="U499" s="14"/>
      <c r="V499" s="14"/>
      <c r="W499" s="14"/>
      <c r="X499" s="14"/>
      <c r="Y499" s="14"/>
      <c r="Z499" s="14"/>
    </row>
    <row r="500" spans="6:26" ht="12.75">
      <c r="F500" s="14"/>
      <c r="G500" s="14"/>
      <c r="H500" s="53"/>
      <c r="I500" s="14"/>
      <c r="J500" s="14"/>
      <c r="K500" s="14"/>
      <c r="L500" s="14"/>
      <c r="M500" s="14"/>
      <c r="N500" s="14"/>
      <c r="O500" s="14"/>
      <c r="P500" s="14"/>
      <c r="Q500" s="14"/>
      <c r="R500" s="14"/>
      <c r="S500" s="14"/>
      <c r="T500" s="14"/>
      <c r="U500" s="14"/>
      <c r="V500" s="14"/>
      <c r="W500" s="14"/>
      <c r="X500" s="14"/>
      <c r="Y500" s="14"/>
      <c r="Z500" s="14"/>
    </row>
    <row r="501" spans="6:26" ht="12.75">
      <c r="F501" s="14"/>
      <c r="G501" s="14"/>
      <c r="H501" s="53"/>
      <c r="I501" s="14"/>
      <c r="J501" s="14"/>
      <c r="K501" s="14"/>
      <c r="L501" s="14"/>
      <c r="M501" s="14"/>
      <c r="N501" s="14"/>
      <c r="O501" s="14"/>
      <c r="P501" s="14"/>
      <c r="Q501" s="14"/>
      <c r="R501" s="14"/>
      <c r="S501" s="14"/>
      <c r="T501" s="14"/>
      <c r="U501" s="14"/>
      <c r="V501" s="14"/>
      <c r="W501" s="14"/>
      <c r="X501" s="14"/>
      <c r="Y501" s="14"/>
      <c r="Z501" s="14"/>
    </row>
    <row r="502" spans="6:26" ht="12.75">
      <c r="F502" s="14"/>
      <c r="G502" s="14"/>
      <c r="H502" s="53"/>
      <c r="I502" s="14"/>
      <c r="J502" s="14"/>
      <c r="K502" s="14"/>
      <c r="L502" s="14"/>
      <c r="M502" s="14"/>
      <c r="N502" s="14"/>
      <c r="O502" s="14"/>
      <c r="P502" s="14"/>
      <c r="Q502" s="14"/>
      <c r="R502" s="14"/>
      <c r="S502" s="14"/>
      <c r="T502" s="14"/>
      <c r="U502" s="14"/>
      <c r="V502" s="14"/>
      <c r="W502" s="14"/>
      <c r="X502" s="14"/>
      <c r="Y502" s="14"/>
      <c r="Z502" s="14"/>
    </row>
    <row r="503" spans="6:26" ht="12.75">
      <c r="F503" s="14"/>
      <c r="G503" s="14"/>
      <c r="H503" s="53"/>
      <c r="I503" s="14"/>
      <c r="J503" s="14"/>
      <c r="K503" s="14"/>
      <c r="L503" s="14"/>
      <c r="M503" s="14"/>
      <c r="N503" s="14"/>
      <c r="O503" s="14"/>
      <c r="P503" s="14"/>
      <c r="Q503" s="14"/>
      <c r="R503" s="14"/>
      <c r="S503" s="14"/>
      <c r="T503" s="14"/>
      <c r="U503" s="14"/>
      <c r="V503" s="14"/>
      <c r="W503" s="14"/>
      <c r="X503" s="14"/>
      <c r="Y503" s="14"/>
      <c r="Z503" s="14"/>
    </row>
    <row r="504" spans="6:26" ht="12.75">
      <c r="F504" s="14"/>
      <c r="G504" s="14"/>
      <c r="H504" s="53"/>
      <c r="I504" s="14"/>
      <c r="J504" s="14"/>
      <c r="K504" s="14"/>
      <c r="L504" s="14"/>
      <c r="M504" s="14"/>
      <c r="N504" s="14"/>
      <c r="O504" s="14"/>
      <c r="P504" s="14"/>
      <c r="Q504" s="14"/>
      <c r="R504" s="14"/>
      <c r="S504" s="14"/>
      <c r="T504" s="14"/>
      <c r="U504" s="14"/>
      <c r="V504" s="14"/>
      <c r="W504" s="14"/>
      <c r="X504" s="14"/>
      <c r="Y504" s="14"/>
      <c r="Z504" s="14"/>
    </row>
    <row r="505" spans="6:26" ht="12.75">
      <c r="F505" s="14"/>
      <c r="G505" s="14"/>
      <c r="H505" s="53"/>
      <c r="I505" s="14"/>
      <c r="J505" s="14"/>
      <c r="K505" s="14"/>
      <c r="L505" s="14"/>
      <c r="M505" s="14"/>
      <c r="N505" s="14"/>
      <c r="O505" s="14"/>
      <c r="P505" s="14"/>
      <c r="Q505" s="14"/>
      <c r="R505" s="14"/>
      <c r="S505" s="14"/>
      <c r="T505" s="14"/>
      <c r="U505" s="14"/>
      <c r="V505" s="14"/>
      <c r="W505" s="14"/>
      <c r="X505" s="14"/>
      <c r="Y505" s="14"/>
      <c r="Z505" s="14"/>
    </row>
    <row r="506" spans="6:26" ht="12.75">
      <c r="F506" s="14"/>
      <c r="G506" s="14"/>
      <c r="H506" s="53"/>
      <c r="I506" s="14"/>
      <c r="J506" s="14"/>
      <c r="K506" s="14"/>
      <c r="L506" s="14"/>
      <c r="M506" s="14"/>
      <c r="N506" s="14"/>
      <c r="O506" s="14"/>
      <c r="P506" s="14"/>
      <c r="Q506" s="14"/>
      <c r="R506" s="14"/>
      <c r="S506" s="14"/>
      <c r="T506" s="14"/>
      <c r="U506" s="14"/>
      <c r="V506" s="14"/>
      <c r="W506" s="14"/>
      <c r="X506" s="14"/>
      <c r="Y506" s="14"/>
      <c r="Z506" s="14"/>
    </row>
    <row r="507" spans="6:26" ht="12.75">
      <c r="F507" s="14"/>
      <c r="G507" s="14"/>
      <c r="H507" s="53"/>
      <c r="I507" s="14"/>
      <c r="J507" s="14"/>
      <c r="K507" s="14"/>
      <c r="L507" s="14"/>
      <c r="M507" s="14"/>
      <c r="N507" s="14"/>
      <c r="O507" s="14"/>
      <c r="P507" s="14"/>
      <c r="Q507" s="14"/>
      <c r="R507" s="14"/>
      <c r="S507" s="14"/>
      <c r="T507" s="14"/>
      <c r="U507" s="14"/>
      <c r="V507" s="14"/>
      <c r="W507" s="14"/>
      <c r="X507" s="14"/>
      <c r="Y507" s="14"/>
      <c r="Z507" s="14"/>
    </row>
    <row r="508" spans="6:26" ht="12.75">
      <c r="F508" s="14"/>
      <c r="G508" s="14"/>
      <c r="H508" s="53"/>
      <c r="I508" s="14"/>
      <c r="J508" s="14"/>
      <c r="K508" s="14"/>
      <c r="L508" s="14"/>
      <c r="M508" s="14"/>
      <c r="N508" s="14"/>
      <c r="O508" s="14"/>
      <c r="P508" s="14"/>
      <c r="Q508" s="14"/>
      <c r="R508" s="14"/>
      <c r="S508" s="14"/>
      <c r="T508" s="14"/>
      <c r="U508" s="14"/>
      <c r="V508" s="14"/>
      <c r="W508" s="14"/>
      <c r="X508" s="14"/>
      <c r="Y508" s="14"/>
      <c r="Z508" s="14"/>
    </row>
    <row r="509" spans="6:26" ht="12.75">
      <c r="F509" s="14"/>
      <c r="G509" s="14"/>
      <c r="H509" s="53"/>
      <c r="I509" s="14"/>
      <c r="J509" s="14"/>
      <c r="K509" s="14"/>
      <c r="L509" s="14"/>
      <c r="M509" s="14"/>
      <c r="N509" s="14"/>
      <c r="O509" s="14"/>
      <c r="P509" s="14"/>
      <c r="Q509" s="14"/>
      <c r="R509" s="14"/>
      <c r="S509" s="14"/>
      <c r="T509" s="14"/>
      <c r="U509" s="14"/>
      <c r="V509" s="14"/>
      <c r="W509" s="14"/>
      <c r="X509" s="14"/>
      <c r="Y509" s="14"/>
      <c r="Z509" s="14"/>
    </row>
    <row r="510" spans="6:26" ht="12.75">
      <c r="F510" s="14"/>
      <c r="G510" s="14"/>
      <c r="H510" s="53"/>
      <c r="I510" s="14"/>
      <c r="J510" s="14"/>
      <c r="K510" s="14"/>
      <c r="L510" s="14"/>
      <c r="M510" s="14"/>
      <c r="N510" s="14"/>
      <c r="O510" s="14"/>
      <c r="P510" s="14"/>
      <c r="Q510" s="14"/>
      <c r="R510" s="14"/>
      <c r="S510" s="14"/>
      <c r="T510" s="14"/>
      <c r="U510" s="14"/>
      <c r="V510" s="14"/>
      <c r="W510" s="14"/>
      <c r="X510" s="14"/>
      <c r="Y510" s="14"/>
      <c r="Z510" s="14"/>
    </row>
    <row r="511" spans="6:26" ht="12.75">
      <c r="F511" s="14"/>
      <c r="G511" s="14"/>
      <c r="H511" s="53"/>
      <c r="I511" s="14"/>
      <c r="J511" s="14"/>
      <c r="K511" s="14"/>
      <c r="L511" s="14"/>
      <c r="M511" s="14"/>
      <c r="N511" s="14"/>
      <c r="O511" s="14"/>
      <c r="P511" s="14"/>
      <c r="Q511" s="14"/>
      <c r="R511" s="14"/>
      <c r="S511" s="14"/>
      <c r="T511" s="14"/>
      <c r="U511" s="14"/>
      <c r="V511" s="14"/>
      <c r="W511" s="14"/>
      <c r="X511" s="14"/>
      <c r="Y511" s="14"/>
      <c r="Z511" s="14"/>
    </row>
    <row r="512" spans="6:26" ht="12.75">
      <c r="F512" s="14"/>
      <c r="G512" s="14"/>
      <c r="H512" s="53"/>
      <c r="I512" s="14"/>
      <c r="J512" s="14"/>
      <c r="K512" s="14"/>
      <c r="L512" s="14"/>
      <c r="M512" s="14"/>
      <c r="N512" s="14"/>
      <c r="O512" s="14"/>
      <c r="P512" s="14"/>
      <c r="Q512" s="14"/>
      <c r="R512" s="14"/>
      <c r="S512" s="14"/>
      <c r="T512" s="14"/>
      <c r="U512" s="14"/>
      <c r="V512" s="14"/>
      <c r="W512" s="14"/>
      <c r="X512" s="14"/>
      <c r="Y512" s="14"/>
      <c r="Z512" s="14"/>
    </row>
    <row r="513" spans="6:26" ht="12.75">
      <c r="F513" s="14"/>
      <c r="G513" s="14"/>
      <c r="H513" s="53"/>
      <c r="I513" s="14"/>
      <c r="J513" s="14"/>
      <c r="K513" s="14"/>
      <c r="L513" s="14"/>
      <c r="M513" s="14"/>
      <c r="N513" s="14"/>
      <c r="O513" s="14"/>
      <c r="P513" s="14"/>
      <c r="Q513" s="14"/>
      <c r="R513" s="14"/>
      <c r="S513" s="14"/>
      <c r="T513" s="14"/>
      <c r="U513" s="14"/>
      <c r="V513" s="14"/>
      <c r="W513" s="14"/>
      <c r="X513" s="14"/>
      <c r="Y513" s="14"/>
      <c r="Z513" s="14"/>
    </row>
    <row r="514" spans="6:26" ht="12.75">
      <c r="F514" s="14"/>
      <c r="G514" s="14"/>
      <c r="H514" s="53"/>
      <c r="I514" s="14"/>
      <c r="J514" s="14"/>
      <c r="K514" s="14"/>
      <c r="L514" s="14"/>
      <c r="M514" s="14"/>
      <c r="N514" s="14"/>
      <c r="O514" s="14"/>
      <c r="P514" s="14"/>
      <c r="Q514" s="14"/>
      <c r="R514" s="14"/>
      <c r="S514" s="14"/>
      <c r="T514" s="14"/>
      <c r="U514" s="14"/>
      <c r="V514" s="14"/>
      <c r="W514" s="14"/>
      <c r="X514" s="14"/>
      <c r="Y514" s="14"/>
      <c r="Z514" s="14"/>
    </row>
    <row r="515" spans="6:26" ht="12.75">
      <c r="F515" s="14"/>
      <c r="G515" s="14"/>
      <c r="H515" s="53"/>
      <c r="I515" s="14"/>
      <c r="J515" s="14"/>
      <c r="K515" s="14"/>
      <c r="L515" s="14"/>
      <c r="M515" s="14"/>
      <c r="N515" s="14"/>
      <c r="O515" s="14"/>
      <c r="P515" s="14"/>
      <c r="Q515" s="14"/>
      <c r="R515" s="14"/>
      <c r="S515" s="14"/>
      <c r="T515" s="14"/>
      <c r="U515" s="14"/>
      <c r="V515" s="14"/>
      <c r="W515" s="14"/>
      <c r="X515" s="14"/>
      <c r="Y515" s="14"/>
      <c r="Z515" s="14"/>
    </row>
    <row r="516" spans="6:26" ht="12.75">
      <c r="F516" s="14"/>
      <c r="G516" s="14"/>
      <c r="H516" s="53"/>
      <c r="I516" s="14"/>
      <c r="J516" s="14"/>
      <c r="K516" s="14"/>
      <c r="L516" s="14"/>
      <c r="M516" s="14"/>
      <c r="N516" s="14"/>
      <c r="O516" s="14"/>
      <c r="P516" s="14"/>
      <c r="Q516" s="14"/>
      <c r="R516" s="14"/>
      <c r="S516" s="14"/>
      <c r="T516" s="14"/>
      <c r="U516" s="14"/>
      <c r="V516" s="14"/>
      <c r="W516" s="14"/>
      <c r="X516" s="14"/>
      <c r="Y516" s="14"/>
      <c r="Z516" s="14"/>
    </row>
    <row r="517" spans="6:26" ht="12.75">
      <c r="F517" s="14"/>
      <c r="G517" s="14"/>
      <c r="H517" s="53"/>
      <c r="I517" s="14"/>
      <c r="J517" s="14"/>
      <c r="K517" s="14"/>
      <c r="L517" s="14"/>
      <c r="M517" s="14"/>
      <c r="N517" s="14"/>
      <c r="O517" s="14"/>
      <c r="P517" s="14"/>
      <c r="Q517" s="14"/>
      <c r="R517" s="14"/>
      <c r="S517" s="14"/>
      <c r="T517" s="14"/>
      <c r="U517" s="14"/>
      <c r="V517" s="14"/>
      <c r="W517" s="14"/>
      <c r="X517" s="14"/>
      <c r="Y517" s="14"/>
      <c r="Z517" s="14"/>
    </row>
    <row r="518" spans="6:26" ht="12.75">
      <c r="F518" s="14"/>
      <c r="G518" s="14"/>
      <c r="H518" s="53"/>
      <c r="I518" s="14"/>
      <c r="J518" s="14"/>
      <c r="K518" s="14"/>
      <c r="L518" s="14"/>
      <c r="M518" s="14"/>
      <c r="N518" s="14"/>
      <c r="O518" s="14"/>
      <c r="P518" s="14"/>
      <c r="Q518" s="14"/>
      <c r="R518" s="14"/>
      <c r="S518" s="14"/>
      <c r="T518" s="14"/>
      <c r="U518" s="14"/>
      <c r="V518" s="14"/>
      <c r="W518" s="14"/>
      <c r="X518" s="14"/>
      <c r="Y518" s="14"/>
      <c r="Z518" s="14"/>
    </row>
    <row r="519" spans="6:26" ht="12.75">
      <c r="F519" s="14"/>
      <c r="G519" s="14"/>
      <c r="H519" s="53"/>
      <c r="I519" s="14"/>
      <c r="J519" s="14"/>
      <c r="K519" s="14"/>
      <c r="L519" s="14"/>
      <c r="M519" s="14"/>
      <c r="N519" s="14"/>
      <c r="O519" s="14"/>
      <c r="P519" s="14"/>
      <c r="Q519" s="14"/>
      <c r="R519" s="14"/>
      <c r="S519" s="14"/>
      <c r="T519" s="14"/>
      <c r="U519" s="14"/>
      <c r="V519" s="14"/>
      <c r="W519" s="14"/>
      <c r="X519" s="14"/>
      <c r="Y519" s="14"/>
      <c r="Z519" s="14"/>
    </row>
    <row r="520" spans="6:26" ht="12.75">
      <c r="F520" s="14"/>
      <c r="G520" s="14"/>
      <c r="H520" s="53"/>
      <c r="I520" s="14"/>
      <c r="J520" s="14"/>
      <c r="K520" s="14"/>
      <c r="L520" s="14"/>
      <c r="M520" s="14"/>
      <c r="N520" s="14"/>
      <c r="O520" s="14"/>
      <c r="P520" s="14"/>
      <c r="Q520" s="14"/>
      <c r="R520" s="14"/>
      <c r="S520" s="14"/>
      <c r="T520" s="14"/>
      <c r="U520" s="14"/>
      <c r="V520" s="14"/>
      <c r="W520" s="14"/>
      <c r="X520" s="14"/>
      <c r="Y520" s="14"/>
      <c r="Z520" s="14"/>
    </row>
    <row r="521" spans="6:26" ht="12.75">
      <c r="F521" s="14"/>
      <c r="G521" s="14"/>
      <c r="H521" s="53"/>
      <c r="I521" s="14"/>
      <c r="J521" s="14"/>
      <c r="K521" s="14"/>
      <c r="L521" s="14"/>
      <c r="M521" s="14"/>
      <c r="N521" s="14"/>
      <c r="O521" s="14"/>
      <c r="P521" s="14"/>
      <c r="Q521" s="14"/>
      <c r="R521" s="14"/>
      <c r="S521" s="14"/>
      <c r="T521" s="14"/>
      <c r="U521" s="14"/>
      <c r="V521" s="14"/>
      <c r="W521" s="14"/>
      <c r="X521" s="14"/>
      <c r="Y521" s="14"/>
      <c r="Z521" s="14"/>
    </row>
    <row r="522" spans="6:26" ht="12.75">
      <c r="F522" s="14"/>
      <c r="G522" s="14"/>
      <c r="H522" s="53"/>
      <c r="I522" s="14"/>
      <c r="J522" s="14"/>
      <c r="K522" s="14"/>
      <c r="L522" s="14"/>
      <c r="M522" s="14"/>
      <c r="N522" s="14"/>
      <c r="O522" s="14"/>
      <c r="P522" s="14"/>
      <c r="Q522" s="14"/>
      <c r="R522" s="14"/>
      <c r="S522" s="14"/>
      <c r="T522" s="14"/>
      <c r="U522" s="14"/>
      <c r="V522" s="14"/>
      <c r="W522" s="14"/>
      <c r="X522" s="14"/>
      <c r="Y522" s="14"/>
      <c r="Z522" s="14"/>
    </row>
    <row r="523" spans="6:26" ht="12.75">
      <c r="F523" s="14"/>
      <c r="G523" s="14"/>
      <c r="H523" s="53"/>
      <c r="I523" s="14"/>
      <c r="J523" s="14"/>
      <c r="K523" s="14"/>
      <c r="L523" s="14"/>
      <c r="M523" s="14"/>
      <c r="N523" s="14"/>
      <c r="O523" s="14"/>
      <c r="P523" s="14"/>
      <c r="Q523" s="14"/>
      <c r="R523" s="14"/>
      <c r="S523" s="14"/>
      <c r="T523" s="14"/>
      <c r="U523" s="14"/>
      <c r="V523" s="14"/>
      <c r="W523" s="14"/>
      <c r="X523" s="14"/>
      <c r="Y523" s="14"/>
      <c r="Z523" s="14"/>
    </row>
    <row r="524" spans="6:26" ht="12.75">
      <c r="F524" s="14"/>
      <c r="G524" s="14"/>
      <c r="H524" s="53"/>
      <c r="I524" s="14"/>
      <c r="J524" s="14"/>
      <c r="K524" s="14"/>
      <c r="L524" s="14"/>
      <c r="M524" s="14"/>
      <c r="N524" s="14"/>
      <c r="O524" s="14"/>
      <c r="P524" s="14"/>
      <c r="Q524" s="14"/>
      <c r="R524" s="14"/>
      <c r="S524" s="14"/>
      <c r="T524" s="14"/>
      <c r="U524" s="14"/>
      <c r="V524" s="14"/>
      <c r="W524" s="14"/>
      <c r="X524" s="14"/>
      <c r="Y524" s="14"/>
      <c r="Z524" s="14"/>
    </row>
    <row r="525" spans="6:26" ht="12.75">
      <c r="F525" s="14"/>
      <c r="G525" s="14"/>
      <c r="H525" s="53"/>
      <c r="I525" s="14"/>
      <c r="J525" s="14"/>
      <c r="K525" s="14"/>
      <c r="L525" s="14"/>
      <c r="M525" s="14"/>
      <c r="N525" s="14"/>
      <c r="O525" s="14"/>
      <c r="P525" s="14"/>
      <c r="Q525" s="14"/>
      <c r="R525" s="14"/>
      <c r="S525" s="14"/>
      <c r="T525" s="14"/>
      <c r="U525" s="14"/>
      <c r="V525" s="14"/>
      <c r="W525" s="14"/>
      <c r="X525" s="14"/>
      <c r="Y525" s="14"/>
      <c r="Z525" s="14"/>
    </row>
    <row r="526" spans="6:26" ht="12.75">
      <c r="F526" s="14"/>
      <c r="G526" s="14"/>
      <c r="H526" s="53"/>
      <c r="I526" s="14"/>
      <c r="J526" s="14"/>
      <c r="K526" s="14"/>
      <c r="L526" s="14"/>
      <c r="M526" s="14"/>
      <c r="N526" s="14"/>
      <c r="O526" s="14"/>
      <c r="P526" s="14"/>
      <c r="Q526" s="14"/>
      <c r="R526" s="14"/>
      <c r="S526" s="14"/>
      <c r="T526" s="14"/>
      <c r="U526" s="14"/>
      <c r="V526" s="14"/>
      <c r="W526" s="14"/>
      <c r="X526" s="14"/>
      <c r="Y526" s="14"/>
      <c r="Z526" s="14"/>
    </row>
    <row r="527" spans="6:26" ht="12.75">
      <c r="F527" s="14"/>
      <c r="G527" s="14"/>
      <c r="H527" s="53"/>
      <c r="I527" s="14"/>
      <c r="J527" s="14"/>
      <c r="K527" s="14"/>
      <c r="L527" s="14"/>
      <c r="M527" s="14"/>
      <c r="N527" s="14"/>
      <c r="O527" s="14"/>
      <c r="P527" s="14"/>
      <c r="Q527" s="14"/>
      <c r="R527" s="14"/>
      <c r="S527" s="14"/>
      <c r="T527" s="14"/>
      <c r="U527" s="14"/>
      <c r="V527" s="14"/>
      <c r="W527" s="14"/>
      <c r="X527" s="14"/>
      <c r="Y527" s="14"/>
      <c r="Z527" s="14"/>
    </row>
    <row r="528" spans="6:26" ht="12.75">
      <c r="F528" s="14"/>
      <c r="G528" s="14"/>
      <c r="H528" s="53"/>
      <c r="I528" s="14"/>
      <c r="J528" s="14"/>
      <c r="K528" s="14"/>
      <c r="L528" s="14"/>
      <c r="M528" s="14"/>
      <c r="N528" s="14"/>
      <c r="O528" s="14"/>
      <c r="P528" s="14"/>
      <c r="Q528" s="14"/>
      <c r="R528" s="14"/>
      <c r="S528" s="14"/>
      <c r="T528" s="14"/>
      <c r="U528" s="14"/>
      <c r="V528" s="14"/>
      <c r="W528" s="14"/>
      <c r="X528" s="14"/>
      <c r="Y528" s="14"/>
      <c r="Z528" s="14"/>
    </row>
    <row r="529" spans="6:26" ht="12.75">
      <c r="F529" s="14"/>
      <c r="G529" s="14"/>
      <c r="H529" s="53"/>
      <c r="I529" s="14"/>
      <c r="J529" s="14"/>
      <c r="K529" s="14"/>
      <c r="L529" s="14"/>
      <c r="M529" s="14"/>
      <c r="N529" s="14"/>
      <c r="O529" s="14"/>
      <c r="P529" s="14"/>
      <c r="Q529" s="14"/>
      <c r="R529" s="14"/>
      <c r="S529" s="14"/>
      <c r="T529" s="14"/>
      <c r="U529" s="14"/>
      <c r="V529" s="14"/>
      <c r="W529" s="14"/>
      <c r="X529" s="14"/>
      <c r="Y529" s="14"/>
      <c r="Z529" s="14"/>
    </row>
    <row r="530" spans="6:26" ht="12.75">
      <c r="F530" s="14"/>
      <c r="G530" s="14"/>
      <c r="H530" s="53"/>
      <c r="I530" s="14"/>
      <c r="J530" s="14"/>
      <c r="K530" s="14"/>
      <c r="L530" s="14"/>
      <c r="M530" s="14"/>
      <c r="N530" s="14"/>
      <c r="O530" s="14"/>
      <c r="P530" s="14"/>
      <c r="Q530" s="14"/>
      <c r="R530" s="14"/>
      <c r="S530" s="14"/>
      <c r="T530" s="14"/>
      <c r="U530" s="14"/>
      <c r="V530" s="14"/>
      <c r="W530" s="14"/>
      <c r="X530" s="14"/>
      <c r="Y530" s="14"/>
      <c r="Z530" s="14"/>
    </row>
    <row r="531" spans="6:26" ht="12.75">
      <c r="F531" s="14"/>
      <c r="G531" s="14"/>
      <c r="H531" s="53"/>
      <c r="I531" s="14"/>
      <c r="J531" s="14"/>
      <c r="K531" s="14"/>
      <c r="L531" s="14"/>
      <c r="M531" s="14"/>
      <c r="N531" s="14"/>
      <c r="O531" s="14"/>
      <c r="P531" s="14"/>
      <c r="Q531" s="14"/>
      <c r="R531" s="14"/>
      <c r="S531" s="14"/>
      <c r="T531" s="14"/>
      <c r="U531" s="14"/>
      <c r="V531" s="14"/>
      <c r="W531" s="14"/>
      <c r="X531" s="14"/>
      <c r="Y531" s="14"/>
      <c r="Z531" s="14"/>
    </row>
    <row r="532" spans="6:26" ht="12.75">
      <c r="F532" s="14"/>
      <c r="G532" s="14"/>
      <c r="H532" s="53"/>
      <c r="I532" s="14"/>
      <c r="J532" s="14"/>
      <c r="K532" s="14"/>
      <c r="L532" s="14"/>
      <c r="M532" s="14"/>
      <c r="N532" s="14"/>
      <c r="O532" s="14"/>
      <c r="P532" s="14"/>
      <c r="Q532" s="14"/>
      <c r="R532" s="14"/>
      <c r="S532" s="14"/>
      <c r="T532" s="14"/>
      <c r="U532" s="14"/>
      <c r="V532" s="14"/>
      <c r="W532" s="14"/>
      <c r="X532" s="14"/>
      <c r="Y532" s="14"/>
      <c r="Z532" s="14"/>
    </row>
    <row r="533" spans="6:26" ht="12.75">
      <c r="F533" s="14"/>
      <c r="G533" s="14"/>
      <c r="H533" s="53"/>
      <c r="I533" s="14"/>
      <c r="J533" s="14"/>
      <c r="K533" s="14"/>
      <c r="L533" s="14"/>
      <c r="M533" s="14"/>
      <c r="N533" s="14"/>
      <c r="O533" s="14"/>
      <c r="P533" s="14"/>
      <c r="Q533" s="14"/>
      <c r="R533" s="14"/>
      <c r="S533" s="14"/>
      <c r="T533" s="14"/>
      <c r="U533" s="14"/>
      <c r="V533" s="14"/>
      <c r="W533" s="14"/>
      <c r="X533" s="14"/>
      <c r="Y533" s="14"/>
      <c r="Z533" s="14"/>
    </row>
    <row r="534" spans="6:26" ht="12.75">
      <c r="F534" s="14"/>
      <c r="G534" s="14"/>
      <c r="H534" s="53"/>
      <c r="I534" s="14"/>
      <c r="J534" s="14"/>
      <c r="K534" s="14"/>
      <c r="L534" s="14"/>
      <c r="M534" s="14"/>
      <c r="N534" s="14"/>
      <c r="O534" s="14"/>
      <c r="P534" s="14"/>
      <c r="Q534" s="14"/>
      <c r="R534" s="14"/>
      <c r="S534" s="14"/>
      <c r="T534" s="14"/>
      <c r="U534" s="14"/>
      <c r="V534" s="14"/>
      <c r="W534" s="14"/>
      <c r="X534" s="14"/>
      <c r="Y534" s="14"/>
      <c r="Z534" s="14"/>
    </row>
    <row r="535" spans="6:26" ht="12.75">
      <c r="F535" s="14"/>
      <c r="G535" s="14"/>
      <c r="H535" s="53"/>
      <c r="I535" s="14"/>
      <c r="J535" s="14"/>
      <c r="K535" s="14"/>
      <c r="L535" s="14"/>
      <c r="M535" s="14"/>
      <c r="N535" s="14"/>
      <c r="O535" s="14"/>
      <c r="P535" s="14"/>
      <c r="Q535" s="14"/>
      <c r="R535" s="14"/>
      <c r="S535" s="14"/>
      <c r="T535" s="14"/>
      <c r="U535" s="14"/>
      <c r="V535" s="14"/>
      <c r="W535" s="14"/>
      <c r="X535" s="14"/>
      <c r="Y535" s="14"/>
      <c r="Z535" s="14"/>
    </row>
    <row r="536" spans="6:26" ht="12.75">
      <c r="F536" s="14"/>
      <c r="G536" s="14"/>
      <c r="H536" s="53"/>
      <c r="I536" s="14"/>
      <c r="J536" s="14"/>
      <c r="K536" s="14"/>
      <c r="L536" s="14"/>
      <c r="M536" s="14"/>
      <c r="N536" s="14"/>
      <c r="O536" s="14"/>
      <c r="P536" s="14"/>
      <c r="Q536" s="14"/>
      <c r="R536" s="14"/>
      <c r="S536" s="14"/>
      <c r="T536" s="14"/>
      <c r="U536" s="14"/>
      <c r="V536" s="14"/>
      <c r="W536" s="14"/>
      <c r="X536" s="14"/>
      <c r="Y536" s="14"/>
      <c r="Z536" s="14"/>
    </row>
    <row r="537" spans="6:26" ht="12.75">
      <c r="F537" s="14"/>
      <c r="G537" s="14"/>
      <c r="H537" s="53"/>
      <c r="I537" s="14"/>
      <c r="J537" s="14"/>
      <c r="K537" s="14"/>
      <c r="L537" s="14"/>
      <c r="M537" s="14"/>
      <c r="N537" s="14"/>
      <c r="O537" s="14"/>
      <c r="P537" s="14"/>
      <c r="Q537" s="14"/>
      <c r="R537" s="14"/>
      <c r="S537" s="14"/>
      <c r="T537" s="14"/>
      <c r="U537" s="14"/>
      <c r="V537" s="14"/>
      <c r="W537" s="14"/>
      <c r="X537" s="14"/>
      <c r="Y537" s="14"/>
      <c r="Z537" s="14"/>
    </row>
    <row r="538" spans="6:26" ht="12.75">
      <c r="F538" s="14"/>
      <c r="G538" s="14"/>
      <c r="H538" s="53"/>
      <c r="I538" s="14"/>
      <c r="J538" s="14"/>
      <c r="K538" s="14"/>
      <c r="L538" s="14"/>
      <c r="M538" s="14"/>
      <c r="N538" s="14"/>
      <c r="O538" s="14"/>
      <c r="P538" s="14"/>
      <c r="Q538" s="14"/>
      <c r="R538" s="14"/>
      <c r="S538" s="14"/>
      <c r="T538" s="14"/>
      <c r="U538" s="14"/>
      <c r="V538" s="14"/>
      <c r="W538" s="14"/>
      <c r="X538" s="14"/>
      <c r="Y538" s="14"/>
      <c r="Z538" s="14"/>
    </row>
    <row r="539" spans="6:26" ht="12.75">
      <c r="F539" s="14"/>
      <c r="G539" s="14"/>
      <c r="H539" s="53"/>
      <c r="I539" s="14"/>
      <c r="J539" s="14"/>
      <c r="K539" s="14"/>
      <c r="L539" s="14"/>
      <c r="M539" s="14"/>
      <c r="N539" s="14"/>
      <c r="O539" s="14"/>
      <c r="P539" s="14"/>
      <c r="Q539" s="14"/>
      <c r="R539" s="14"/>
      <c r="S539" s="14"/>
      <c r="T539" s="14"/>
      <c r="U539" s="14"/>
      <c r="V539" s="14"/>
      <c r="W539" s="14"/>
      <c r="X539" s="14"/>
      <c r="Y539" s="14"/>
      <c r="Z539" s="14"/>
    </row>
    <row r="540" spans="6:26" ht="12.75">
      <c r="F540" s="14"/>
      <c r="G540" s="14"/>
      <c r="H540" s="53"/>
      <c r="I540" s="14"/>
      <c r="J540" s="14"/>
      <c r="K540" s="14"/>
      <c r="L540" s="14"/>
      <c r="M540" s="14"/>
      <c r="N540" s="14"/>
      <c r="O540" s="14"/>
      <c r="P540" s="14"/>
      <c r="Q540" s="14"/>
      <c r="R540" s="14"/>
      <c r="S540" s="14"/>
      <c r="T540" s="14"/>
      <c r="U540" s="14"/>
      <c r="V540" s="14"/>
      <c r="W540" s="14"/>
      <c r="X540" s="14"/>
      <c r="Y540" s="14"/>
      <c r="Z540" s="14"/>
    </row>
    <row r="541" spans="6:26" ht="12.75">
      <c r="F541" s="14"/>
      <c r="G541" s="14"/>
      <c r="H541" s="53"/>
      <c r="I541" s="14"/>
      <c r="J541" s="14"/>
      <c r="K541" s="14"/>
      <c r="L541" s="14"/>
      <c r="M541" s="14"/>
      <c r="N541" s="14"/>
      <c r="O541" s="14"/>
      <c r="P541" s="14"/>
      <c r="Q541" s="14"/>
      <c r="R541" s="14"/>
      <c r="S541" s="14"/>
      <c r="T541" s="14"/>
      <c r="U541" s="14"/>
      <c r="V541" s="14"/>
      <c r="W541" s="14"/>
      <c r="X541" s="14"/>
      <c r="Y541" s="14"/>
      <c r="Z541" s="14"/>
    </row>
    <row r="542" spans="6:26" ht="12.75">
      <c r="F542" s="14"/>
      <c r="G542" s="14"/>
      <c r="H542" s="53"/>
      <c r="I542" s="14"/>
      <c r="J542" s="14"/>
      <c r="K542" s="14"/>
      <c r="L542" s="14"/>
      <c r="M542" s="14"/>
      <c r="N542" s="14"/>
      <c r="O542" s="14"/>
      <c r="P542" s="14"/>
      <c r="Q542" s="14"/>
      <c r="R542" s="14"/>
      <c r="S542" s="14"/>
      <c r="T542" s="14"/>
      <c r="U542" s="14"/>
      <c r="V542" s="14"/>
      <c r="W542" s="14"/>
      <c r="X542" s="14"/>
      <c r="Y542" s="14"/>
      <c r="Z542" s="14"/>
    </row>
    <row r="543" spans="6:26" ht="12.75">
      <c r="F543" s="14"/>
      <c r="G543" s="14"/>
      <c r="H543" s="53"/>
      <c r="I543" s="14"/>
      <c r="J543" s="14"/>
      <c r="K543" s="14"/>
      <c r="L543" s="14"/>
      <c r="M543" s="14"/>
      <c r="N543" s="14"/>
      <c r="O543" s="14"/>
      <c r="P543" s="14"/>
      <c r="Q543" s="14"/>
      <c r="R543" s="14"/>
      <c r="S543" s="14"/>
      <c r="T543" s="14"/>
      <c r="U543" s="14"/>
      <c r="V543" s="14"/>
      <c r="W543" s="14"/>
      <c r="X543" s="14"/>
      <c r="Y543" s="14"/>
      <c r="Z543" s="14"/>
    </row>
    <row r="544" spans="6:26" ht="12.75">
      <c r="F544" s="14"/>
      <c r="G544" s="14"/>
      <c r="H544" s="53"/>
      <c r="I544" s="14"/>
      <c r="J544" s="14"/>
      <c r="K544" s="14"/>
      <c r="L544" s="14"/>
      <c r="M544" s="14"/>
      <c r="N544" s="14"/>
      <c r="O544" s="14"/>
      <c r="P544" s="14"/>
      <c r="Q544" s="14"/>
      <c r="R544" s="14"/>
      <c r="S544" s="14"/>
      <c r="T544" s="14"/>
      <c r="U544" s="14"/>
      <c r="V544" s="14"/>
      <c r="W544" s="14"/>
      <c r="X544" s="14"/>
      <c r="Y544" s="14"/>
      <c r="Z544" s="14"/>
    </row>
    <row r="545" spans="6:26" ht="12.75">
      <c r="F545" s="14"/>
      <c r="G545" s="14"/>
      <c r="H545" s="53"/>
      <c r="I545" s="14"/>
      <c r="J545" s="14"/>
      <c r="K545" s="14"/>
      <c r="L545" s="14"/>
      <c r="M545" s="14"/>
      <c r="N545" s="14"/>
      <c r="O545" s="14"/>
      <c r="P545" s="14"/>
      <c r="Q545" s="14"/>
      <c r="R545" s="14"/>
      <c r="S545" s="14"/>
      <c r="T545" s="14"/>
      <c r="U545" s="14"/>
      <c r="V545" s="14"/>
      <c r="W545" s="14"/>
      <c r="X545" s="14"/>
      <c r="Y545" s="14"/>
      <c r="Z545" s="14"/>
    </row>
    <row r="546" spans="6:26" ht="12.75">
      <c r="F546" s="14"/>
      <c r="G546" s="14"/>
      <c r="H546" s="53"/>
      <c r="I546" s="14"/>
      <c r="J546" s="14"/>
      <c r="K546" s="14"/>
      <c r="L546" s="14"/>
      <c r="M546" s="14"/>
      <c r="N546" s="14"/>
      <c r="O546" s="14"/>
      <c r="P546" s="14"/>
      <c r="Q546" s="14"/>
      <c r="R546" s="14"/>
      <c r="S546" s="14"/>
      <c r="T546" s="14"/>
      <c r="U546" s="14"/>
      <c r="V546" s="14"/>
      <c r="W546" s="14"/>
      <c r="X546" s="14"/>
      <c r="Y546" s="14"/>
      <c r="Z546" s="14"/>
    </row>
    <row r="547" spans="6:26" ht="12.75">
      <c r="F547" s="14"/>
      <c r="G547" s="14"/>
      <c r="H547" s="53"/>
      <c r="I547" s="14"/>
      <c r="J547" s="14"/>
      <c r="K547" s="14"/>
      <c r="L547" s="14"/>
      <c r="M547" s="14"/>
      <c r="N547" s="14"/>
      <c r="O547" s="14"/>
      <c r="P547" s="14"/>
      <c r="Q547" s="14"/>
      <c r="R547" s="14"/>
      <c r="S547" s="14"/>
      <c r="T547" s="14"/>
      <c r="U547" s="14"/>
      <c r="V547" s="14"/>
      <c r="W547" s="14"/>
      <c r="X547" s="14"/>
      <c r="Y547" s="14"/>
      <c r="Z547" s="14"/>
    </row>
    <row r="548" spans="6:26" ht="12.75">
      <c r="F548" s="14"/>
      <c r="G548" s="14"/>
      <c r="H548" s="53"/>
      <c r="I548" s="14"/>
      <c r="J548" s="14"/>
      <c r="K548" s="14"/>
      <c r="L548" s="14"/>
      <c r="M548" s="14"/>
      <c r="N548" s="14"/>
      <c r="O548" s="14"/>
      <c r="P548" s="14"/>
      <c r="Q548" s="14"/>
      <c r="R548" s="14"/>
      <c r="S548" s="14"/>
      <c r="T548" s="14"/>
      <c r="U548" s="14"/>
      <c r="V548" s="14"/>
      <c r="W548" s="14"/>
      <c r="X548" s="14"/>
      <c r="Y548" s="14"/>
      <c r="Z548" s="14"/>
    </row>
    <row r="549" spans="6:26" ht="12.75">
      <c r="F549" s="14"/>
      <c r="G549" s="14"/>
      <c r="H549" s="53"/>
      <c r="I549" s="14"/>
      <c r="J549" s="14"/>
      <c r="K549" s="14"/>
      <c r="L549" s="14"/>
      <c r="M549" s="14"/>
      <c r="N549" s="14"/>
      <c r="O549" s="14"/>
      <c r="P549" s="14"/>
      <c r="Q549" s="14"/>
      <c r="R549" s="14"/>
      <c r="S549" s="14"/>
      <c r="T549" s="14"/>
      <c r="U549" s="14"/>
      <c r="V549" s="14"/>
      <c r="W549" s="14"/>
      <c r="X549" s="14"/>
      <c r="Y549" s="14"/>
      <c r="Z549" s="14"/>
    </row>
    <row r="550" spans="6:26" ht="12.75">
      <c r="F550" s="14"/>
      <c r="G550" s="14"/>
      <c r="H550" s="53"/>
      <c r="I550" s="14"/>
      <c r="J550" s="14"/>
      <c r="K550" s="14"/>
      <c r="L550" s="14"/>
      <c r="M550" s="14"/>
      <c r="N550" s="14"/>
      <c r="O550" s="14"/>
      <c r="P550" s="14"/>
      <c r="Q550" s="14"/>
      <c r="R550" s="14"/>
      <c r="S550" s="14"/>
      <c r="T550" s="14"/>
      <c r="U550" s="14"/>
      <c r="V550" s="14"/>
      <c r="W550" s="14"/>
      <c r="X550" s="14"/>
      <c r="Y550" s="14"/>
      <c r="Z550" s="14"/>
    </row>
    <row r="551" spans="6:26" ht="12.75">
      <c r="F551" s="14"/>
      <c r="G551" s="14"/>
      <c r="H551" s="53"/>
      <c r="I551" s="14"/>
      <c r="J551" s="14"/>
      <c r="K551" s="14"/>
      <c r="L551" s="14"/>
      <c r="M551" s="14"/>
      <c r="N551" s="14"/>
      <c r="O551" s="14"/>
      <c r="P551" s="14"/>
      <c r="Q551" s="14"/>
      <c r="R551" s="14"/>
      <c r="S551" s="14"/>
      <c r="T551" s="14"/>
      <c r="U551" s="14"/>
      <c r="V551" s="14"/>
      <c r="W551" s="14"/>
      <c r="X551" s="14"/>
      <c r="Y551" s="14"/>
      <c r="Z551" s="14"/>
    </row>
    <row r="552" spans="6:26" ht="12.75">
      <c r="F552" s="14"/>
      <c r="G552" s="14"/>
      <c r="H552" s="53"/>
      <c r="I552" s="14"/>
      <c r="J552" s="14"/>
      <c r="K552" s="14"/>
      <c r="L552" s="14"/>
      <c r="M552" s="14"/>
      <c r="N552" s="14"/>
      <c r="O552" s="14"/>
      <c r="P552" s="14"/>
      <c r="Q552" s="14"/>
      <c r="R552" s="14"/>
      <c r="S552" s="14"/>
      <c r="T552" s="14"/>
      <c r="U552" s="14"/>
      <c r="V552" s="14"/>
      <c r="W552" s="14"/>
      <c r="X552" s="14"/>
      <c r="Y552" s="14"/>
      <c r="Z552" s="14"/>
    </row>
    <row r="553" spans="6:26" ht="12.75">
      <c r="F553" s="14"/>
      <c r="G553" s="14"/>
      <c r="H553" s="53"/>
      <c r="I553" s="14"/>
      <c r="J553" s="14"/>
      <c r="K553" s="14"/>
      <c r="L553" s="14"/>
      <c r="M553" s="14"/>
      <c r="N553" s="14"/>
      <c r="O553" s="14"/>
      <c r="P553" s="14"/>
      <c r="Q553" s="14"/>
      <c r="R553" s="14"/>
      <c r="S553" s="14"/>
      <c r="T553" s="14"/>
      <c r="U553" s="14"/>
      <c r="V553" s="14"/>
      <c r="W553" s="14"/>
      <c r="X553" s="14"/>
      <c r="Y553" s="14"/>
      <c r="Z553" s="14"/>
    </row>
    <row r="554" spans="6:26" ht="12.75">
      <c r="F554" s="14"/>
      <c r="G554" s="14"/>
      <c r="H554" s="53"/>
      <c r="I554" s="14"/>
      <c r="J554" s="14"/>
      <c r="K554" s="14"/>
      <c r="L554" s="14"/>
      <c r="M554" s="14"/>
      <c r="N554" s="14"/>
      <c r="O554" s="14"/>
      <c r="P554" s="14"/>
      <c r="Q554" s="14"/>
      <c r="R554" s="14"/>
      <c r="S554" s="14"/>
      <c r="T554" s="14"/>
      <c r="U554" s="14"/>
      <c r="V554" s="14"/>
      <c r="W554" s="14"/>
      <c r="X554" s="14"/>
      <c r="Y554" s="14"/>
      <c r="Z554" s="14"/>
    </row>
    <row r="555" spans="6:26" ht="12.75">
      <c r="F555" s="14"/>
      <c r="G555" s="14"/>
      <c r="H555" s="53"/>
      <c r="I555" s="14"/>
      <c r="J555" s="14"/>
      <c r="K555" s="14"/>
      <c r="L555" s="14"/>
      <c r="M555" s="14"/>
      <c r="N555" s="14"/>
      <c r="O555" s="14"/>
      <c r="P555" s="14"/>
      <c r="Q555" s="14"/>
      <c r="R555" s="14"/>
      <c r="S555" s="14"/>
      <c r="T555" s="14"/>
      <c r="U555" s="14"/>
      <c r="V555" s="14"/>
      <c r="W555" s="14"/>
      <c r="X555" s="14"/>
      <c r="Y555" s="14"/>
      <c r="Z555" s="14"/>
    </row>
    <row r="556" spans="6:26" ht="12.75">
      <c r="F556" s="14"/>
      <c r="G556" s="14"/>
      <c r="H556" s="53"/>
      <c r="I556" s="14"/>
      <c r="J556" s="14"/>
      <c r="K556" s="14"/>
      <c r="L556" s="14"/>
      <c r="M556" s="14"/>
      <c r="N556" s="14"/>
      <c r="O556" s="14"/>
      <c r="P556" s="14"/>
      <c r="Q556" s="14"/>
      <c r="R556" s="14"/>
      <c r="S556" s="14"/>
      <c r="T556" s="14"/>
      <c r="U556" s="14"/>
      <c r="V556" s="14"/>
      <c r="W556" s="14"/>
      <c r="X556" s="14"/>
      <c r="Y556" s="14"/>
      <c r="Z556" s="14"/>
    </row>
    <row r="557" spans="6:26" ht="12.75">
      <c r="F557" s="14"/>
      <c r="G557" s="14"/>
      <c r="H557" s="53"/>
      <c r="I557" s="14"/>
      <c r="J557" s="14"/>
      <c r="K557" s="14"/>
      <c r="L557" s="14"/>
      <c r="M557" s="14"/>
      <c r="N557" s="14"/>
      <c r="O557" s="14"/>
      <c r="P557" s="14"/>
      <c r="Q557" s="14"/>
      <c r="R557" s="14"/>
      <c r="S557" s="14"/>
      <c r="T557" s="14"/>
      <c r="U557" s="14"/>
      <c r="V557" s="14"/>
      <c r="W557" s="14"/>
      <c r="X557" s="14"/>
      <c r="Y557" s="14"/>
      <c r="Z557" s="14"/>
    </row>
    <row r="558" spans="6:26" ht="12.75">
      <c r="F558" s="14"/>
      <c r="G558" s="14"/>
      <c r="H558" s="53"/>
      <c r="I558" s="14"/>
      <c r="J558" s="14"/>
      <c r="K558" s="14"/>
      <c r="L558" s="14"/>
      <c r="M558" s="14"/>
      <c r="N558" s="14"/>
      <c r="O558" s="14"/>
      <c r="P558" s="14"/>
      <c r="Q558" s="14"/>
      <c r="R558" s="14"/>
      <c r="S558" s="14"/>
      <c r="T558" s="14"/>
      <c r="U558" s="14"/>
      <c r="V558" s="14"/>
      <c r="W558" s="14"/>
      <c r="X558" s="14"/>
      <c r="Y558" s="14"/>
      <c r="Z558" s="14"/>
    </row>
    <row r="559" spans="6:26" ht="12.75">
      <c r="F559" s="14"/>
      <c r="G559" s="14"/>
      <c r="H559" s="53"/>
      <c r="I559" s="14"/>
      <c r="J559" s="14"/>
      <c r="K559" s="14"/>
      <c r="L559" s="14"/>
      <c r="M559" s="14"/>
      <c r="N559" s="14"/>
      <c r="O559" s="14"/>
      <c r="P559" s="14"/>
      <c r="Q559" s="14"/>
      <c r="R559" s="14"/>
      <c r="S559" s="14"/>
      <c r="T559" s="14"/>
      <c r="U559" s="14"/>
      <c r="V559" s="14"/>
      <c r="W559" s="14"/>
      <c r="X559" s="14"/>
      <c r="Y559" s="14"/>
      <c r="Z559" s="14"/>
    </row>
    <row r="560" spans="6:26" ht="12.75">
      <c r="F560" s="14"/>
      <c r="G560" s="14"/>
      <c r="H560" s="53"/>
      <c r="I560" s="14"/>
      <c r="J560" s="14"/>
      <c r="K560" s="14"/>
      <c r="L560" s="14"/>
      <c r="M560" s="14"/>
      <c r="N560" s="14"/>
      <c r="O560" s="14"/>
      <c r="P560" s="14"/>
      <c r="Q560" s="14"/>
      <c r="R560" s="14"/>
      <c r="S560" s="14"/>
      <c r="T560" s="14"/>
      <c r="U560" s="14"/>
      <c r="V560" s="14"/>
      <c r="W560" s="14"/>
      <c r="X560" s="14"/>
      <c r="Y560" s="14"/>
      <c r="Z560" s="14"/>
    </row>
    <row r="561" spans="6:26" ht="12.75">
      <c r="F561" s="14"/>
      <c r="G561" s="14"/>
      <c r="H561" s="53"/>
      <c r="I561" s="14"/>
      <c r="J561" s="14"/>
      <c r="K561" s="14"/>
      <c r="L561" s="14"/>
      <c r="M561" s="14"/>
      <c r="N561" s="14"/>
      <c r="O561" s="14"/>
      <c r="P561" s="14"/>
      <c r="Q561" s="14"/>
      <c r="R561" s="14"/>
      <c r="S561" s="14"/>
      <c r="T561" s="14"/>
      <c r="U561" s="14"/>
      <c r="V561" s="14"/>
      <c r="W561" s="14"/>
      <c r="X561" s="14"/>
      <c r="Y561" s="14"/>
      <c r="Z561" s="14"/>
    </row>
    <row r="562" spans="6:26" ht="12.75">
      <c r="F562" s="14"/>
      <c r="G562" s="14"/>
      <c r="H562" s="53"/>
      <c r="I562" s="14"/>
      <c r="J562" s="14"/>
      <c r="K562" s="14"/>
      <c r="L562" s="14"/>
      <c r="M562" s="14"/>
      <c r="N562" s="14"/>
      <c r="O562" s="14"/>
      <c r="P562" s="14"/>
      <c r="Q562" s="14"/>
      <c r="R562" s="14"/>
      <c r="S562" s="14"/>
      <c r="T562" s="14"/>
      <c r="U562" s="14"/>
      <c r="V562" s="14"/>
      <c r="W562" s="14"/>
      <c r="X562" s="14"/>
      <c r="Y562" s="14"/>
      <c r="Z562" s="14"/>
    </row>
    <row r="563" spans="6:26" ht="12.75">
      <c r="F563" s="14"/>
      <c r="G563" s="14"/>
      <c r="H563" s="53"/>
      <c r="I563" s="14"/>
      <c r="J563" s="14"/>
      <c r="K563" s="14"/>
      <c r="L563" s="14"/>
      <c r="M563" s="14"/>
      <c r="N563" s="14"/>
      <c r="O563" s="14"/>
      <c r="P563" s="14"/>
      <c r="Q563" s="14"/>
      <c r="R563" s="14"/>
      <c r="S563" s="14"/>
      <c r="T563" s="14"/>
      <c r="U563" s="14"/>
      <c r="V563" s="14"/>
      <c r="W563" s="14"/>
      <c r="X563" s="14"/>
      <c r="Y563" s="14"/>
      <c r="Z563" s="14"/>
    </row>
    <row r="564" spans="6:26" ht="12.75">
      <c r="F564" s="14"/>
      <c r="G564" s="14"/>
      <c r="H564" s="53"/>
      <c r="I564" s="14"/>
      <c r="J564" s="14"/>
      <c r="K564" s="14"/>
      <c r="L564" s="14"/>
      <c r="M564" s="14"/>
      <c r="N564" s="14"/>
      <c r="O564" s="14"/>
      <c r="P564" s="14"/>
      <c r="Q564" s="14"/>
      <c r="R564" s="14"/>
      <c r="S564" s="14"/>
      <c r="T564" s="14"/>
      <c r="U564" s="14"/>
      <c r="V564" s="14"/>
      <c r="W564" s="14"/>
      <c r="X564" s="14"/>
      <c r="Y564" s="14"/>
      <c r="Z564" s="14"/>
    </row>
    <row r="565" spans="6:26" ht="12.75">
      <c r="F565" s="14"/>
      <c r="G565" s="14"/>
      <c r="H565" s="53"/>
      <c r="I565" s="14"/>
      <c r="J565" s="14"/>
      <c r="K565" s="14"/>
      <c r="L565" s="14"/>
      <c r="M565" s="14"/>
      <c r="N565" s="14"/>
      <c r="O565" s="14"/>
      <c r="P565" s="14"/>
      <c r="Q565" s="14"/>
      <c r="R565" s="14"/>
      <c r="S565" s="14"/>
      <c r="T565" s="14"/>
      <c r="U565" s="14"/>
      <c r="V565" s="14"/>
      <c r="W565" s="14"/>
      <c r="X565" s="14"/>
      <c r="Y565" s="14"/>
      <c r="Z565" s="14"/>
    </row>
    <row r="566" spans="6:26" ht="12.75">
      <c r="F566" s="14"/>
      <c r="G566" s="14"/>
      <c r="H566" s="53"/>
      <c r="I566" s="14"/>
      <c r="J566" s="14"/>
      <c r="K566" s="14"/>
      <c r="L566" s="14"/>
      <c r="M566" s="14"/>
      <c r="N566" s="14"/>
      <c r="O566" s="14"/>
      <c r="P566" s="14"/>
      <c r="Q566" s="14"/>
      <c r="R566" s="14"/>
      <c r="S566" s="14"/>
      <c r="T566" s="14"/>
      <c r="U566" s="14"/>
      <c r="V566" s="14"/>
      <c r="W566" s="14"/>
      <c r="X566" s="14"/>
      <c r="Y566" s="14"/>
      <c r="Z566" s="14"/>
    </row>
    <row r="567" spans="6:26" ht="12.75">
      <c r="F567" s="14"/>
      <c r="G567" s="14"/>
      <c r="H567" s="53"/>
      <c r="I567" s="14"/>
      <c r="J567" s="14"/>
      <c r="K567" s="14"/>
      <c r="L567" s="14"/>
      <c r="M567" s="14"/>
      <c r="N567" s="14"/>
      <c r="O567" s="14"/>
      <c r="P567" s="14"/>
      <c r="Q567" s="14"/>
      <c r="R567" s="14"/>
      <c r="S567" s="14"/>
      <c r="T567" s="14"/>
      <c r="U567" s="14"/>
      <c r="V567" s="14"/>
      <c r="W567" s="14"/>
      <c r="X567" s="14"/>
      <c r="Y567" s="14"/>
      <c r="Z567" s="14"/>
    </row>
    <row r="568" spans="6:26" ht="12.75">
      <c r="F568" s="14"/>
      <c r="G568" s="14"/>
      <c r="H568" s="53"/>
      <c r="I568" s="14"/>
      <c r="J568" s="14"/>
      <c r="K568" s="14"/>
      <c r="L568" s="14"/>
      <c r="M568" s="14"/>
      <c r="N568" s="14"/>
      <c r="O568" s="14"/>
      <c r="P568" s="14"/>
      <c r="Q568" s="14"/>
      <c r="R568" s="14"/>
      <c r="S568" s="14"/>
      <c r="T568" s="14"/>
      <c r="U568" s="14"/>
      <c r="V568" s="14"/>
      <c r="W568" s="14"/>
      <c r="X568" s="14"/>
      <c r="Y568" s="14"/>
      <c r="Z568" s="14"/>
    </row>
    <row r="569" spans="6:26" ht="12.75">
      <c r="F569" s="14"/>
      <c r="G569" s="14"/>
      <c r="H569" s="53"/>
      <c r="I569" s="14"/>
      <c r="J569" s="14"/>
      <c r="K569" s="14"/>
      <c r="L569" s="14"/>
      <c r="M569" s="14"/>
      <c r="N569" s="14"/>
      <c r="O569" s="14"/>
      <c r="P569" s="14"/>
      <c r="Q569" s="14"/>
      <c r="R569" s="14"/>
      <c r="S569" s="14"/>
      <c r="T569" s="14"/>
      <c r="U569" s="14"/>
      <c r="V569" s="14"/>
      <c r="W569" s="14"/>
      <c r="X569" s="14"/>
      <c r="Y569" s="14"/>
      <c r="Z569" s="14"/>
    </row>
    <row r="570" spans="6:26" ht="12.75">
      <c r="F570" s="14"/>
      <c r="G570" s="14"/>
      <c r="H570" s="53"/>
      <c r="I570" s="14"/>
      <c r="J570" s="14"/>
      <c r="K570" s="14"/>
      <c r="L570" s="14"/>
      <c r="M570" s="14"/>
      <c r="N570" s="14"/>
      <c r="O570" s="14"/>
      <c r="P570" s="14"/>
      <c r="Q570" s="14"/>
      <c r="R570" s="14"/>
      <c r="S570" s="14"/>
      <c r="T570" s="14"/>
      <c r="U570" s="14"/>
      <c r="V570" s="14"/>
      <c r="W570" s="14"/>
      <c r="X570" s="14"/>
      <c r="Y570" s="14"/>
      <c r="Z570" s="14"/>
    </row>
    <row r="571" spans="6:26" ht="12.75">
      <c r="F571" s="14"/>
      <c r="G571" s="14"/>
      <c r="H571" s="53"/>
      <c r="I571" s="14"/>
      <c r="J571" s="14"/>
      <c r="K571" s="14"/>
      <c r="L571" s="14"/>
      <c r="M571" s="14"/>
      <c r="N571" s="14"/>
      <c r="O571" s="14"/>
      <c r="P571" s="14"/>
      <c r="Q571" s="14"/>
      <c r="R571" s="14"/>
      <c r="S571" s="14"/>
      <c r="T571" s="14"/>
      <c r="U571" s="14"/>
      <c r="V571" s="14"/>
      <c r="W571" s="14"/>
      <c r="X571" s="14"/>
      <c r="Y571" s="14"/>
      <c r="Z571" s="14"/>
    </row>
    <row r="572" spans="6:26" ht="12.75">
      <c r="F572" s="14"/>
      <c r="G572" s="14"/>
      <c r="H572" s="53"/>
      <c r="I572" s="14"/>
      <c r="J572" s="14"/>
      <c r="K572" s="14"/>
      <c r="L572" s="14"/>
      <c r="M572" s="14"/>
      <c r="N572" s="14"/>
      <c r="O572" s="14"/>
      <c r="P572" s="14"/>
      <c r="Q572" s="14"/>
      <c r="R572" s="14"/>
      <c r="S572" s="14"/>
      <c r="T572" s="14"/>
      <c r="U572" s="14"/>
      <c r="V572" s="14"/>
      <c r="W572" s="14"/>
      <c r="X572" s="14"/>
      <c r="Y572" s="14"/>
      <c r="Z572" s="14"/>
    </row>
    <row r="573" spans="6:26" ht="12.75">
      <c r="F573" s="14"/>
      <c r="G573" s="14"/>
      <c r="H573" s="53"/>
      <c r="I573" s="14"/>
      <c r="J573" s="14"/>
      <c r="K573" s="14"/>
      <c r="L573" s="14"/>
      <c r="M573" s="14"/>
      <c r="N573" s="14"/>
      <c r="O573" s="14"/>
      <c r="P573" s="14"/>
      <c r="Q573" s="14"/>
      <c r="R573" s="14"/>
      <c r="S573" s="14"/>
      <c r="T573" s="14"/>
      <c r="U573" s="14"/>
      <c r="V573" s="14"/>
      <c r="W573" s="14"/>
      <c r="X573" s="14"/>
      <c r="Y573" s="14"/>
      <c r="Z573" s="14"/>
    </row>
    <row r="574" spans="6:26" ht="12.75">
      <c r="F574" s="14"/>
      <c r="G574" s="14"/>
      <c r="H574" s="53"/>
      <c r="I574" s="14"/>
      <c r="J574" s="14"/>
      <c r="K574" s="14"/>
      <c r="L574" s="14"/>
      <c r="M574" s="14"/>
      <c r="N574" s="14"/>
      <c r="O574" s="14"/>
      <c r="P574" s="14"/>
      <c r="Q574" s="14"/>
      <c r="R574" s="14"/>
      <c r="S574" s="14"/>
      <c r="T574" s="14"/>
      <c r="U574" s="14"/>
      <c r="V574" s="14"/>
      <c r="W574" s="14"/>
      <c r="X574" s="14"/>
      <c r="Y574" s="14"/>
      <c r="Z574" s="14"/>
    </row>
    <row r="575" spans="6:26" ht="12.75">
      <c r="F575" s="14"/>
      <c r="G575" s="14"/>
      <c r="H575" s="53"/>
      <c r="I575" s="14"/>
      <c r="J575" s="14"/>
      <c r="K575" s="14"/>
      <c r="L575" s="14"/>
      <c r="M575" s="14"/>
      <c r="N575" s="14"/>
      <c r="O575" s="14"/>
      <c r="P575" s="14"/>
      <c r="Q575" s="14"/>
      <c r="R575" s="14"/>
      <c r="S575" s="14"/>
      <c r="T575" s="14"/>
      <c r="U575" s="14"/>
      <c r="V575" s="14"/>
      <c r="W575" s="14"/>
      <c r="X575" s="14"/>
      <c r="Y575" s="14"/>
      <c r="Z575" s="14"/>
    </row>
    <row r="576" spans="6:26" ht="12.75">
      <c r="F576" s="14"/>
      <c r="G576" s="14"/>
      <c r="H576" s="53"/>
      <c r="I576" s="14"/>
      <c r="J576" s="14"/>
      <c r="K576" s="14"/>
      <c r="L576" s="14"/>
      <c r="M576" s="14"/>
      <c r="N576" s="14"/>
      <c r="O576" s="14"/>
      <c r="P576" s="14"/>
      <c r="Q576" s="14"/>
      <c r="R576" s="14"/>
      <c r="S576" s="14"/>
      <c r="T576" s="14"/>
      <c r="U576" s="14"/>
      <c r="V576" s="14"/>
      <c r="W576" s="14"/>
      <c r="X576" s="14"/>
      <c r="Y576" s="14"/>
      <c r="Z576" s="14"/>
    </row>
    <row r="577" spans="6:26" ht="12.75">
      <c r="F577" s="14"/>
      <c r="G577" s="14"/>
      <c r="H577" s="53"/>
      <c r="I577" s="14"/>
      <c r="J577" s="14"/>
      <c r="K577" s="14"/>
      <c r="L577" s="14"/>
      <c r="M577" s="14"/>
      <c r="N577" s="14"/>
      <c r="O577" s="14"/>
      <c r="P577" s="14"/>
      <c r="Q577" s="14"/>
      <c r="R577" s="14"/>
      <c r="S577" s="14"/>
      <c r="T577" s="14"/>
      <c r="U577" s="14"/>
      <c r="V577" s="14"/>
      <c r="W577" s="14"/>
      <c r="X577" s="14"/>
      <c r="Y577" s="14"/>
      <c r="Z577" s="14"/>
    </row>
    <row r="578" spans="6:26" ht="12.75">
      <c r="F578" s="14"/>
      <c r="G578" s="14"/>
      <c r="H578" s="53"/>
      <c r="I578" s="14"/>
      <c r="J578" s="14"/>
      <c r="K578" s="14"/>
      <c r="L578" s="14"/>
      <c r="M578" s="14"/>
      <c r="N578" s="14"/>
      <c r="O578" s="14"/>
      <c r="P578" s="14"/>
      <c r="Q578" s="14"/>
      <c r="R578" s="14"/>
      <c r="S578" s="14"/>
      <c r="T578" s="14"/>
      <c r="U578" s="14"/>
      <c r="V578" s="14"/>
      <c r="W578" s="14"/>
      <c r="X578" s="14"/>
      <c r="Y578" s="14"/>
      <c r="Z578" s="14"/>
    </row>
    <row r="579" spans="6:26" ht="12.75">
      <c r="F579" s="14"/>
      <c r="G579" s="14"/>
      <c r="H579" s="53"/>
      <c r="I579" s="14"/>
      <c r="J579" s="14"/>
      <c r="K579" s="14"/>
      <c r="L579" s="14"/>
      <c r="M579" s="14"/>
      <c r="N579" s="14"/>
      <c r="O579" s="14"/>
      <c r="P579" s="14"/>
      <c r="Q579" s="14"/>
      <c r="R579" s="14"/>
      <c r="S579" s="14"/>
      <c r="T579" s="14"/>
      <c r="U579" s="14"/>
      <c r="V579" s="14"/>
      <c r="W579" s="14"/>
      <c r="X579" s="14"/>
      <c r="Y579" s="14"/>
      <c r="Z579" s="14"/>
    </row>
    <row r="580" spans="6:26" ht="12.75">
      <c r="F580" s="14"/>
      <c r="G580" s="14"/>
      <c r="H580" s="53"/>
      <c r="I580" s="14"/>
      <c r="J580" s="14"/>
      <c r="K580" s="14"/>
      <c r="L580" s="14"/>
      <c r="M580" s="14"/>
      <c r="N580" s="14"/>
      <c r="O580" s="14"/>
      <c r="P580" s="14"/>
      <c r="Q580" s="14"/>
      <c r="R580" s="14"/>
      <c r="S580" s="14"/>
      <c r="T580" s="14"/>
      <c r="U580" s="14"/>
      <c r="V580" s="14"/>
      <c r="W580" s="14"/>
      <c r="X580" s="14"/>
      <c r="Y580" s="14"/>
      <c r="Z580" s="14"/>
    </row>
    <row r="581" spans="6:26" ht="12.75">
      <c r="F581" s="14"/>
      <c r="G581" s="14"/>
      <c r="H581" s="53"/>
      <c r="I581" s="14"/>
      <c r="J581" s="14"/>
      <c r="K581" s="14"/>
      <c r="L581" s="14"/>
      <c r="M581" s="14"/>
      <c r="N581" s="14"/>
      <c r="O581" s="14"/>
      <c r="P581" s="14"/>
      <c r="Q581" s="14"/>
      <c r="R581" s="14"/>
      <c r="S581" s="14"/>
      <c r="T581" s="14"/>
      <c r="U581" s="14"/>
      <c r="V581" s="14"/>
      <c r="W581" s="14"/>
      <c r="X581" s="14"/>
      <c r="Y581" s="14"/>
      <c r="Z581" s="14"/>
    </row>
    <row r="582" spans="6:26" ht="12.75">
      <c r="F582" s="14"/>
      <c r="G582" s="14"/>
      <c r="H582" s="53"/>
      <c r="I582" s="14"/>
      <c r="J582" s="14"/>
      <c r="K582" s="14"/>
      <c r="L582" s="14"/>
      <c r="M582" s="14"/>
      <c r="N582" s="14"/>
      <c r="O582" s="14"/>
      <c r="P582" s="14"/>
      <c r="Q582" s="14"/>
      <c r="R582" s="14"/>
      <c r="S582" s="14"/>
      <c r="T582" s="14"/>
      <c r="U582" s="14"/>
      <c r="V582" s="14"/>
      <c r="W582" s="14"/>
      <c r="X582" s="14"/>
      <c r="Y582" s="14"/>
      <c r="Z582" s="14"/>
    </row>
    <row r="583" spans="6:26" ht="12.75">
      <c r="F583" s="14"/>
      <c r="G583" s="14"/>
      <c r="H583" s="53"/>
      <c r="I583" s="14"/>
      <c r="J583" s="14"/>
      <c r="K583" s="14"/>
      <c r="L583" s="14"/>
      <c r="M583" s="14"/>
      <c r="N583" s="14"/>
      <c r="O583" s="14"/>
      <c r="P583" s="14"/>
      <c r="Q583" s="14"/>
      <c r="R583" s="14"/>
      <c r="S583" s="14"/>
      <c r="T583" s="14"/>
      <c r="U583" s="14"/>
      <c r="V583" s="14"/>
      <c r="W583" s="14"/>
      <c r="X583" s="14"/>
      <c r="Y583" s="14"/>
      <c r="Z583" s="14"/>
    </row>
    <row r="584" spans="6:26" ht="12.75">
      <c r="F584" s="14"/>
      <c r="G584" s="14"/>
      <c r="H584" s="53"/>
      <c r="I584" s="14"/>
      <c r="J584" s="14"/>
      <c r="K584" s="14"/>
      <c r="L584" s="14"/>
      <c r="M584" s="14"/>
      <c r="N584" s="14"/>
      <c r="O584" s="14"/>
      <c r="P584" s="14"/>
      <c r="Q584" s="14"/>
      <c r="R584" s="14"/>
      <c r="S584" s="14"/>
      <c r="T584" s="14"/>
      <c r="U584" s="14"/>
      <c r="V584" s="14"/>
      <c r="W584" s="14"/>
      <c r="X584" s="14"/>
      <c r="Y584" s="14"/>
      <c r="Z584" s="14"/>
    </row>
    <row r="585" spans="6:26" ht="12.75">
      <c r="F585" s="14"/>
      <c r="G585" s="14"/>
      <c r="H585" s="53"/>
      <c r="I585" s="14"/>
      <c r="J585" s="14"/>
      <c r="K585" s="14"/>
      <c r="L585" s="14"/>
      <c r="M585" s="14"/>
      <c r="N585" s="14"/>
      <c r="O585" s="14"/>
      <c r="P585" s="14"/>
      <c r="Q585" s="14"/>
      <c r="R585" s="14"/>
      <c r="S585" s="14"/>
      <c r="T585" s="14"/>
      <c r="U585" s="14"/>
      <c r="V585" s="14"/>
      <c r="W585" s="14"/>
      <c r="X585" s="14"/>
      <c r="Y585" s="14"/>
      <c r="Z585" s="14"/>
    </row>
    <row r="586" spans="6:26" ht="12.75">
      <c r="F586" s="14"/>
      <c r="G586" s="14"/>
      <c r="H586" s="53"/>
      <c r="I586" s="14"/>
      <c r="J586" s="14"/>
      <c r="K586" s="14"/>
      <c r="L586" s="14"/>
      <c r="M586" s="14"/>
      <c r="N586" s="14"/>
      <c r="O586" s="14"/>
      <c r="P586" s="14"/>
      <c r="Q586" s="14"/>
      <c r="R586" s="14"/>
      <c r="S586" s="14"/>
      <c r="T586" s="14"/>
      <c r="U586" s="14"/>
      <c r="V586" s="14"/>
      <c r="W586" s="14"/>
      <c r="X586" s="14"/>
      <c r="Y586" s="14"/>
      <c r="Z586" s="14"/>
    </row>
    <row r="587" spans="6:26" ht="12.75">
      <c r="F587" s="14"/>
      <c r="G587" s="14"/>
      <c r="H587" s="53"/>
      <c r="I587" s="14"/>
      <c r="J587" s="14"/>
      <c r="K587" s="14"/>
      <c r="L587" s="14"/>
      <c r="M587" s="14"/>
      <c r="N587" s="14"/>
      <c r="O587" s="14"/>
      <c r="P587" s="14"/>
      <c r="Q587" s="14"/>
      <c r="R587" s="14"/>
      <c r="S587" s="14"/>
      <c r="T587" s="14"/>
      <c r="U587" s="14"/>
      <c r="V587" s="14"/>
      <c r="W587" s="14"/>
      <c r="X587" s="14"/>
      <c r="Y587" s="14"/>
      <c r="Z587" s="14"/>
    </row>
    <row r="588" spans="6:26" ht="12.75">
      <c r="F588" s="14"/>
      <c r="G588" s="14"/>
      <c r="H588" s="53"/>
      <c r="I588" s="14"/>
      <c r="J588" s="14"/>
      <c r="K588" s="14"/>
      <c r="L588" s="14"/>
      <c r="M588" s="14"/>
      <c r="N588" s="14"/>
      <c r="O588" s="14"/>
      <c r="P588" s="14"/>
      <c r="Q588" s="14"/>
      <c r="R588" s="14"/>
      <c r="S588" s="14"/>
      <c r="T588" s="14"/>
      <c r="U588" s="14"/>
      <c r="V588" s="14"/>
      <c r="W588" s="14"/>
      <c r="X588" s="14"/>
      <c r="Y588" s="14"/>
      <c r="Z588" s="14"/>
    </row>
    <row r="589" spans="6:26" ht="12.75">
      <c r="F589" s="14"/>
      <c r="G589" s="14"/>
      <c r="H589" s="53"/>
      <c r="I589" s="14"/>
      <c r="J589" s="14"/>
      <c r="K589" s="14"/>
      <c r="L589" s="14"/>
      <c r="M589" s="14"/>
      <c r="N589" s="14"/>
      <c r="O589" s="14"/>
      <c r="P589" s="14"/>
      <c r="Q589" s="14"/>
      <c r="R589" s="14"/>
      <c r="S589" s="14"/>
      <c r="T589" s="14"/>
      <c r="U589" s="14"/>
      <c r="V589" s="14"/>
      <c r="W589" s="14"/>
      <c r="X589" s="14"/>
      <c r="Y589" s="14"/>
      <c r="Z589" s="14"/>
    </row>
    <row r="590" spans="6:26" ht="12.75">
      <c r="F590" s="14"/>
      <c r="G590" s="14"/>
      <c r="H590" s="53"/>
      <c r="I590" s="14"/>
      <c r="J590" s="14"/>
      <c r="K590" s="14"/>
      <c r="L590" s="14"/>
      <c r="M590" s="14"/>
      <c r="N590" s="14"/>
      <c r="O590" s="14"/>
      <c r="P590" s="14"/>
      <c r="Q590" s="14"/>
      <c r="R590" s="14"/>
      <c r="S590" s="14"/>
      <c r="T590" s="14"/>
      <c r="U590" s="14"/>
      <c r="V590" s="14"/>
      <c r="W590" s="14"/>
      <c r="X590" s="14"/>
      <c r="Y590" s="14"/>
      <c r="Z590" s="14"/>
    </row>
    <row r="591" spans="6:26" ht="12.75">
      <c r="F591" s="14"/>
      <c r="G591" s="14"/>
      <c r="H591" s="53"/>
      <c r="I591" s="14"/>
      <c r="J591" s="14"/>
      <c r="K591" s="14"/>
      <c r="L591" s="14"/>
      <c r="M591" s="14"/>
      <c r="N591" s="14"/>
      <c r="O591" s="14"/>
      <c r="P591" s="14"/>
      <c r="Q591" s="14"/>
      <c r="R591" s="14"/>
      <c r="S591" s="14"/>
      <c r="T591" s="14"/>
      <c r="U591" s="14"/>
      <c r="V591" s="14"/>
      <c r="W591" s="14"/>
      <c r="X591" s="14"/>
      <c r="Y591" s="14"/>
      <c r="Z591" s="14"/>
    </row>
    <row r="592" spans="6:26" ht="12.75">
      <c r="F592" s="14"/>
      <c r="G592" s="14"/>
      <c r="H592" s="53"/>
      <c r="I592" s="14"/>
      <c r="J592" s="14"/>
      <c r="K592" s="14"/>
      <c r="L592" s="14"/>
      <c r="M592" s="14"/>
      <c r="N592" s="14"/>
      <c r="O592" s="14"/>
      <c r="P592" s="14"/>
      <c r="Q592" s="14"/>
      <c r="R592" s="14"/>
      <c r="S592" s="14"/>
      <c r="T592" s="14"/>
      <c r="U592" s="14"/>
      <c r="V592" s="14"/>
      <c r="W592" s="14"/>
      <c r="X592" s="14"/>
      <c r="Y592" s="14"/>
      <c r="Z592" s="14"/>
    </row>
    <row r="593" spans="6:26" ht="12.75">
      <c r="F593" s="14"/>
      <c r="G593" s="14"/>
      <c r="H593" s="53"/>
      <c r="I593" s="14"/>
      <c r="J593" s="14"/>
      <c r="K593" s="14"/>
      <c r="L593" s="14"/>
      <c r="M593" s="14"/>
      <c r="N593" s="14"/>
      <c r="O593" s="14"/>
      <c r="P593" s="14"/>
      <c r="Q593" s="14"/>
      <c r="R593" s="14"/>
      <c r="S593" s="14"/>
      <c r="T593" s="14"/>
      <c r="U593" s="14"/>
      <c r="V593" s="14"/>
      <c r="W593" s="14"/>
      <c r="X593" s="14"/>
      <c r="Y593" s="14"/>
      <c r="Z593" s="14"/>
    </row>
    <row r="594" spans="6:26" ht="12.75">
      <c r="F594" s="14"/>
      <c r="G594" s="14"/>
      <c r="H594" s="53"/>
      <c r="I594" s="14"/>
      <c r="J594" s="14"/>
      <c r="K594" s="14"/>
      <c r="L594" s="14"/>
      <c r="M594" s="14"/>
      <c r="N594" s="14"/>
      <c r="O594" s="14"/>
      <c r="P594" s="14"/>
      <c r="Q594" s="14"/>
      <c r="R594" s="14"/>
      <c r="S594" s="14"/>
      <c r="T594" s="14"/>
      <c r="U594" s="14"/>
      <c r="V594" s="14"/>
      <c r="W594" s="14"/>
      <c r="X594" s="14"/>
      <c r="Y594" s="14"/>
      <c r="Z594" s="14"/>
    </row>
    <row r="595" spans="6:26" ht="12.75">
      <c r="F595" s="14"/>
      <c r="G595" s="14"/>
      <c r="H595" s="53"/>
      <c r="I595" s="14"/>
      <c r="J595" s="14"/>
      <c r="K595" s="14"/>
      <c r="L595" s="14"/>
      <c r="M595" s="14"/>
      <c r="N595" s="14"/>
      <c r="O595" s="14"/>
      <c r="P595" s="14"/>
      <c r="Q595" s="14"/>
      <c r="R595" s="14"/>
      <c r="S595" s="14"/>
      <c r="T595" s="14"/>
      <c r="U595" s="14"/>
      <c r="V595" s="14"/>
      <c r="W595" s="14"/>
      <c r="X595" s="14"/>
      <c r="Y595" s="14"/>
      <c r="Z595" s="14"/>
    </row>
    <row r="596" spans="6:26" ht="12.75">
      <c r="F596" s="14"/>
      <c r="G596" s="14"/>
      <c r="H596" s="53"/>
      <c r="I596" s="14"/>
      <c r="J596" s="14"/>
      <c r="K596" s="14"/>
      <c r="L596" s="14"/>
      <c r="M596" s="14"/>
      <c r="N596" s="14"/>
      <c r="O596" s="14"/>
      <c r="P596" s="14"/>
      <c r="Q596" s="14"/>
      <c r="R596" s="14"/>
      <c r="S596" s="14"/>
      <c r="T596" s="14"/>
      <c r="U596" s="14"/>
      <c r="V596" s="14"/>
      <c r="W596" s="14"/>
      <c r="X596" s="14"/>
      <c r="Y596" s="14"/>
      <c r="Z596" s="14"/>
    </row>
    <row r="597" spans="6:26" ht="12.75">
      <c r="F597" s="14"/>
      <c r="G597" s="14"/>
      <c r="H597" s="53"/>
      <c r="I597" s="14"/>
      <c r="J597" s="14"/>
      <c r="K597" s="14"/>
      <c r="L597" s="14"/>
      <c r="M597" s="14"/>
      <c r="N597" s="14"/>
      <c r="O597" s="14"/>
      <c r="P597" s="14"/>
      <c r="Q597" s="14"/>
      <c r="R597" s="14"/>
      <c r="S597" s="14"/>
      <c r="T597" s="14"/>
      <c r="U597" s="14"/>
      <c r="V597" s="14"/>
      <c r="W597" s="14"/>
      <c r="X597" s="14"/>
      <c r="Y597" s="14"/>
      <c r="Z597" s="14"/>
    </row>
    <row r="598" spans="6:26" ht="12.75">
      <c r="F598" s="14"/>
      <c r="G598" s="14"/>
      <c r="H598" s="53"/>
      <c r="I598" s="14"/>
      <c r="J598" s="14"/>
      <c r="K598" s="14"/>
      <c r="L598" s="14"/>
      <c r="M598" s="14"/>
      <c r="N598" s="14"/>
      <c r="O598" s="14"/>
      <c r="P598" s="14"/>
      <c r="Q598" s="14"/>
      <c r="R598" s="14"/>
      <c r="S598" s="14"/>
      <c r="T598" s="14"/>
      <c r="U598" s="14"/>
      <c r="V598" s="14"/>
      <c r="W598" s="14"/>
      <c r="X598" s="14"/>
      <c r="Y598" s="14"/>
      <c r="Z598" s="14"/>
    </row>
    <row r="599" spans="6:26" ht="12.75">
      <c r="F599" s="14"/>
      <c r="G599" s="14"/>
      <c r="H599" s="53"/>
      <c r="I599" s="14"/>
      <c r="J599" s="14"/>
      <c r="K599" s="14"/>
      <c r="L599" s="14"/>
      <c r="M599" s="14"/>
      <c r="N599" s="14"/>
      <c r="O599" s="14"/>
      <c r="P599" s="14"/>
      <c r="Q599" s="14"/>
      <c r="R599" s="14"/>
      <c r="S599" s="14"/>
      <c r="T599" s="14"/>
      <c r="U599" s="14"/>
      <c r="V599" s="14"/>
      <c r="W599" s="14"/>
      <c r="X599" s="14"/>
      <c r="Y599" s="14"/>
      <c r="Z599" s="14"/>
    </row>
    <row r="600" spans="6:26" ht="12.75">
      <c r="F600" s="14"/>
      <c r="G600" s="14"/>
      <c r="H600" s="53"/>
      <c r="I600" s="14"/>
      <c r="J600" s="14"/>
      <c r="K600" s="14"/>
      <c r="L600" s="14"/>
      <c r="M600" s="14"/>
      <c r="N600" s="14"/>
      <c r="O600" s="14"/>
      <c r="P600" s="14"/>
      <c r="Q600" s="14"/>
      <c r="R600" s="14"/>
      <c r="S600" s="14"/>
      <c r="T600" s="14"/>
      <c r="U600" s="14"/>
      <c r="V600" s="14"/>
      <c r="W600" s="14"/>
      <c r="X600" s="14"/>
      <c r="Y600" s="14"/>
      <c r="Z600" s="14"/>
    </row>
    <row r="601" spans="6:26" ht="12.75">
      <c r="F601" s="14"/>
      <c r="G601" s="14"/>
      <c r="H601" s="53"/>
      <c r="I601" s="14"/>
      <c r="J601" s="14"/>
      <c r="K601" s="14"/>
      <c r="L601" s="14"/>
      <c r="M601" s="14"/>
      <c r="N601" s="14"/>
      <c r="O601" s="14"/>
      <c r="P601" s="14"/>
      <c r="Q601" s="14"/>
      <c r="R601" s="14"/>
      <c r="S601" s="14"/>
      <c r="T601" s="14"/>
      <c r="U601" s="14"/>
      <c r="V601" s="14"/>
      <c r="W601" s="14"/>
      <c r="X601" s="14"/>
      <c r="Y601" s="14"/>
      <c r="Z601" s="14"/>
    </row>
    <row r="602" spans="6:26" ht="12.75">
      <c r="F602" s="14"/>
      <c r="G602" s="14"/>
      <c r="H602" s="53"/>
      <c r="I602" s="14"/>
      <c r="J602" s="14"/>
      <c r="K602" s="14"/>
      <c r="L602" s="14"/>
      <c r="M602" s="14"/>
      <c r="N602" s="14"/>
      <c r="O602" s="14"/>
      <c r="P602" s="14"/>
      <c r="Q602" s="14"/>
      <c r="R602" s="14"/>
      <c r="S602" s="14"/>
      <c r="T602" s="14"/>
      <c r="U602" s="14"/>
      <c r="V602" s="14"/>
      <c r="W602" s="14"/>
      <c r="X602" s="14"/>
      <c r="Y602" s="14"/>
      <c r="Z602" s="14"/>
    </row>
    <row r="603" spans="6:26" ht="12.75">
      <c r="F603" s="14"/>
      <c r="G603" s="14"/>
      <c r="H603" s="53"/>
      <c r="I603" s="14"/>
      <c r="J603" s="14"/>
      <c r="K603" s="14"/>
      <c r="L603" s="14"/>
      <c r="M603" s="14"/>
      <c r="N603" s="14"/>
      <c r="O603" s="14"/>
      <c r="P603" s="14"/>
      <c r="Q603" s="14"/>
      <c r="R603" s="14"/>
      <c r="S603" s="14"/>
      <c r="T603" s="14"/>
      <c r="U603" s="14"/>
      <c r="V603" s="14"/>
      <c r="W603" s="14"/>
      <c r="X603" s="14"/>
      <c r="Y603" s="14"/>
      <c r="Z603" s="14"/>
    </row>
    <row r="604" spans="6:26" ht="12.75">
      <c r="F604" s="14"/>
      <c r="G604" s="14"/>
      <c r="H604" s="53"/>
      <c r="I604" s="14"/>
      <c r="J604" s="14"/>
      <c r="K604" s="14"/>
      <c r="L604" s="14"/>
      <c r="M604" s="14"/>
      <c r="N604" s="14"/>
      <c r="O604" s="14"/>
      <c r="P604" s="14"/>
      <c r="Q604" s="14"/>
      <c r="R604" s="14"/>
      <c r="S604" s="14"/>
      <c r="T604" s="14"/>
      <c r="U604" s="14"/>
      <c r="V604" s="14"/>
      <c r="W604" s="14"/>
      <c r="X604" s="14"/>
      <c r="Y604" s="14"/>
      <c r="Z604" s="14"/>
    </row>
    <row r="605" spans="6:26" ht="12.75">
      <c r="F605" s="14"/>
      <c r="G605" s="14"/>
      <c r="H605" s="53"/>
      <c r="I605" s="14"/>
      <c r="J605" s="14"/>
      <c r="K605" s="14"/>
      <c r="L605" s="14"/>
      <c r="M605" s="14"/>
      <c r="N605" s="14"/>
      <c r="O605" s="14"/>
      <c r="P605" s="14"/>
      <c r="Q605" s="14"/>
      <c r="R605" s="14"/>
      <c r="S605" s="14"/>
      <c r="T605" s="14"/>
      <c r="U605" s="14"/>
      <c r="V605" s="14"/>
      <c r="W605" s="14"/>
      <c r="X605" s="14"/>
      <c r="Y605" s="14"/>
      <c r="Z605" s="14"/>
    </row>
    <row r="606" spans="6:26" ht="12.75">
      <c r="F606" s="14"/>
      <c r="G606" s="14"/>
      <c r="H606" s="53"/>
      <c r="I606" s="14"/>
      <c r="J606" s="14"/>
      <c r="K606" s="14"/>
      <c r="L606" s="14"/>
      <c r="M606" s="14"/>
      <c r="N606" s="14"/>
      <c r="O606" s="14"/>
      <c r="P606" s="14"/>
      <c r="Q606" s="14"/>
      <c r="R606" s="14"/>
      <c r="S606" s="14"/>
      <c r="T606" s="14"/>
      <c r="U606" s="14"/>
      <c r="V606" s="14"/>
      <c r="W606" s="14"/>
      <c r="X606" s="14"/>
      <c r="Y606" s="14"/>
      <c r="Z606" s="14"/>
    </row>
    <row r="607" spans="6:26" ht="12.75">
      <c r="F607" s="14"/>
      <c r="G607" s="14"/>
      <c r="H607" s="53"/>
      <c r="I607" s="14"/>
      <c r="J607" s="14"/>
      <c r="K607" s="14"/>
      <c r="L607" s="14"/>
      <c r="M607" s="14"/>
      <c r="N607" s="14"/>
      <c r="O607" s="14"/>
      <c r="P607" s="14"/>
      <c r="Q607" s="14"/>
      <c r="R607" s="14"/>
      <c r="S607" s="14"/>
      <c r="T607" s="14"/>
      <c r="U607" s="14"/>
      <c r="V607" s="14"/>
      <c r="W607" s="14"/>
      <c r="X607" s="14"/>
      <c r="Y607" s="14"/>
      <c r="Z607" s="14"/>
    </row>
    <row r="608" spans="6:26" ht="12.75">
      <c r="F608" s="14"/>
      <c r="G608" s="14"/>
      <c r="H608" s="53"/>
      <c r="I608" s="14"/>
      <c r="J608" s="14"/>
      <c r="K608" s="14"/>
      <c r="L608" s="14"/>
      <c r="M608" s="14"/>
      <c r="N608" s="14"/>
      <c r="O608" s="14"/>
      <c r="P608" s="14"/>
      <c r="Q608" s="14"/>
      <c r="R608" s="14"/>
      <c r="S608" s="14"/>
      <c r="T608" s="14"/>
      <c r="U608" s="14"/>
      <c r="V608" s="14"/>
      <c r="W608" s="14"/>
      <c r="X608" s="14"/>
      <c r="Y608" s="14"/>
      <c r="Z608" s="14"/>
    </row>
    <row r="609" spans="6:26" ht="12.75">
      <c r="F609" s="14"/>
      <c r="G609" s="14"/>
      <c r="H609" s="53"/>
      <c r="I609" s="14"/>
      <c r="J609" s="14"/>
      <c r="K609" s="14"/>
      <c r="L609" s="14"/>
      <c r="M609" s="14"/>
      <c r="N609" s="14"/>
      <c r="O609" s="14"/>
      <c r="P609" s="14"/>
      <c r="Q609" s="14"/>
      <c r="R609" s="14"/>
      <c r="S609" s="14"/>
      <c r="T609" s="14"/>
      <c r="U609" s="14"/>
      <c r="V609" s="14"/>
      <c r="W609" s="14"/>
      <c r="X609" s="14"/>
      <c r="Y609" s="14"/>
      <c r="Z609" s="14"/>
    </row>
    <row r="610" spans="6:26" ht="12.75">
      <c r="F610" s="14"/>
      <c r="G610" s="14"/>
      <c r="H610" s="53"/>
      <c r="I610" s="14"/>
      <c r="J610" s="14"/>
      <c r="K610" s="14"/>
      <c r="L610" s="14"/>
      <c r="M610" s="14"/>
      <c r="N610" s="14"/>
      <c r="O610" s="14"/>
      <c r="P610" s="14"/>
      <c r="Q610" s="14"/>
      <c r="R610" s="14"/>
      <c r="S610" s="14"/>
      <c r="T610" s="14"/>
      <c r="U610" s="14"/>
      <c r="V610" s="14"/>
      <c r="W610" s="14"/>
      <c r="X610" s="14"/>
      <c r="Y610" s="14"/>
      <c r="Z610" s="14"/>
    </row>
    <row r="611" spans="6:26" ht="12.75">
      <c r="F611" s="14"/>
      <c r="G611" s="14"/>
      <c r="H611" s="53"/>
      <c r="I611" s="14"/>
      <c r="J611" s="14"/>
      <c r="K611" s="14"/>
      <c r="L611" s="14"/>
      <c r="M611" s="14"/>
      <c r="N611" s="14"/>
      <c r="O611" s="14"/>
      <c r="P611" s="14"/>
      <c r="Q611" s="14"/>
      <c r="R611" s="14"/>
      <c r="S611" s="14"/>
      <c r="T611" s="14"/>
      <c r="U611" s="14"/>
      <c r="V611" s="14"/>
      <c r="W611" s="14"/>
      <c r="X611" s="14"/>
      <c r="Y611" s="14"/>
      <c r="Z611" s="14"/>
    </row>
    <row r="612" spans="6:26" ht="12.75">
      <c r="F612" s="14"/>
      <c r="G612" s="14"/>
      <c r="H612" s="53"/>
      <c r="I612" s="14"/>
      <c r="J612" s="14"/>
      <c r="K612" s="14"/>
      <c r="L612" s="14"/>
      <c r="M612" s="14"/>
      <c r="N612" s="14"/>
      <c r="O612" s="14"/>
      <c r="P612" s="14"/>
      <c r="Q612" s="14"/>
      <c r="R612" s="14"/>
      <c r="S612" s="14"/>
      <c r="T612" s="14"/>
      <c r="U612" s="14"/>
      <c r="V612" s="14"/>
      <c r="W612" s="14"/>
      <c r="X612" s="14"/>
      <c r="Y612" s="14"/>
      <c r="Z612" s="14"/>
    </row>
    <row r="613" spans="6:26" ht="12.75">
      <c r="F613" s="14"/>
      <c r="G613" s="14"/>
      <c r="H613" s="53"/>
      <c r="I613" s="14"/>
      <c r="J613" s="14"/>
      <c r="K613" s="14"/>
      <c r="L613" s="14"/>
      <c r="M613" s="14"/>
      <c r="N613" s="14"/>
      <c r="O613" s="14"/>
      <c r="P613" s="14"/>
      <c r="Q613" s="14"/>
      <c r="R613" s="14"/>
      <c r="S613" s="14"/>
      <c r="T613" s="14"/>
      <c r="U613" s="14"/>
      <c r="V613" s="14"/>
      <c r="W613" s="14"/>
      <c r="X613" s="14"/>
      <c r="Y613" s="14"/>
      <c r="Z613" s="14"/>
    </row>
    <row r="614" spans="6:26" ht="12.75">
      <c r="F614" s="14"/>
      <c r="G614" s="14"/>
      <c r="H614" s="53"/>
      <c r="I614" s="14"/>
      <c r="J614" s="14"/>
      <c r="K614" s="14"/>
      <c r="L614" s="14"/>
      <c r="M614" s="14"/>
      <c r="N614" s="14"/>
      <c r="O614" s="14"/>
      <c r="P614" s="14"/>
      <c r="Q614" s="14"/>
      <c r="R614" s="14"/>
      <c r="S614" s="14"/>
      <c r="T614" s="14"/>
      <c r="U614" s="14"/>
      <c r="V614" s="14"/>
      <c r="W614" s="14"/>
      <c r="X614" s="14"/>
      <c r="Y614" s="14"/>
      <c r="Z614" s="14"/>
    </row>
    <row r="615" spans="6:26" ht="12.75">
      <c r="F615" s="14"/>
      <c r="G615" s="14"/>
      <c r="H615" s="53"/>
      <c r="I615" s="14"/>
      <c r="J615" s="14"/>
      <c r="K615" s="14"/>
      <c r="L615" s="14"/>
      <c r="M615" s="14"/>
      <c r="N615" s="14"/>
      <c r="O615" s="14"/>
      <c r="P615" s="14"/>
      <c r="Q615" s="14"/>
      <c r="R615" s="14"/>
      <c r="S615" s="14"/>
      <c r="T615" s="14"/>
      <c r="U615" s="14"/>
      <c r="V615" s="14"/>
      <c r="W615" s="14"/>
      <c r="X615" s="14"/>
      <c r="Y615" s="14"/>
      <c r="Z615" s="14"/>
    </row>
    <row r="616" spans="6:26" ht="12.75">
      <c r="F616" s="14"/>
      <c r="G616" s="14"/>
      <c r="H616" s="53"/>
      <c r="I616" s="14"/>
      <c r="J616" s="14"/>
      <c r="K616" s="14"/>
      <c r="L616" s="14"/>
      <c r="M616" s="14"/>
      <c r="N616" s="14"/>
      <c r="O616" s="14"/>
      <c r="P616" s="14"/>
      <c r="Q616" s="14"/>
      <c r="R616" s="14"/>
      <c r="S616" s="14"/>
      <c r="T616" s="14"/>
      <c r="U616" s="14"/>
      <c r="V616" s="14"/>
      <c r="W616" s="14"/>
      <c r="X616" s="14"/>
      <c r="Y616" s="14"/>
      <c r="Z616" s="14"/>
    </row>
    <row r="617" spans="6:26" ht="12.75">
      <c r="F617" s="14"/>
      <c r="G617" s="14"/>
      <c r="H617" s="53"/>
      <c r="I617" s="14"/>
      <c r="J617" s="14"/>
      <c r="K617" s="14"/>
      <c r="L617" s="14"/>
      <c r="M617" s="14"/>
      <c r="N617" s="14"/>
      <c r="O617" s="14"/>
      <c r="P617" s="14"/>
      <c r="Q617" s="14"/>
      <c r="R617" s="14"/>
      <c r="S617" s="14"/>
      <c r="T617" s="14"/>
      <c r="U617" s="14"/>
      <c r="V617" s="14"/>
      <c r="W617" s="14"/>
      <c r="X617" s="14"/>
      <c r="Y617" s="14"/>
      <c r="Z617" s="14"/>
    </row>
    <row r="618" spans="6:26" ht="12.75">
      <c r="F618" s="14"/>
      <c r="G618" s="14"/>
      <c r="H618" s="53"/>
      <c r="I618" s="14"/>
      <c r="J618" s="14"/>
      <c r="K618" s="14"/>
      <c r="L618" s="14"/>
      <c r="M618" s="14"/>
      <c r="N618" s="14"/>
      <c r="O618" s="14"/>
      <c r="P618" s="14"/>
      <c r="Q618" s="14"/>
      <c r="R618" s="14"/>
      <c r="S618" s="14"/>
      <c r="T618" s="14"/>
      <c r="U618" s="14"/>
      <c r="V618" s="14"/>
      <c r="W618" s="14"/>
      <c r="X618" s="14"/>
      <c r="Y618" s="14"/>
      <c r="Z618" s="14"/>
    </row>
    <row r="619" spans="6:26" ht="12.75">
      <c r="F619" s="14"/>
      <c r="G619" s="14"/>
      <c r="H619" s="53"/>
      <c r="I619" s="14"/>
      <c r="J619" s="14"/>
      <c r="K619" s="14"/>
      <c r="L619" s="14"/>
      <c r="M619" s="14"/>
      <c r="N619" s="14"/>
      <c r="O619" s="14"/>
      <c r="P619" s="14"/>
      <c r="Q619" s="14"/>
      <c r="R619" s="14"/>
      <c r="S619" s="14"/>
      <c r="T619" s="14"/>
      <c r="U619" s="14"/>
      <c r="V619" s="14"/>
      <c r="W619" s="14"/>
      <c r="X619" s="14"/>
      <c r="Y619" s="14"/>
      <c r="Z619" s="14"/>
    </row>
    <row r="620" spans="6:26" ht="12.75">
      <c r="F620" s="14"/>
      <c r="G620" s="14"/>
      <c r="H620" s="53"/>
      <c r="I620" s="14"/>
      <c r="J620" s="14"/>
      <c r="K620" s="14"/>
      <c r="L620" s="14"/>
      <c r="M620" s="14"/>
      <c r="N620" s="14"/>
      <c r="O620" s="14"/>
      <c r="P620" s="14"/>
      <c r="Q620" s="14"/>
      <c r="R620" s="14"/>
      <c r="S620" s="14"/>
      <c r="T620" s="14"/>
      <c r="U620" s="14"/>
      <c r="V620" s="14"/>
      <c r="W620" s="14"/>
      <c r="X620" s="14"/>
      <c r="Y620" s="14"/>
      <c r="Z620" s="14"/>
    </row>
    <row r="621" spans="6:26" ht="12.75">
      <c r="F621" s="14"/>
      <c r="G621" s="14"/>
      <c r="H621" s="53"/>
      <c r="I621" s="14"/>
      <c r="J621" s="14"/>
      <c r="K621" s="14"/>
      <c r="L621" s="14"/>
      <c r="M621" s="14"/>
      <c r="N621" s="14"/>
      <c r="O621" s="14"/>
      <c r="P621" s="14"/>
      <c r="Q621" s="14"/>
      <c r="R621" s="14"/>
      <c r="S621" s="14"/>
      <c r="T621" s="14"/>
      <c r="U621" s="14"/>
      <c r="V621" s="14"/>
      <c r="W621" s="14"/>
      <c r="X621" s="14"/>
      <c r="Y621" s="14"/>
      <c r="Z621" s="14"/>
    </row>
    <row r="622" spans="6:26" ht="12.75">
      <c r="F622" s="14"/>
      <c r="G622" s="14"/>
      <c r="H622" s="53"/>
      <c r="I622" s="14"/>
      <c r="J622" s="14"/>
      <c r="K622" s="14"/>
      <c r="L622" s="14"/>
      <c r="M622" s="14"/>
      <c r="N622" s="14"/>
      <c r="O622" s="14"/>
      <c r="P622" s="14"/>
      <c r="Q622" s="14"/>
      <c r="R622" s="14"/>
      <c r="S622" s="14"/>
      <c r="T622" s="14"/>
      <c r="U622" s="14"/>
      <c r="V622" s="14"/>
      <c r="W622" s="14"/>
      <c r="X622" s="14"/>
      <c r="Y622" s="14"/>
      <c r="Z622" s="14"/>
    </row>
    <row r="623" spans="6:26" ht="12.75">
      <c r="F623" s="14"/>
      <c r="G623" s="14"/>
      <c r="H623" s="53"/>
      <c r="I623" s="14"/>
      <c r="J623" s="14"/>
      <c r="K623" s="14"/>
      <c r="L623" s="14"/>
      <c r="M623" s="14"/>
      <c r="N623" s="14"/>
      <c r="O623" s="14"/>
      <c r="P623" s="14"/>
      <c r="Q623" s="14"/>
      <c r="R623" s="14"/>
      <c r="S623" s="14"/>
      <c r="T623" s="14"/>
      <c r="U623" s="14"/>
      <c r="V623" s="14"/>
      <c r="W623" s="14"/>
      <c r="X623" s="14"/>
      <c r="Y623" s="14"/>
      <c r="Z623" s="14"/>
    </row>
    <row r="624" spans="6:26" ht="12.75">
      <c r="F624" s="14"/>
      <c r="G624" s="14"/>
      <c r="H624" s="53"/>
      <c r="I624" s="14"/>
      <c r="J624" s="14"/>
      <c r="K624" s="14"/>
      <c r="L624" s="14"/>
      <c r="M624" s="14"/>
      <c r="N624" s="14"/>
      <c r="O624" s="14"/>
      <c r="P624" s="14"/>
      <c r="Q624" s="14"/>
      <c r="R624" s="14"/>
      <c r="S624" s="14"/>
      <c r="T624" s="14"/>
      <c r="U624" s="14"/>
      <c r="V624" s="14"/>
      <c r="W624" s="14"/>
      <c r="X624" s="14"/>
      <c r="Y624" s="14"/>
      <c r="Z624" s="14"/>
    </row>
    <row r="625" spans="6:26" ht="12.75">
      <c r="F625" s="14"/>
      <c r="G625" s="14"/>
      <c r="H625" s="53"/>
      <c r="I625" s="14"/>
      <c r="J625" s="14"/>
      <c r="K625" s="14"/>
      <c r="L625" s="14"/>
      <c r="M625" s="14"/>
      <c r="N625" s="14"/>
      <c r="O625" s="14"/>
      <c r="P625" s="14"/>
      <c r="Q625" s="14"/>
      <c r="R625" s="14"/>
      <c r="S625" s="14"/>
      <c r="T625" s="14"/>
      <c r="U625" s="14"/>
      <c r="V625" s="14"/>
      <c r="W625" s="14"/>
      <c r="X625" s="14"/>
      <c r="Y625" s="14"/>
      <c r="Z625" s="14"/>
    </row>
    <row r="626" spans="6:26" ht="12.75">
      <c r="F626" s="14"/>
      <c r="G626" s="14"/>
      <c r="H626" s="53"/>
      <c r="I626" s="14"/>
      <c r="J626" s="14"/>
      <c r="K626" s="14"/>
      <c r="L626" s="14"/>
      <c r="M626" s="14"/>
      <c r="N626" s="14"/>
      <c r="O626" s="14"/>
      <c r="P626" s="14"/>
      <c r="Q626" s="14"/>
      <c r="R626" s="14"/>
      <c r="S626" s="14"/>
      <c r="T626" s="14"/>
      <c r="U626" s="14"/>
      <c r="V626" s="14"/>
      <c r="W626" s="14"/>
      <c r="X626" s="14"/>
      <c r="Y626" s="14"/>
      <c r="Z626" s="14"/>
    </row>
    <row r="627" spans="6:26" ht="12.75">
      <c r="F627" s="14"/>
      <c r="G627" s="14"/>
      <c r="H627" s="53"/>
      <c r="I627" s="14"/>
      <c r="J627" s="14"/>
      <c r="K627" s="14"/>
      <c r="L627" s="14"/>
      <c r="M627" s="14"/>
      <c r="N627" s="14"/>
      <c r="O627" s="14"/>
      <c r="P627" s="14"/>
      <c r="Q627" s="14"/>
      <c r="R627" s="14"/>
      <c r="S627" s="14"/>
      <c r="T627" s="14"/>
      <c r="U627" s="14"/>
      <c r="V627" s="14"/>
      <c r="W627" s="14"/>
      <c r="X627" s="14"/>
      <c r="Y627" s="14"/>
      <c r="Z627" s="14"/>
    </row>
    <row r="628" spans="6:26" ht="12.75">
      <c r="F628" s="14"/>
      <c r="G628" s="14"/>
      <c r="H628" s="53"/>
      <c r="I628" s="14"/>
      <c r="J628" s="14"/>
      <c r="K628" s="14"/>
      <c r="L628" s="14"/>
      <c r="M628" s="14"/>
      <c r="N628" s="14"/>
      <c r="O628" s="14"/>
      <c r="P628" s="14"/>
      <c r="Q628" s="14"/>
      <c r="R628" s="14"/>
      <c r="S628" s="14"/>
      <c r="T628" s="14"/>
      <c r="U628" s="14"/>
      <c r="V628" s="14"/>
      <c r="W628" s="14"/>
      <c r="X628" s="14"/>
      <c r="Y628" s="14"/>
      <c r="Z628" s="14"/>
    </row>
    <row r="629" spans="6:26" ht="12.75">
      <c r="F629" s="14"/>
      <c r="G629" s="14"/>
      <c r="H629" s="53"/>
      <c r="I629" s="14"/>
      <c r="J629" s="14"/>
      <c r="K629" s="14"/>
      <c r="L629" s="14"/>
      <c r="M629" s="14"/>
      <c r="N629" s="14"/>
      <c r="O629" s="14"/>
      <c r="P629" s="14"/>
      <c r="Q629" s="14"/>
      <c r="R629" s="14"/>
      <c r="S629" s="14"/>
      <c r="T629" s="14"/>
      <c r="U629" s="14"/>
      <c r="V629" s="14"/>
      <c r="W629" s="14"/>
      <c r="X629" s="14"/>
      <c r="Y629" s="14"/>
      <c r="Z629" s="14"/>
    </row>
    <row r="630" spans="6:26" ht="12.75">
      <c r="F630" s="14"/>
      <c r="G630" s="14"/>
      <c r="H630" s="53"/>
      <c r="I630" s="14"/>
      <c r="J630" s="14"/>
      <c r="K630" s="14"/>
      <c r="L630" s="14"/>
      <c r="M630" s="14"/>
      <c r="N630" s="14"/>
      <c r="O630" s="14"/>
      <c r="P630" s="14"/>
      <c r="Q630" s="14"/>
      <c r="R630" s="14"/>
      <c r="S630" s="14"/>
      <c r="T630" s="14"/>
      <c r="U630" s="14"/>
      <c r="V630" s="14"/>
      <c r="W630" s="14"/>
      <c r="X630" s="14"/>
      <c r="Y630" s="14"/>
      <c r="Z630" s="14"/>
    </row>
    <row r="631" spans="6:26" ht="12.75">
      <c r="F631" s="14"/>
      <c r="G631" s="14"/>
      <c r="H631" s="53"/>
      <c r="I631" s="14"/>
      <c r="J631" s="14"/>
      <c r="K631" s="14"/>
      <c r="L631" s="14"/>
      <c r="M631" s="14"/>
      <c r="N631" s="14"/>
      <c r="O631" s="14"/>
      <c r="P631" s="14"/>
      <c r="Q631" s="14"/>
      <c r="R631" s="14"/>
      <c r="S631" s="14"/>
      <c r="T631" s="14"/>
      <c r="U631" s="14"/>
      <c r="V631" s="14"/>
      <c r="W631" s="14"/>
      <c r="X631" s="14"/>
      <c r="Y631" s="14"/>
      <c r="Z631" s="14"/>
    </row>
    <row r="632" spans="6:26" ht="12.75">
      <c r="F632" s="14"/>
      <c r="G632" s="14"/>
      <c r="H632" s="53"/>
      <c r="I632" s="14"/>
      <c r="J632" s="14"/>
      <c r="K632" s="14"/>
      <c r="L632" s="14"/>
      <c r="M632" s="14"/>
      <c r="N632" s="14"/>
      <c r="O632" s="14"/>
      <c r="P632" s="14"/>
      <c r="Q632" s="14"/>
      <c r="R632" s="14"/>
      <c r="S632" s="14"/>
      <c r="T632" s="14"/>
      <c r="U632" s="14"/>
      <c r="V632" s="14"/>
      <c r="W632" s="14"/>
      <c r="X632" s="14"/>
      <c r="Y632" s="14"/>
      <c r="Z632" s="14"/>
    </row>
    <row r="633" spans="6:26" ht="12.75">
      <c r="F633" s="14"/>
      <c r="G633" s="14"/>
      <c r="H633" s="53"/>
      <c r="I633" s="14"/>
      <c r="J633" s="14"/>
      <c r="K633" s="14"/>
      <c r="L633" s="14"/>
      <c r="M633" s="14"/>
      <c r="N633" s="14"/>
      <c r="O633" s="14"/>
      <c r="P633" s="14"/>
      <c r="Q633" s="14"/>
      <c r="R633" s="14"/>
      <c r="S633" s="14"/>
      <c r="T633" s="14"/>
      <c r="U633" s="14"/>
      <c r="V633" s="14"/>
      <c r="W633" s="14"/>
      <c r="X633" s="14"/>
      <c r="Y633" s="14"/>
      <c r="Z633" s="14"/>
    </row>
    <row r="634" spans="6:26" ht="12.75">
      <c r="F634" s="14"/>
      <c r="G634" s="14"/>
      <c r="H634" s="53"/>
      <c r="I634" s="14"/>
      <c r="J634" s="14"/>
      <c r="K634" s="14"/>
      <c r="L634" s="14"/>
      <c r="M634" s="14"/>
      <c r="N634" s="14"/>
      <c r="O634" s="14"/>
      <c r="P634" s="14"/>
      <c r="Q634" s="14"/>
      <c r="R634" s="14"/>
      <c r="S634" s="14"/>
      <c r="T634" s="14"/>
      <c r="U634" s="14"/>
      <c r="V634" s="14"/>
      <c r="W634" s="14"/>
      <c r="X634" s="14"/>
      <c r="Y634" s="14"/>
      <c r="Z634" s="14"/>
    </row>
    <row r="635" spans="6:26" ht="12.75">
      <c r="F635" s="14"/>
      <c r="G635" s="14"/>
      <c r="H635" s="53"/>
      <c r="I635" s="14"/>
      <c r="J635" s="14"/>
      <c r="K635" s="14"/>
      <c r="L635" s="14"/>
      <c r="M635" s="14"/>
      <c r="N635" s="14"/>
      <c r="O635" s="14"/>
      <c r="P635" s="14"/>
      <c r="Q635" s="14"/>
      <c r="R635" s="14"/>
      <c r="S635" s="14"/>
      <c r="T635" s="14"/>
      <c r="U635" s="14"/>
      <c r="V635" s="14"/>
      <c r="W635" s="14"/>
      <c r="X635" s="14"/>
      <c r="Y635" s="14"/>
      <c r="Z635" s="14"/>
    </row>
    <row r="636" spans="6:26" ht="12.75">
      <c r="F636" s="14"/>
      <c r="G636" s="14"/>
      <c r="H636" s="53"/>
      <c r="I636" s="14"/>
      <c r="J636" s="14"/>
      <c r="K636" s="14"/>
      <c r="L636" s="14"/>
      <c r="M636" s="14"/>
      <c r="N636" s="14"/>
      <c r="O636" s="14"/>
      <c r="P636" s="14"/>
      <c r="Q636" s="14"/>
      <c r="R636" s="14"/>
      <c r="S636" s="14"/>
      <c r="T636" s="14"/>
      <c r="U636" s="14"/>
      <c r="V636" s="14"/>
      <c r="W636" s="14"/>
      <c r="X636" s="14"/>
      <c r="Y636" s="14"/>
      <c r="Z636" s="14"/>
    </row>
    <row r="637" spans="6:26" ht="12.75">
      <c r="F637" s="14"/>
      <c r="G637" s="14"/>
      <c r="H637" s="53"/>
      <c r="I637" s="14"/>
      <c r="J637" s="14"/>
      <c r="K637" s="14"/>
      <c r="L637" s="14"/>
      <c r="M637" s="14"/>
      <c r="N637" s="14"/>
      <c r="O637" s="14"/>
      <c r="P637" s="14"/>
      <c r="Q637" s="14"/>
      <c r="R637" s="14"/>
      <c r="S637" s="14"/>
      <c r="T637" s="14"/>
      <c r="U637" s="14"/>
      <c r="V637" s="14"/>
      <c r="W637" s="14"/>
      <c r="X637" s="14"/>
      <c r="Y637" s="14"/>
      <c r="Z637" s="14"/>
    </row>
    <row r="638" spans="6:26" ht="12.75">
      <c r="F638" s="14"/>
      <c r="G638" s="14"/>
      <c r="H638" s="53"/>
      <c r="I638" s="14"/>
      <c r="J638" s="14"/>
      <c r="K638" s="14"/>
      <c r="L638" s="14"/>
      <c r="M638" s="14"/>
      <c r="N638" s="14"/>
      <c r="O638" s="14"/>
      <c r="P638" s="14"/>
      <c r="Q638" s="14"/>
      <c r="R638" s="14"/>
      <c r="S638" s="14"/>
      <c r="T638" s="14"/>
      <c r="U638" s="14"/>
      <c r="V638" s="14"/>
      <c r="W638" s="14"/>
      <c r="X638" s="14"/>
      <c r="Y638" s="14"/>
      <c r="Z638" s="14"/>
    </row>
    <row r="639" spans="6:26" ht="12.75">
      <c r="F639" s="14"/>
      <c r="G639" s="14"/>
      <c r="H639" s="53"/>
      <c r="I639" s="14"/>
      <c r="J639" s="14"/>
      <c r="K639" s="14"/>
      <c r="L639" s="14"/>
      <c r="M639" s="14"/>
      <c r="N639" s="14"/>
      <c r="O639" s="14"/>
      <c r="P639" s="14"/>
      <c r="Q639" s="14"/>
      <c r="R639" s="14"/>
      <c r="S639" s="14"/>
      <c r="T639" s="14"/>
      <c r="U639" s="14"/>
      <c r="V639" s="14"/>
      <c r="W639" s="14"/>
      <c r="X639" s="14"/>
      <c r="Y639" s="14"/>
      <c r="Z639" s="14"/>
    </row>
    <row r="640" spans="6:26" ht="12.75">
      <c r="F640" s="14"/>
      <c r="G640" s="14"/>
      <c r="H640" s="53"/>
      <c r="I640" s="14"/>
      <c r="J640" s="14"/>
      <c r="K640" s="14"/>
      <c r="L640" s="14"/>
      <c r="M640" s="14"/>
      <c r="N640" s="14"/>
      <c r="O640" s="14"/>
      <c r="P640" s="14"/>
      <c r="Q640" s="14"/>
      <c r="R640" s="14"/>
      <c r="S640" s="14"/>
      <c r="T640" s="14"/>
      <c r="U640" s="14"/>
      <c r="V640" s="14"/>
      <c r="W640" s="14"/>
      <c r="X640" s="14"/>
      <c r="Y640" s="14"/>
      <c r="Z640" s="14"/>
    </row>
    <row r="641" spans="6:26" ht="12.75">
      <c r="F641" s="14"/>
      <c r="G641" s="14"/>
      <c r="H641" s="53"/>
      <c r="I641" s="14"/>
      <c r="J641" s="14"/>
      <c r="K641" s="14"/>
      <c r="L641" s="14"/>
      <c r="M641" s="14"/>
      <c r="N641" s="14"/>
      <c r="O641" s="14"/>
      <c r="P641" s="14"/>
      <c r="Q641" s="14"/>
      <c r="R641" s="14"/>
      <c r="S641" s="14"/>
      <c r="T641" s="14"/>
      <c r="U641" s="14"/>
      <c r="V641" s="14"/>
      <c r="W641" s="14"/>
      <c r="X641" s="14"/>
      <c r="Y641" s="14"/>
      <c r="Z641" s="14"/>
    </row>
    <row r="642" spans="6:26" ht="12.75">
      <c r="F642" s="14"/>
      <c r="G642" s="14"/>
      <c r="H642" s="53"/>
      <c r="I642" s="14"/>
      <c r="J642" s="14"/>
      <c r="K642" s="14"/>
      <c r="L642" s="14"/>
      <c r="M642" s="14"/>
      <c r="N642" s="14"/>
      <c r="O642" s="14"/>
      <c r="P642" s="14"/>
      <c r="Q642" s="14"/>
      <c r="R642" s="14"/>
      <c r="S642" s="14"/>
      <c r="T642" s="14"/>
      <c r="U642" s="14"/>
      <c r="V642" s="14"/>
      <c r="W642" s="14"/>
      <c r="X642" s="14"/>
      <c r="Y642" s="14"/>
      <c r="Z642" s="14"/>
    </row>
    <row r="643" spans="6:26" ht="12.75">
      <c r="F643" s="14"/>
      <c r="G643" s="14"/>
      <c r="H643" s="53"/>
      <c r="I643" s="14"/>
      <c r="J643" s="14"/>
      <c r="K643" s="14"/>
      <c r="L643" s="14"/>
      <c r="M643" s="14"/>
      <c r="N643" s="14"/>
      <c r="O643" s="14"/>
      <c r="P643" s="14"/>
      <c r="Q643" s="14"/>
      <c r="R643" s="14"/>
      <c r="S643" s="14"/>
      <c r="T643" s="14"/>
      <c r="U643" s="14"/>
      <c r="V643" s="14"/>
      <c r="W643" s="14"/>
      <c r="X643" s="14"/>
      <c r="Y643" s="14"/>
      <c r="Z643" s="14"/>
    </row>
    <row r="644" spans="6:26" ht="12.75">
      <c r="F644" s="14"/>
      <c r="G644" s="14"/>
      <c r="H644" s="53"/>
      <c r="I644" s="14"/>
      <c r="J644" s="14"/>
      <c r="K644" s="14"/>
      <c r="L644" s="14"/>
      <c r="M644" s="14"/>
      <c r="N644" s="14"/>
      <c r="O644" s="14"/>
      <c r="P644" s="14"/>
      <c r="Q644" s="14"/>
      <c r="R644" s="14"/>
      <c r="S644" s="14"/>
      <c r="T644" s="14"/>
      <c r="U644" s="14"/>
      <c r="V644" s="14"/>
      <c r="W644" s="14"/>
      <c r="X644" s="14"/>
      <c r="Y644" s="14"/>
      <c r="Z644" s="14"/>
    </row>
    <row r="645" spans="6:26" ht="12.75">
      <c r="F645" s="14"/>
      <c r="G645" s="14"/>
      <c r="H645" s="53"/>
      <c r="I645" s="14"/>
      <c r="J645" s="14"/>
      <c r="K645" s="14"/>
      <c r="L645" s="14"/>
      <c r="M645" s="14"/>
      <c r="N645" s="14"/>
      <c r="O645" s="14"/>
      <c r="P645" s="14"/>
      <c r="Q645" s="14"/>
      <c r="R645" s="14"/>
      <c r="S645" s="14"/>
      <c r="T645" s="14"/>
      <c r="U645" s="14"/>
      <c r="V645" s="14"/>
      <c r="W645" s="14"/>
      <c r="X645" s="14"/>
      <c r="Y645" s="14"/>
      <c r="Z645" s="14"/>
    </row>
    <row r="646" spans="6:26" ht="12.75">
      <c r="F646" s="14"/>
      <c r="G646" s="14"/>
      <c r="H646" s="53"/>
      <c r="I646" s="14"/>
      <c r="J646" s="14"/>
      <c r="K646" s="14"/>
      <c r="L646" s="14"/>
      <c r="M646" s="14"/>
      <c r="N646" s="14"/>
      <c r="O646" s="14"/>
      <c r="P646" s="14"/>
      <c r="Q646" s="14"/>
      <c r="R646" s="14"/>
      <c r="S646" s="14"/>
      <c r="T646" s="14"/>
      <c r="U646" s="14"/>
      <c r="V646" s="14"/>
      <c r="W646" s="14"/>
      <c r="X646" s="14"/>
      <c r="Y646" s="14"/>
      <c r="Z646" s="14"/>
    </row>
    <row r="647" spans="6:26" ht="12.75">
      <c r="F647" s="14"/>
      <c r="G647" s="14"/>
      <c r="H647" s="53"/>
      <c r="I647" s="14"/>
      <c r="J647" s="14"/>
      <c r="K647" s="14"/>
      <c r="L647" s="14"/>
      <c r="M647" s="14"/>
      <c r="N647" s="14"/>
      <c r="O647" s="14"/>
      <c r="P647" s="14"/>
      <c r="Q647" s="14"/>
      <c r="R647" s="14"/>
      <c r="S647" s="14"/>
      <c r="T647" s="14"/>
      <c r="U647" s="14"/>
      <c r="V647" s="14"/>
      <c r="W647" s="14"/>
      <c r="X647" s="14"/>
      <c r="Y647" s="14"/>
      <c r="Z647" s="14"/>
    </row>
    <row r="648" spans="6:26" ht="12.75">
      <c r="F648" s="14"/>
      <c r="G648" s="14"/>
      <c r="H648" s="53"/>
      <c r="I648" s="14"/>
      <c r="J648" s="14"/>
      <c r="K648" s="14"/>
      <c r="L648" s="14"/>
      <c r="M648" s="14"/>
      <c r="N648" s="14"/>
      <c r="O648" s="14"/>
      <c r="P648" s="14"/>
      <c r="Q648" s="14"/>
      <c r="R648" s="14"/>
      <c r="S648" s="14"/>
      <c r="T648" s="14"/>
      <c r="U648" s="14"/>
      <c r="V648" s="14"/>
      <c r="W648" s="14"/>
      <c r="X648" s="14"/>
      <c r="Y648" s="14"/>
      <c r="Z648" s="14"/>
    </row>
    <row r="649" spans="6:26" ht="12.75">
      <c r="F649" s="14"/>
      <c r="G649" s="14"/>
      <c r="H649" s="53"/>
      <c r="I649" s="14"/>
      <c r="J649" s="14"/>
      <c r="K649" s="14"/>
      <c r="L649" s="14"/>
      <c r="M649" s="14"/>
      <c r="N649" s="14"/>
      <c r="O649" s="14"/>
      <c r="P649" s="14"/>
      <c r="Q649" s="14"/>
      <c r="R649" s="14"/>
      <c r="S649" s="14"/>
      <c r="T649" s="14"/>
      <c r="U649" s="14"/>
      <c r="V649" s="14"/>
      <c r="W649" s="14"/>
      <c r="X649" s="14"/>
      <c r="Y649" s="14"/>
      <c r="Z649" s="14"/>
    </row>
    <row r="650" spans="6:26" ht="12.75">
      <c r="F650" s="14"/>
      <c r="G650" s="14"/>
      <c r="H650" s="53"/>
      <c r="I650" s="14"/>
      <c r="J650" s="14"/>
      <c r="K650" s="14"/>
      <c r="L650" s="14"/>
      <c r="M650" s="14"/>
      <c r="N650" s="14"/>
      <c r="O650" s="14"/>
      <c r="P650" s="14"/>
      <c r="Q650" s="14"/>
      <c r="R650" s="14"/>
      <c r="S650" s="14"/>
      <c r="T650" s="14"/>
      <c r="U650" s="14"/>
      <c r="V650" s="14"/>
      <c r="W650" s="14"/>
      <c r="X650" s="14"/>
      <c r="Y650" s="14"/>
      <c r="Z650" s="14"/>
    </row>
    <row r="651" spans="6:26" ht="12.75">
      <c r="F651" s="14"/>
      <c r="G651" s="14"/>
      <c r="H651" s="53"/>
      <c r="I651" s="14"/>
      <c r="J651" s="14"/>
      <c r="K651" s="14"/>
      <c r="L651" s="14"/>
      <c r="M651" s="14"/>
      <c r="N651" s="14"/>
      <c r="O651" s="14"/>
      <c r="P651" s="14"/>
      <c r="Q651" s="14"/>
      <c r="R651" s="14"/>
      <c r="S651" s="14"/>
      <c r="T651" s="14"/>
      <c r="U651" s="14"/>
      <c r="V651" s="14"/>
      <c r="W651" s="14"/>
      <c r="X651" s="14"/>
      <c r="Y651" s="14"/>
      <c r="Z651" s="14"/>
    </row>
    <row r="652" spans="6:26" ht="12.75">
      <c r="F652" s="14"/>
      <c r="G652" s="14"/>
      <c r="H652" s="53"/>
      <c r="I652" s="14"/>
      <c r="J652" s="14"/>
      <c r="K652" s="14"/>
      <c r="L652" s="14"/>
      <c r="M652" s="14"/>
      <c r="N652" s="14"/>
      <c r="O652" s="14"/>
      <c r="P652" s="14"/>
      <c r="Q652" s="14"/>
      <c r="R652" s="14"/>
      <c r="S652" s="14"/>
      <c r="T652" s="14"/>
      <c r="U652" s="14"/>
      <c r="V652" s="14"/>
      <c r="W652" s="14"/>
      <c r="X652" s="14"/>
      <c r="Y652" s="14"/>
      <c r="Z652" s="14"/>
    </row>
    <row r="653" spans="6:26" ht="12.75">
      <c r="F653" s="14"/>
      <c r="G653" s="14"/>
      <c r="H653" s="53"/>
      <c r="I653" s="14"/>
      <c r="J653" s="14"/>
      <c r="K653" s="14"/>
      <c r="L653" s="14"/>
      <c r="M653" s="14"/>
      <c r="N653" s="14"/>
      <c r="O653" s="14"/>
      <c r="P653" s="14"/>
      <c r="Q653" s="14"/>
      <c r="R653" s="14"/>
      <c r="S653" s="14"/>
      <c r="T653" s="14"/>
      <c r="U653" s="14"/>
      <c r="V653" s="14"/>
      <c r="W653" s="14"/>
      <c r="X653" s="14"/>
      <c r="Y653" s="14"/>
      <c r="Z653" s="14"/>
    </row>
    <row r="654" spans="6:26" ht="12.75">
      <c r="F654" s="14"/>
      <c r="G654" s="14"/>
      <c r="H654" s="53"/>
      <c r="I654" s="14"/>
      <c r="J654" s="14"/>
      <c r="K654" s="14"/>
      <c r="L654" s="14"/>
      <c r="M654" s="14"/>
      <c r="N654" s="14"/>
      <c r="O654" s="14"/>
      <c r="P654" s="14"/>
      <c r="Q654" s="14"/>
      <c r="R654" s="14"/>
      <c r="S654" s="14"/>
      <c r="T654" s="14"/>
      <c r="U654" s="14"/>
      <c r="V654" s="14"/>
      <c r="W654" s="14"/>
      <c r="X654" s="14"/>
      <c r="Y654" s="14"/>
      <c r="Z654" s="14"/>
    </row>
    <row r="655" spans="6:26" ht="12.75">
      <c r="F655" s="14"/>
      <c r="G655" s="14"/>
      <c r="H655" s="53"/>
      <c r="I655" s="14"/>
      <c r="J655" s="14"/>
      <c r="K655" s="14"/>
      <c r="L655" s="14"/>
      <c r="M655" s="14"/>
      <c r="N655" s="14"/>
      <c r="O655" s="14"/>
      <c r="P655" s="14"/>
      <c r="Q655" s="14"/>
      <c r="R655" s="14"/>
      <c r="S655" s="14"/>
      <c r="T655" s="14"/>
      <c r="U655" s="14"/>
      <c r="V655" s="14"/>
      <c r="W655" s="14"/>
      <c r="X655" s="14"/>
      <c r="Y655" s="14"/>
      <c r="Z655" s="14"/>
    </row>
    <row r="656" spans="6:26" ht="12.75">
      <c r="F656" s="14"/>
      <c r="G656" s="14"/>
      <c r="H656" s="53"/>
      <c r="I656" s="14"/>
      <c r="J656" s="14"/>
      <c r="K656" s="14"/>
      <c r="L656" s="14"/>
      <c r="M656" s="14"/>
      <c r="N656" s="14"/>
      <c r="O656" s="14"/>
      <c r="P656" s="14"/>
      <c r="Q656" s="14"/>
      <c r="R656" s="14"/>
      <c r="S656" s="14"/>
      <c r="T656" s="14"/>
      <c r="U656" s="14"/>
      <c r="V656" s="14"/>
      <c r="W656" s="14"/>
      <c r="X656" s="14"/>
      <c r="Y656" s="14"/>
      <c r="Z656" s="14"/>
    </row>
    <row r="657" spans="6:26" ht="12.75">
      <c r="F657" s="14"/>
      <c r="G657" s="14"/>
      <c r="H657" s="53"/>
      <c r="I657" s="14"/>
      <c r="J657" s="14"/>
      <c r="K657" s="14"/>
      <c r="L657" s="14"/>
      <c r="M657" s="14"/>
      <c r="N657" s="14"/>
      <c r="O657" s="14"/>
      <c r="P657" s="14"/>
      <c r="Q657" s="14"/>
      <c r="R657" s="14"/>
      <c r="S657" s="14"/>
      <c r="T657" s="14"/>
      <c r="U657" s="14"/>
      <c r="V657" s="14"/>
      <c r="W657" s="14"/>
      <c r="X657" s="14"/>
      <c r="Y657" s="14"/>
      <c r="Z657" s="14"/>
    </row>
    <row r="658" spans="6:26" ht="12.75">
      <c r="F658" s="14"/>
      <c r="G658" s="14"/>
      <c r="H658" s="53"/>
      <c r="I658" s="14"/>
      <c r="J658" s="14"/>
      <c r="K658" s="14"/>
      <c r="L658" s="14"/>
      <c r="M658" s="14"/>
      <c r="N658" s="14"/>
      <c r="O658" s="14"/>
      <c r="P658" s="14"/>
      <c r="Q658" s="14"/>
      <c r="R658" s="14"/>
      <c r="S658" s="14"/>
      <c r="T658" s="14"/>
      <c r="U658" s="14"/>
      <c r="V658" s="14"/>
      <c r="W658" s="14"/>
      <c r="X658" s="14"/>
      <c r="Y658" s="14"/>
      <c r="Z658" s="14"/>
    </row>
    <row r="659" spans="6:26" ht="12.75">
      <c r="F659" s="14"/>
      <c r="G659" s="14"/>
      <c r="H659" s="53"/>
      <c r="I659" s="14"/>
      <c r="J659" s="14"/>
      <c r="K659" s="14"/>
      <c r="L659" s="14"/>
      <c r="M659" s="14"/>
      <c r="N659" s="14"/>
      <c r="O659" s="14"/>
      <c r="P659" s="14"/>
      <c r="Q659" s="14"/>
      <c r="R659" s="14"/>
      <c r="S659" s="14"/>
      <c r="T659" s="14"/>
      <c r="U659" s="14"/>
      <c r="V659" s="14"/>
      <c r="W659" s="14"/>
      <c r="X659" s="14"/>
      <c r="Y659" s="14"/>
      <c r="Z659" s="14"/>
    </row>
    <row r="660" spans="6:26" ht="12.75">
      <c r="F660" s="14"/>
      <c r="G660" s="14"/>
      <c r="H660" s="53"/>
      <c r="I660" s="14"/>
      <c r="J660" s="14"/>
      <c r="K660" s="14"/>
      <c r="L660" s="14"/>
      <c r="M660" s="14"/>
      <c r="N660" s="14"/>
      <c r="O660" s="14"/>
      <c r="P660" s="14"/>
      <c r="Q660" s="14"/>
      <c r="R660" s="14"/>
      <c r="S660" s="14"/>
      <c r="T660" s="14"/>
      <c r="U660" s="14"/>
      <c r="V660" s="14"/>
      <c r="W660" s="14"/>
      <c r="X660" s="14"/>
      <c r="Y660" s="14"/>
      <c r="Z660" s="14"/>
    </row>
    <row r="661" spans="6:26" ht="12.75">
      <c r="F661" s="14"/>
      <c r="G661" s="14"/>
      <c r="H661" s="53"/>
      <c r="I661" s="14"/>
      <c r="J661" s="14"/>
      <c r="K661" s="14"/>
      <c r="L661" s="14"/>
      <c r="M661" s="14"/>
      <c r="N661" s="14"/>
      <c r="O661" s="14"/>
      <c r="P661" s="14"/>
      <c r="Q661" s="14"/>
      <c r="R661" s="14"/>
      <c r="S661" s="14"/>
      <c r="T661" s="14"/>
      <c r="U661" s="14"/>
      <c r="V661" s="14"/>
      <c r="W661" s="14"/>
      <c r="X661" s="14"/>
      <c r="Y661" s="14"/>
      <c r="Z661" s="14"/>
    </row>
    <row r="662" spans="6:26" ht="12.75">
      <c r="F662" s="14"/>
      <c r="G662" s="14"/>
      <c r="H662" s="53"/>
      <c r="I662" s="14"/>
      <c r="J662" s="14"/>
      <c r="K662" s="14"/>
      <c r="L662" s="14"/>
      <c r="M662" s="14"/>
      <c r="N662" s="14"/>
      <c r="O662" s="14"/>
      <c r="P662" s="14"/>
      <c r="Q662" s="14"/>
      <c r="R662" s="14"/>
      <c r="S662" s="14"/>
      <c r="T662" s="14"/>
      <c r="U662" s="14"/>
      <c r="V662" s="14"/>
      <c r="W662" s="14"/>
      <c r="X662" s="14"/>
      <c r="Y662" s="14"/>
      <c r="Z662" s="14"/>
    </row>
    <row r="663" spans="6:26" ht="12.75">
      <c r="F663" s="14"/>
      <c r="G663" s="14"/>
      <c r="H663" s="53"/>
      <c r="I663" s="14"/>
      <c r="J663" s="14"/>
      <c r="K663" s="14"/>
      <c r="L663" s="14"/>
      <c r="M663" s="14"/>
      <c r="N663" s="14"/>
      <c r="O663" s="14"/>
      <c r="P663" s="14"/>
      <c r="Q663" s="14"/>
      <c r="R663" s="14"/>
      <c r="S663" s="14"/>
      <c r="T663" s="14"/>
      <c r="U663" s="14"/>
      <c r="V663" s="14"/>
      <c r="W663" s="14"/>
      <c r="X663" s="14"/>
      <c r="Y663" s="14"/>
      <c r="Z663" s="14"/>
    </row>
    <row r="664" spans="6:26" ht="12.75">
      <c r="F664" s="14"/>
      <c r="G664" s="14"/>
      <c r="H664" s="53"/>
      <c r="I664" s="14"/>
      <c r="J664" s="14"/>
      <c r="K664" s="14"/>
      <c r="L664" s="14"/>
      <c r="M664" s="14"/>
      <c r="N664" s="14"/>
      <c r="O664" s="14"/>
      <c r="P664" s="14"/>
      <c r="Q664" s="14"/>
      <c r="R664" s="14"/>
      <c r="S664" s="14"/>
      <c r="T664" s="14"/>
      <c r="U664" s="14"/>
      <c r="V664" s="14"/>
      <c r="W664" s="14"/>
      <c r="X664" s="14"/>
      <c r="Y664" s="14"/>
      <c r="Z664" s="14"/>
    </row>
    <row r="665" spans="6:26" ht="12.75">
      <c r="F665" s="14"/>
      <c r="G665" s="14"/>
      <c r="H665" s="53"/>
      <c r="I665" s="14"/>
      <c r="J665" s="14"/>
      <c r="K665" s="14"/>
      <c r="L665" s="14"/>
      <c r="M665" s="14"/>
      <c r="N665" s="14"/>
      <c r="O665" s="14"/>
      <c r="P665" s="14"/>
      <c r="Q665" s="14"/>
      <c r="R665" s="14"/>
      <c r="S665" s="14"/>
      <c r="T665" s="14"/>
      <c r="U665" s="14"/>
      <c r="V665" s="14"/>
      <c r="W665" s="14"/>
      <c r="X665" s="14"/>
      <c r="Y665" s="14"/>
      <c r="Z665" s="14"/>
    </row>
    <row r="666" spans="6:26" ht="12.75">
      <c r="F666" s="14"/>
      <c r="G666" s="14"/>
      <c r="H666" s="53"/>
      <c r="I666" s="14"/>
      <c r="J666" s="14"/>
      <c r="K666" s="14"/>
      <c r="L666" s="14"/>
      <c r="M666" s="14"/>
      <c r="N666" s="14"/>
      <c r="O666" s="14"/>
      <c r="P666" s="14"/>
      <c r="Q666" s="14"/>
      <c r="R666" s="14"/>
      <c r="S666" s="14"/>
      <c r="T666" s="14"/>
      <c r="U666" s="14"/>
      <c r="V666" s="14"/>
      <c r="W666" s="14"/>
      <c r="X666" s="14"/>
      <c r="Y666" s="14"/>
      <c r="Z666" s="14"/>
    </row>
    <row r="667" spans="6:26" ht="12.75">
      <c r="F667" s="14"/>
      <c r="G667" s="14"/>
      <c r="H667" s="53"/>
      <c r="I667" s="14"/>
      <c r="J667" s="14"/>
      <c r="K667" s="14"/>
      <c r="L667" s="14"/>
      <c r="M667" s="14"/>
      <c r="N667" s="14"/>
      <c r="O667" s="14"/>
      <c r="P667" s="14"/>
      <c r="Q667" s="14"/>
      <c r="R667" s="14"/>
      <c r="S667" s="14"/>
      <c r="T667" s="14"/>
      <c r="U667" s="14"/>
      <c r="V667" s="14"/>
      <c r="W667" s="14"/>
      <c r="X667" s="14"/>
      <c r="Y667" s="14"/>
      <c r="Z667" s="14"/>
    </row>
    <row r="668" spans="6:26" ht="12.75">
      <c r="F668" s="14"/>
      <c r="G668" s="14"/>
      <c r="H668" s="53"/>
      <c r="I668" s="14"/>
      <c r="J668" s="14"/>
      <c r="K668" s="14"/>
      <c r="L668" s="14"/>
      <c r="M668" s="14"/>
      <c r="N668" s="14"/>
      <c r="O668" s="14"/>
      <c r="P668" s="14"/>
      <c r="Q668" s="14"/>
      <c r="R668" s="14"/>
      <c r="S668" s="14"/>
      <c r="T668" s="14"/>
      <c r="U668" s="14"/>
      <c r="V668" s="14"/>
      <c r="W668" s="14"/>
      <c r="X668" s="14"/>
      <c r="Y668" s="14"/>
      <c r="Z668" s="14"/>
    </row>
    <row r="669" spans="6:26" ht="12.75">
      <c r="F669" s="14"/>
      <c r="G669" s="14"/>
      <c r="H669" s="53"/>
      <c r="I669" s="14"/>
      <c r="J669" s="14"/>
      <c r="K669" s="14"/>
      <c r="L669" s="14"/>
      <c r="M669" s="14"/>
      <c r="N669" s="14"/>
      <c r="O669" s="14"/>
      <c r="P669" s="14"/>
      <c r="Q669" s="14"/>
      <c r="R669" s="14"/>
      <c r="S669" s="14"/>
      <c r="T669" s="14"/>
      <c r="U669" s="14"/>
      <c r="V669" s="14"/>
      <c r="W669" s="14"/>
      <c r="X669" s="14"/>
      <c r="Y669" s="14"/>
      <c r="Z669" s="14"/>
    </row>
    <row r="670" spans="6:26" ht="12.75">
      <c r="F670" s="14"/>
      <c r="G670" s="14"/>
      <c r="H670" s="53"/>
      <c r="I670" s="14"/>
      <c r="J670" s="14"/>
      <c r="K670" s="14"/>
      <c r="L670" s="14"/>
      <c r="M670" s="14"/>
      <c r="N670" s="14"/>
      <c r="O670" s="14"/>
      <c r="P670" s="14"/>
      <c r="Q670" s="14"/>
      <c r="R670" s="14"/>
      <c r="S670" s="14"/>
      <c r="T670" s="14"/>
      <c r="U670" s="14"/>
      <c r="V670" s="14"/>
      <c r="W670" s="14"/>
      <c r="X670" s="14"/>
      <c r="Y670" s="14"/>
      <c r="Z670" s="14"/>
    </row>
    <row r="671" spans="6:26" ht="12.75">
      <c r="F671" s="14"/>
      <c r="G671" s="14"/>
      <c r="H671" s="53"/>
      <c r="I671" s="14"/>
      <c r="J671" s="14"/>
      <c r="K671" s="14"/>
      <c r="L671" s="14"/>
      <c r="M671" s="14"/>
      <c r="N671" s="14"/>
      <c r="O671" s="14"/>
      <c r="P671" s="14"/>
      <c r="Q671" s="14"/>
      <c r="R671" s="14"/>
      <c r="S671" s="14"/>
      <c r="T671" s="14"/>
      <c r="U671" s="14"/>
      <c r="V671" s="14"/>
      <c r="W671" s="14"/>
      <c r="X671" s="14"/>
      <c r="Y671" s="14"/>
      <c r="Z671" s="14"/>
    </row>
    <row r="672" spans="6:26" ht="12.75">
      <c r="F672" s="14"/>
      <c r="G672" s="14"/>
      <c r="H672" s="53"/>
      <c r="I672" s="14"/>
      <c r="J672" s="14"/>
      <c r="K672" s="14"/>
      <c r="L672" s="14"/>
      <c r="M672" s="14"/>
      <c r="N672" s="14"/>
      <c r="O672" s="14"/>
      <c r="P672" s="14"/>
      <c r="Q672" s="14"/>
      <c r="R672" s="14"/>
      <c r="S672" s="14"/>
      <c r="T672" s="14"/>
      <c r="U672" s="14"/>
      <c r="V672" s="14"/>
      <c r="W672" s="14"/>
      <c r="X672" s="14"/>
      <c r="Y672" s="14"/>
      <c r="Z672" s="14"/>
    </row>
    <row r="673" spans="6:26" ht="12.75">
      <c r="F673" s="14"/>
      <c r="G673" s="14"/>
      <c r="H673" s="53"/>
      <c r="I673" s="14"/>
      <c r="J673" s="14"/>
      <c r="K673" s="14"/>
      <c r="L673" s="14"/>
      <c r="M673" s="14"/>
      <c r="N673" s="14"/>
      <c r="O673" s="14"/>
      <c r="P673" s="14"/>
      <c r="Q673" s="14"/>
      <c r="R673" s="14"/>
      <c r="S673" s="14"/>
      <c r="T673" s="14"/>
      <c r="U673" s="14"/>
      <c r="V673" s="14"/>
      <c r="W673" s="14"/>
      <c r="X673" s="14"/>
      <c r="Y673" s="14"/>
      <c r="Z673" s="14"/>
    </row>
    <row r="674" spans="6:26" ht="12.75">
      <c r="F674" s="14"/>
      <c r="G674" s="14"/>
      <c r="H674" s="53"/>
      <c r="I674" s="14"/>
      <c r="J674" s="14"/>
      <c r="K674" s="14"/>
      <c r="L674" s="14"/>
      <c r="M674" s="14"/>
      <c r="N674" s="14"/>
      <c r="O674" s="14"/>
      <c r="P674" s="14"/>
      <c r="Q674" s="14"/>
      <c r="R674" s="14"/>
      <c r="S674" s="14"/>
      <c r="T674" s="14"/>
      <c r="U674" s="14"/>
      <c r="V674" s="14"/>
      <c r="W674" s="14"/>
      <c r="X674" s="14"/>
      <c r="Y674" s="14"/>
      <c r="Z674" s="14"/>
    </row>
    <row r="675" spans="6:26" ht="12.75">
      <c r="F675" s="14"/>
      <c r="G675" s="14"/>
      <c r="H675" s="53"/>
      <c r="I675" s="14"/>
      <c r="J675" s="14"/>
      <c r="K675" s="14"/>
      <c r="L675" s="14"/>
      <c r="M675" s="14"/>
      <c r="N675" s="14"/>
      <c r="O675" s="14"/>
      <c r="P675" s="14"/>
      <c r="Q675" s="14"/>
      <c r="R675" s="14"/>
      <c r="S675" s="14"/>
      <c r="T675" s="14"/>
      <c r="U675" s="14"/>
      <c r="V675" s="14"/>
      <c r="W675" s="14"/>
      <c r="X675" s="14"/>
      <c r="Y675" s="14"/>
      <c r="Z675" s="14"/>
    </row>
    <row r="676" spans="6:26" ht="12.75">
      <c r="F676" s="14"/>
      <c r="G676" s="14"/>
      <c r="H676" s="53"/>
      <c r="I676" s="14"/>
      <c r="J676" s="14"/>
      <c r="K676" s="14"/>
      <c r="L676" s="14"/>
      <c r="M676" s="14"/>
      <c r="N676" s="14"/>
      <c r="O676" s="14"/>
      <c r="P676" s="14"/>
      <c r="Q676" s="14"/>
      <c r="R676" s="14"/>
      <c r="S676" s="14"/>
      <c r="T676" s="14"/>
      <c r="U676" s="14"/>
      <c r="V676" s="14"/>
      <c r="W676" s="14"/>
      <c r="X676" s="14"/>
      <c r="Y676" s="14"/>
      <c r="Z676" s="14"/>
    </row>
    <row r="677" spans="6:26" ht="12.75">
      <c r="F677" s="14"/>
      <c r="G677" s="14"/>
      <c r="H677" s="53"/>
      <c r="I677" s="14"/>
      <c r="J677" s="14"/>
      <c r="K677" s="14"/>
      <c r="L677" s="14"/>
      <c r="M677" s="14"/>
      <c r="N677" s="14"/>
      <c r="O677" s="14"/>
      <c r="P677" s="14"/>
      <c r="Q677" s="14"/>
      <c r="R677" s="14"/>
      <c r="S677" s="14"/>
      <c r="T677" s="14"/>
      <c r="U677" s="14"/>
      <c r="V677" s="14"/>
      <c r="W677" s="14"/>
      <c r="X677" s="14"/>
      <c r="Y677" s="14"/>
      <c r="Z677" s="14"/>
    </row>
    <row r="678" spans="6:26" ht="12.75">
      <c r="F678" s="14"/>
      <c r="G678" s="14"/>
      <c r="H678" s="53"/>
      <c r="I678" s="14"/>
      <c r="J678" s="14"/>
      <c r="K678" s="14"/>
      <c r="L678" s="14"/>
      <c r="M678" s="14"/>
      <c r="N678" s="14"/>
      <c r="O678" s="14"/>
      <c r="P678" s="14"/>
      <c r="Q678" s="14"/>
      <c r="R678" s="14"/>
      <c r="S678" s="14"/>
      <c r="T678" s="14"/>
      <c r="U678" s="14"/>
      <c r="V678" s="14"/>
      <c r="W678" s="14"/>
      <c r="X678" s="14"/>
      <c r="Y678" s="14"/>
      <c r="Z678" s="14"/>
    </row>
    <row r="679" spans="6:26" ht="12.75">
      <c r="F679" s="14"/>
      <c r="G679" s="14"/>
      <c r="H679" s="53"/>
      <c r="I679" s="14"/>
      <c r="J679" s="14"/>
      <c r="K679" s="14"/>
      <c r="L679" s="14"/>
      <c r="M679" s="14"/>
      <c r="N679" s="14"/>
      <c r="O679" s="14"/>
      <c r="P679" s="14"/>
      <c r="Q679" s="14"/>
      <c r="R679" s="14"/>
      <c r="S679" s="14"/>
      <c r="T679" s="14"/>
      <c r="U679" s="14"/>
      <c r="V679" s="14"/>
      <c r="W679" s="14"/>
      <c r="X679" s="14"/>
      <c r="Y679" s="14"/>
      <c r="Z679" s="14"/>
    </row>
    <row r="680" spans="6:26" ht="12.75">
      <c r="F680" s="14"/>
      <c r="G680" s="14"/>
      <c r="H680" s="53"/>
      <c r="I680" s="14"/>
      <c r="J680" s="14"/>
      <c r="K680" s="14"/>
      <c r="L680" s="14"/>
      <c r="M680" s="14"/>
      <c r="N680" s="14"/>
      <c r="O680" s="14"/>
      <c r="P680" s="14"/>
      <c r="Q680" s="14"/>
      <c r="R680" s="14"/>
      <c r="S680" s="14"/>
      <c r="T680" s="14"/>
      <c r="U680" s="14"/>
      <c r="V680" s="14"/>
      <c r="W680" s="14"/>
      <c r="X680" s="14"/>
      <c r="Y680" s="14"/>
      <c r="Z680" s="14"/>
    </row>
    <row r="681" spans="6:26" ht="12.75">
      <c r="F681" s="14"/>
      <c r="G681" s="14"/>
      <c r="H681" s="53"/>
      <c r="I681" s="14"/>
      <c r="J681" s="14"/>
      <c r="K681" s="14"/>
      <c r="L681" s="14"/>
      <c r="M681" s="14"/>
      <c r="N681" s="14"/>
      <c r="O681" s="14"/>
      <c r="P681" s="14"/>
      <c r="Q681" s="14"/>
      <c r="R681" s="14"/>
      <c r="S681" s="14"/>
      <c r="T681" s="14"/>
      <c r="U681" s="14"/>
      <c r="V681" s="14"/>
      <c r="W681" s="14"/>
      <c r="X681" s="14"/>
      <c r="Y681" s="14"/>
      <c r="Z681" s="14"/>
    </row>
    <row r="682" spans="6:26" ht="12.75">
      <c r="F682" s="14"/>
      <c r="G682" s="14"/>
      <c r="H682" s="53"/>
      <c r="I682" s="14"/>
      <c r="J682" s="14"/>
      <c r="K682" s="14"/>
      <c r="L682" s="14"/>
      <c r="M682" s="14"/>
      <c r="N682" s="14"/>
      <c r="O682" s="14"/>
      <c r="P682" s="14"/>
      <c r="Q682" s="14"/>
      <c r="R682" s="14"/>
      <c r="S682" s="14"/>
      <c r="T682" s="14"/>
      <c r="U682" s="14"/>
      <c r="V682" s="14"/>
      <c r="W682" s="14"/>
      <c r="X682" s="14"/>
      <c r="Y682" s="14"/>
      <c r="Z682" s="14"/>
    </row>
    <row r="683" spans="6:26" ht="12.75">
      <c r="F683" s="14"/>
      <c r="G683" s="14"/>
      <c r="H683" s="53"/>
      <c r="I683" s="14"/>
      <c r="J683" s="14"/>
      <c r="K683" s="14"/>
      <c r="L683" s="14"/>
      <c r="M683" s="14"/>
      <c r="N683" s="14"/>
      <c r="O683" s="14"/>
      <c r="P683" s="14"/>
      <c r="Q683" s="14"/>
      <c r="R683" s="14"/>
      <c r="S683" s="14"/>
      <c r="T683" s="14"/>
      <c r="U683" s="14"/>
      <c r="V683" s="14"/>
      <c r="W683" s="14"/>
      <c r="X683" s="14"/>
      <c r="Y683" s="14"/>
      <c r="Z683" s="14"/>
    </row>
    <row r="684" spans="6:26" ht="12.75">
      <c r="F684" s="14"/>
      <c r="G684" s="14"/>
      <c r="H684" s="53"/>
      <c r="I684" s="14"/>
      <c r="J684" s="14"/>
      <c r="K684" s="14"/>
      <c r="L684" s="14"/>
      <c r="M684" s="14"/>
      <c r="N684" s="14"/>
      <c r="O684" s="14"/>
      <c r="P684" s="14"/>
      <c r="Q684" s="14"/>
      <c r="R684" s="14"/>
      <c r="S684" s="14"/>
      <c r="T684" s="14"/>
      <c r="U684" s="14"/>
      <c r="V684" s="14"/>
      <c r="W684" s="14"/>
      <c r="X684" s="14"/>
      <c r="Y684" s="14"/>
      <c r="Z684" s="14"/>
    </row>
    <row r="685" spans="6:26" ht="12.75">
      <c r="F685" s="14"/>
      <c r="G685" s="14"/>
      <c r="H685" s="53"/>
      <c r="I685" s="14"/>
      <c r="J685" s="14"/>
      <c r="K685" s="14"/>
      <c r="L685" s="14"/>
      <c r="M685" s="14"/>
      <c r="N685" s="14"/>
      <c r="O685" s="14"/>
      <c r="P685" s="14"/>
      <c r="Q685" s="14"/>
      <c r="R685" s="14"/>
      <c r="S685" s="14"/>
      <c r="T685" s="14"/>
      <c r="U685" s="14"/>
      <c r="V685" s="14"/>
      <c r="W685" s="14"/>
      <c r="X685" s="14"/>
      <c r="Y685" s="14"/>
      <c r="Z685" s="14"/>
    </row>
    <row r="686" spans="6:26" ht="12.75">
      <c r="F686" s="14"/>
      <c r="G686" s="14"/>
      <c r="H686" s="53"/>
      <c r="I686" s="14"/>
      <c r="J686" s="14"/>
      <c r="K686" s="14"/>
      <c r="L686" s="14"/>
      <c r="M686" s="14"/>
      <c r="N686" s="14"/>
      <c r="O686" s="14"/>
      <c r="P686" s="14"/>
      <c r="Q686" s="14"/>
      <c r="R686" s="14"/>
      <c r="S686" s="14"/>
      <c r="T686" s="14"/>
      <c r="U686" s="14"/>
      <c r="V686" s="14"/>
      <c r="W686" s="14"/>
      <c r="X686" s="14"/>
      <c r="Y686" s="14"/>
      <c r="Z686" s="14"/>
    </row>
    <row r="687" spans="6:26" ht="12.75">
      <c r="F687" s="14"/>
      <c r="G687" s="14"/>
      <c r="H687" s="53"/>
      <c r="I687" s="14"/>
      <c r="J687" s="14"/>
      <c r="K687" s="14"/>
      <c r="L687" s="14"/>
      <c r="M687" s="14"/>
      <c r="N687" s="14"/>
      <c r="O687" s="14"/>
      <c r="P687" s="14"/>
      <c r="Q687" s="14"/>
      <c r="R687" s="14"/>
      <c r="S687" s="14"/>
      <c r="T687" s="14"/>
      <c r="U687" s="14"/>
      <c r="V687" s="14"/>
      <c r="W687" s="14"/>
      <c r="X687" s="14"/>
      <c r="Y687" s="14"/>
      <c r="Z687" s="14"/>
    </row>
    <row r="688" spans="6:26" ht="12.75">
      <c r="F688" s="14"/>
      <c r="G688" s="14"/>
      <c r="H688" s="53"/>
      <c r="I688" s="14"/>
      <c r="J688" s="14"/>
      <c r="K688" s="14"/>
      <c r="L688" s="14"/>
      <c r="M688" s="14"/>
      <c r="N688" s="14"/>
      <c r="O688" s="14"/>
      <c r="P688" s="14"/>
      <c r="Q688" s="14"/>
      <c r="R688" s="14"/>
      <c r="S688" s="14"/>
      <c r="T688" s="14"/>
      <c r="U688" s="14"/>
      <c r="V688" s="14"/>
      <c r="W688" s="14"/>
      <c r="X688" s="14"/>
      <c r="Y688" s="14"/>
      <c r="Z688" s="14"/>
    </row>
    <row r="689" spans="6:26" ht="12.75">
      <c r="F689" s="14"/>
      <c r="G689" s="14"/>
      <c r="H689" s="53"/>
      <c r="I689" s="14"/>
      <c r="J689" s="14"/>
      <c r="K689" s="14"/>
      <c r="L689" s="14"/>
      <c r="M689" s="14"/>
      <c r="N689" s="14"/>
      <c r="O689" s="14"/>
      <c r="P689" s="14"/>
      <c r="Q689" s="14"/>
      <c r="R689" s="14"/>
      <c r="S689" s="14"/>
      <c r="T689" s="14"/>
      <c r="U689" s="14"/>
      <c r="V689" s="14"/>
      <c r="W689" s="14"/>
      <c r="X689" s="14"/>
      <c r="Y689" s="14"/>
      <c r="Z689" s="14"/>
    </row>
    <row r="690" spans="6:26" ht="12.75">
      <c r="F690" s="14"/>
      <c r="G690" s="14"/>
      <c r="H690" s="53"/>
      <c r="I690" s="14"/>
      <c r="J690" s="14"/>
      <c r="K690" s="14"/>
      <c r="L690" s="14"/>
      <c r="M690" s="14"/>
      <c r="N690" s="14"/>
      <c r="O690" s="14"/>
      <c r="P690" s="14"/>
      <c r="Q690" s="14"/>
      <c r="R690" s="14"/>
      <c r="S690" s="14"/>
      <c r="T690" s="14"/>
      <c r="U690" s="14"/>
      <c r="V690" s="14"/>
      <c r="W690" s="14"/>
      <c r="X690" s="14"/>
      <c r="Y690" s="14"/>
      <c r="Z690" s="14"/>
    </row>
    <row r="691" spans="6:26" ht="12.75">
      <c r="F691" s="14"/>
      <c r="G691" s="14"/>
      <c r="H691" s="53"/>
      <c r="I691" s="14"/>
      <c r="J691" s="14"/>
      <c r="K691" s="14"/>
      <c r="L691" s="14"/>
      <c r="M691" s="14"/>
      <c r="N691" s="14"/>
      <c r="O691" s="14"/>
      <c r="P691" s="14"/>
      <c r="Q691" s="14"/>
      <c r="R691" s="14"/>
      <c r="S691" s="14"/>
      <c r="T691" s="14"/>
      <c r="U691" s="14"/>
      <c r="V691" s="14"/>
      <c r="W691" s="14"/>
      <c r="X691" s="14"/>
      <c r="Y691" s="14"/>
      <c r="Z691" s="14"/>
    </row>
    <row r="692" spans="6:26" ht="12.75">
      <c r="F692" s="14"/>
      <c r="G692" s="14"/>
      <c r="H692" s="53"/>
      <c r="I692" s="14"/>
      <c r="J692" s="14"/>
      <c r="K692" s="14"/>
      <c r="L692" s="14"/>
      <c r="M692" s="14"/>
      <c r="N692" s="14"/>
      <c r="O692" s="14"/>
      <c r="P692" s="14"/>
      <c r="Q692" s="14"/>
      <c r="R692" s="14"/>
      <c r="S692" s="14"/>
      <c r="T692" s="14"/>
      <c r="U692" s="14"/>
      <c r="V692" s="14"/>
      <c r="W692" s="14"/>
      <c r="X692" s="14"/>
      <c r="Y692" s="14"/>
      <c r="Z692" s="14"/>
    </row>
    <row r="693" spans="6:26" ht="12.75">
      <c r="F693" s="14"/>
      <c r="G693" s="14"/>
      <c r="H693" s="53"/>
      <c r="I693" s="14"/>
      <c r="J693" s="14"/>
      <c r="K693" s="14"/>
      <c r="L693" s="14"/>
      <c r="M693" s="14"/>
      <c r="N693" s="14"/>
      <c r="O693" s="14"/>
      <c r="P693" s="14"/>
      <c r="Q693" s="14"/>
      <c r="R693" s="14"/>
      <c r="S693" s="14"/>
      <c r="T693" s="14"/>
      <c r="U693" s="14"/>
      <c r="V693" s="14"/>
      <c r="W693" s="14"/>
      <c r="X693" s="14"/>
      <c r="Y693" s="14"/>
      <c r="Z693" s="14"/>
    </row>
    <row r="694" spans="6:26" ht="12.75">
      <c r="F694" s="14"/>
      <c r="G694" s="14"/>
      <c r="H694" s="53"/>
      <c r="I694" s="14"/>
      <c r="J694" s="14"/>
      <c r="K694" s="14"/>
      <c r="L694" s="14"/>
      <c r="M694" s="14"/>
      <c r="N694" s="14"/>
      <c r="O694" s="14"/>
      <c r="P694" s="14"/>
      <c r="Q694" s="14"/>
      <c r="R694" s="14"/>
      <c r="S694" s="14"/>
      <c r="T694" s="14"/>
      <c r="U694" s="14"/>
      <c r="V694" s="14"/>
      <c r="W694" s="14"/>
      <c r="X694" s="14"/>
      <c r="Y694" s="14"/>
      <c r="Z694" s="14"/>
    </row>
    <row r="695" spans="6:26" ht="12.75">
      <c r="F695" s="14"/>
      <c r="G695" s="14"/>
      <c r="H695" s="53"/>
      <c r="I695" s="14"/>
      <c r="J695" s="14"/>
      <c r="K695" s="14"/>
      <c r="L695" s="14"/>
      <c r="M695" s="14"/>
      <c r="N695" s="14"/>
      <c r="O695" s="14"/>
      <c r="P695" s="14"/>
      <c r="Q695" s="14"/>
      <c r="R695" s="14"/>
      <c r="S695" s="14"/>
      <c r="T695" s="14"/>
      <c r="U695" s="14"/>
      <c r="V695" s="14"/>
      <c r="W695" s="14"/>
      <c r="X695" s="14"/>
      <c r="Y695" s="14"/>
      <c r="Z695" s="14"/>
    </row>
    <row r="696" spans="6:26" ht="12.75">
      <c r="F696" s="14"/>
      <c r="G696" s="14"/>
      <c r="H696" s="53"/>
      <c r="I696" s="14"/>
      <c r="J696" s="14"/>
      <c r="K696" s="14"/>
      <c r="L696" s="14"/>
      <c r="M696" s="14"/>
      <c r="N696" s="14"/>
      <c r="O696" s="14"/>
      <c r="P696" s="14"/>
      <c r="Q696" s="14"/>
      <c r="R696" s="14"/>
      <c r="S696" s="14"/>
      <c r="T696" s="14"/>
      <c r="U696" s="14"/>
      <c r="V696" s="14"/>
      <c r="W696" s="14"/>
      <c r="X696" s="14"/>
      <c r="Y696" s="14"/>
      <c r="Z696" s="14"/>
    </row>
    <row r="697" spans="6:26" ht="12.75">
      <c r="F697" s="14"/>
      <c r="G697" s="14"/>
      <c r="H697" s="53"/>
      <c r="I697" s="14"/>
      <c r="J697" s="14"/>
      <c r="K697" s="14"/>
      <c r="L697" s="14"/>
      <c r="M697" s="14"/>
      <c r="N697" s="14"/>
      <c r="O697" s="14"/>
      <c r="P697" s="14"/>
      <c r="Q697" s="14"/>
      <c r="R697" s="14"/>
      <c r="S697" s="14"/>
      <c r="T697" s="14"/>
      <c r="U697" s="14"/>
      <c r="V697" s="14"/>
      <c r="W697" s="14"/>
      <c r="X697" s="14"/>
      <c r="Y697" s="14"/>
      <c r="Z697" s="14"/>
    </row>
    <row r="698" spans="6:26" ht="12.75">
      <c r="F698" s="14"/>
      <c r="G698" s="14"/>
      <c r="H698" s="53"/>
      <c r="I698" s="14"/>
      <c r="J698" s="14"/>
      <c r="K698" s="14"/>
      <c r="L698" s="14"/>
      <c r="M698" s="14"/>
      <c r="N698" s="14"/>
      <c r="O698" s="14"/>
      <c r="P698" s="14"/>
      <c r="Q698" s="14"/>
      <c r="R698" s="14"/>
      <c r="S698" s="14"/>
      <c r="T698" s="14"/>
      <c r="U698" s="14"/>
      <c r="V698" s="14"/>
      <c r="W698" s="14"/>
      <c r="X698" s="14"/>
      <c r="Y698" s="14"/>
      <c r="Z698" s="14"/>
    </row>
    <row r="699" spans="6:26" ht="12.75">
      <c r="F699" s="14"/>
      <c r="G699" s="14"/>
      <c r="H699" s="53"/>
      <c r="I699" s="14"/>
      <c r="J699" s="14"/>
      <c r="K699" s="14"/>
      <c r="L699" s="14"/>
      <c r="M699" s="14"/>
      <c r="N699" s="14"/>
      <c r="O699" s="14"/>
      <c r="P699" s="14"/>
      <c r="Q699" s="14"/>
      <c r="R699" s="14"/>
      <c r="S699" s="14"/>
      <c r="T699" s="14"/>
      <c r="U699" s="14"/>
      <c r="V699" s="14"/>
      <c r="W699" s="14"/>
      <c r="X699" s="14"/>
      <c r="Y699" s="14"/>
      <c r="Z699" s="14"/>
    </row>
    <row r="700" spans="6:26" ht="12.75">
      <c r="F700" s="14"/>
      <c r="G700" s="14"/>
      <c r="H700" s="53"/>
      <c r="I700" s="14"/>
      <c r="J700" s="14"/>
      <c r="K700" s="14"/>
      <c r="L700" s="14"/>
      <c r="M700" s="14"/>
      <c r="N700" s="14"/>
      <c r="O700" s="14"/>
      <c r="P700" s="14"/>
      <c r="Q700" s="14"/>
      <c r="R700" s="14"/>
      <c r="S700" s="14"/>
      <c r="T700" s="14"/>
      <c r="U700" s="14"/>
      <c r="V700" s="14"/>
      <c r="W700" s="14"/>
      <c r="X700" s="14"/>
      <c r="Y700" s="14"/>
      <c r="Z700" s="14"/>
    </row>
    <row r="701" spans="6:26" ht="12.75">
      <c r="F701" s="14"/>
      <c r="G701" s="14"/>
      <c r="H701" s="53"/>
      <c r="I701" s="14"/>
      <c r="J701" s="14"/>
      <c r="K701" s="14"/>
      <c r="L701" s="14"/>
      <c r="M701" s="14"/>
      <c r="N701" s="14"/>
      <c r="O701" s="14"/>
      <c r="P701" s="14"/>
      <c r="Q701" s="14"/>
      <c r="R701" s="14"/>
      <c r="S701" s="14"/>
      <c r="T701" s="14"/>
      <c r="U701" s="14"/>
      <c r="V701" s="14"/>
      <c r="W701" s="14"/>
      <c r="X701" s="14"/>
      <c r="Y701" s="14"/>
      <c r="Z701" s="14"/>
    </row>
    <row r="702" spans="6:26" ht="12.75">
      <c r="F702" s="14"/>
      <c r="G702" s="14"/>
      <c r="H702" s="53"/>
      <c r="I702" s="14"/>
      <c r="J702" s="14"/>
      <c r="K702" s="14"/>
      <c r="L702" s="14"/>
      <c r="M702" s="14"/>
      <c r="N702" s="14"/>
      <c r="O702" s="14"/>
      <c r="P702" s="14"/>
      <c r="Q702" s="14"/>
      <c r="R702" s="14"/>
      <c r="S702" s="14"/>
      <c r="T702" s="14"/>
      <c r="U702" s="14"/>
      <c r="V702" s="14"/>
      <c r="W702" s="14"/>
      <c r="X702" s="14"/>
      <c r="Y702" s="14"/>
      <c r="Z702" s="14"/>
    </row>
    <row r="703" spans="6:26" ht="12.75">
      <c r="F703" s="14"/>
      <c r="G703" s="14"/>
      <c r="H703" s="53"/>
      <c r="I703" s="14"/>
      <c r="J703" s="14"/>
      <c r="K703" s="14"/>
      <c r="L703" s="14"/>
      <c r="M703" s="14"/>
      <c r="N703" s="14"/>
      <c r="O703" s="14"/>
      <c r="P703" s="14"/>
      <c r="Q703" s="14"/>
      <c r="R703" s="14"/>
      <c r="S703" s="14"/>
      <c r="T703" s="14"/>
      <c r="U703" s="14"/>
      <c r="V703" s="14"/>
      <c r="W703" s="14"/>
      <c r="X703" s="14"/>
      <c r="Y703" s="14"/>
      <c r="Z703" s="14"/>
    </row>
    <row r="704" spans="6:26" ht="12.75">
      <c r="F704" s="14"/>
      <c r="G704" s="14"/>
      <c r="H704" s="53"/>
      <c r="I704" s="14"/>
      <c r="J704" s="14"/>
      <c r="K704" s="14"/>
      <c r="L704" s="14"/>
      <c r="M704" s="14"/>
      <c r="N704" s="14"/>
      <c r="O704" s="14"/>
      <c r="P704" s="14"/>
      <c r="Q704" s="14"/>
      <c r="R704" s="14"/>
      <c r="S704" s="14"/>
      <c r="T704" s="14"/>
      <c r="U704" s="14"/>
      <c r="V704" s="14"/>
      <c r="W704" s="14"/>
      <c r="X704" s="14"/>
      <c r="Y704" s="14"/>
      <c r="Z704" s="14"/>
    </row>
    <row r="705" spans="6:26" ht="12.75">
      <c r="F705" s="14"/>
      <c r="G705" s="14"/>
      <c r="H705" s="53"/>
      <c r="I705" s="14"/>
      <c r="J705" s="14"/>
      <c r="K705" s="14"/>
      <c r="L705" s="14"/>
      <c r="M705" s="14"/>
      <c r="N705" s="14"/>
      <c r="O705" s="14"/>
      <c r="P705" s="14"/>
      <c r="Q705" s="14"/>
      <c r="R705" s="14"/>
      <c r="S705" s="14"/>
      <c r="T705" s="14"/>
      <c r="U705" s="14"/>
      <c r="V705" s="14"/>
      <c r="W705" s="14"/>
      <c r="X705" s="14"/>
      <c r="Y705" s="14"/>
      <c r="Z705" s="14"/>
    </row>
    <row r="706" spans="6:26" ht="12.75">
      <c r="F706" s="14"/>
      <c r="G706" s="14"/>
      <c r="H706" s="53"/>
      <c r="I706" s="14"/>
      <c r="J706" s="14"/>
      <c r="K706" s="14"/>
      <c r="L706" s="14"/>
      <c r="M706" s="14"/>
      <c r="N706" s="14"/>
      <c r="O706" s="14"/>
      <c r="P706" s="14"/>
      <c r="Q706" s="14"/>
      <c r="R706" s="14"/>
      <c r="S706" s="14"/>
      <c r="T706" s="14"/>
      <c r="U706" s="14"/>
      <c r="V706" s="14"/>
      <c r="W706" s="14"/>
      <c r="X706" s="14"/>
      <c r="Y706" s="14"/>
      <c r="Z706" s="14"/>
    </row>
    <row r="707" spans="6:26" ht="12.75">
      <c r="F707" s="14"/>
      <c r="G707" s="14"/>
      <c r="H707" s="53"/>
      <c r="I707" s="14"/>
      <c r="J707" s="14"/>
      <c r="K707" s="14"/>
      <c r="L707" s="14"/>
      <c r="M707" s="14"/>
      <c r="N707" s="14"/>
      <c r="O707" s="14"/>
      <c r="P707" s="14"/>
      <c r="Q707" s="14"/>
      <c r="R707" s="14"/>
      <c r="S707" s="14"/>
      <c r="T707" s="14"/>
      <c r="U707" s="14"/>
      <c r="V707" s="14"/>
      <c r="W707" s="14"/>
      <c r="X707" s="14"/>
      <c r="Y707" s="14"/>
      <c r="Z707" s="14"/>
    </row>
    <row r="708" spans="6:26" ht="12.75">
      <c r="F708" s="14"/>
      <c r="G708" s="14"/>
      <c r="H708" s="53"/>
      <c r="I708" s="14"/>
      <c r="J708" s="14"/>
      <c r="K708" s="14"/>
      <c r="L708" s="14"/>
      <c r="M708" s="14"/>
      <c r="N708" s="14"/>
      <c r="O708" s="14"/>
      <c r="P708" s="14"/>
      <c r="Q708" s="14"/>
      <c r="R708" s="14"/>
      <c r="S708" s="14"/>
      <c r="T708" s="14"/>
      <c r="U708" s="14"/>
      <c r="V708" s="14"/>
      <c r="W708" s="14"/>
      <c r="X708" s="14"/>
      <c r="Y708" s="14"/>
      <c r="Z708" s="14"/>
    </row>
    <row r="709" spans="6:26" ht="12.75">
      <c r="F709" s="14"/>
      <c r="G709" s="14"/>
      <c r="H709" s="53"/>
      <c r="I709" s="14"/>
      <c r="J709" s="14"/>
      <c r="K709" s="14"/>
      <c r="L709" s="14"/>
      <c r="M709" s="14"/>
      <c r="N709" s="14"/>
      <c r="O709" s="14"/>
      <c r="P709" s="14"/>
      <c r="Q709" s="14"/>
      <c r="R709" s="14"/>
      <c r="S709" s="14"/>
      <c r="T709" s="14"/>
      <c r="U709" s="14"/>
      <c r="V709" s="14"/>
      <c r="W709" s="14"/>
      <c r="X709" s="14"/>
      <c r="Y709" s="14"/>
      <c r="Z709" s="14"/>
    </row>
    <row r="710" spans="6:26" ht="12.75">
      <c r="F710" s="14"/>
      <c r="G710" s="14"/>
      <c r="H710" s="53"/>
      <c r="I710" s="14"/>
      <c r="J710" s="14"/>
      <c r="K710" s="14"/>
      <c r="L710" s="14"/>
      <c r="M710" s="14"/>
      <c r="N710" s="14"/>
      <c r="O710" s="14"/>
      <c r="P710" s="14"/>
      <c r="Q710" s="14"/>
      <c r="R710" s="14"/>
      <c r="S710" s="14"/>
      <c r="T710" s="14"/>
      <c r="U710" s="14"/>
      <c r="V710" s="14"/>
      <c r="W710" s="14"/>
      <c r="X710" s="14"/>
      <c r="Y710" s="14"/>
      <c r="Z710" s="14"/>
    </row>
    <row r="711" spans="6:26" ht="12.75">
      <c r="F711" s="14"/>
      <c r="G711" s="14"/>
      <c r="H711" s="53"/>
      <c r="I711" s="14"/>
      <c r="J711" s="14"/>
      <c r="K711" s="14"/>
      <c r="L711" s="14"/>
      <c r="M711" s="14"/>
      <c r="N711" s="14"/>
      <c r="O711" s="14"/>
      <c r="P711" s="14"/>
      <c r="Q711" s="14"/>
      <c r="R711" s="14"/>
      <c r="S711" s="14"/>
      <c r="T711" s="14"/>
      <c r="U711" s="14"/>
      <c r="V711" s="14"/>
      <c r="W711" s="14"/>
      <c r="X711" s="14"/>
      <c r="Y711" s="14"/>
      <c r="Z711" s="14"/>
    </row>
    <row r="712" spans="6:26" ht="12.75">
      <c r="F712" s="14"/>
      <c r="G712" s="14"/>
      <c r="H712" s="53"/>
      <c r="I712" s="14"/>
      <c r="J712" s="14"/>
      <c r="K712" s="14"/>
      <c r="L712" s="14"/>
      <c r="M712" s="14"/>
      <c r="N712" s="14"/>
      <c r="O712" s="14"/>
      <c r="P712" s="14"/>
      <c r="Q712" s="14"/>
      <c r="R712" s="14"/>
      <c r="S712" s="14"/>
      <c r="T712" s="14"/>
      <c r="U712" s="14"/>
      <c r="V712" s="14"/>
      <c r="W712" s="14"/>
      <c r="X712" s="14"/>
      <c r="Y712" s="14"/>
      <c r="Z712" s="14"/>
    </row>
    <row r="713" spans="6:26" ht="12.75">
      <c r="F713" s="14"/>
      <c r="G713" s="14"/>
      <c r="H713" s="53"/>
      <c r="I713" s="14"/>
      <c r="J713" s="14"/>
      <c r="K713" s="14"/>
      <c r="L713" s="14"/>
      <c r="M713" s="14"/>
      <c r="N713" s="14"/>
      <c r="O713" s="14"/>
      <c r="P713" s="14"/>
      <c r="Q713" s="14"/>
      <c r="R713" s="14"/>
      <c r="S713" s="14"/>
      <c r="T713" s="14"/>
      <c r="U713" s="14"/>
      <c r="V713" s="14"/>
      <c r="W713" s="14"/>
      <c r="X713" s="14"/>
      <c r="Y713" s="14"/>
      <c r="Z713" s="14"/>
    </row>
    <row r="714" spans="6:26" ht="12.75">
      <c r="F714" s="14"/>
      <c r="G714" s="14"/>
      <c r="H714" s="53"/>
      <c r="I714" s="14"/>
      <c r="J714" s="14"/>
      <c r="K714" s="14"/>
      <c r="L714" s="14"/>
      <c r="M714" s="14"/>
      <c r="N714" s="14"/>
      <c r="O714" s="14"/>
      <c r="P714" s="14"/>
      <c r="Q714" s="14"/>
      <c r="R714" s="14"/>
      <c r="S714" s="14"/>
      <c r="T714" s="14"/>
      <c r="U714" s="14"/>
      <c r="V714" s="14"/>
      <c r="W714" s="14"/>
      <c r="X714" s="14"/>
      <c r="Y714" s="14"/>
      <c r="Z714" s="14"/>
    </row>
    <row r="715" spans="6:26" ht="12.75">
      <c r="F715" s="14"/>
      <c r="G715" s="14"/>
      <c r="H715" s="53"/>
      <c r="I715" s="14"/>
      <c r="J715" s="14"/>
      <c r="K715" s="14"/>
      <c r="L715" s="14"/>
      <c r="M715" s="14"/>
      <c r="N715" s="14"/>
      <c r="O715" s="14"/>
      <c r="P715" s="14"/>
      <c r="Q715" s="14"/>
      <c r="R715" s="14"/>
      <c r="S715" s="14"/>
      <c r="T715" s="14"/>
      <c r="U715" s="14"/>
      <c r="V715" s="14"/>
      <c r="W715" s="14"/>
      <c r="X715" s="14"/>
      <c r="Y715" s="14"/>
      <c r="Z715" s="14"/>
    </row>
    <row r="716" spans="6:26" ht="12.75">
      <c r="F716" s="14"/>
      <c r="G716" s="14"/>
      <c r="H716" s="53"/>
      <c r="I716" s="14"/>
      <c r="J716" s="14"/>
      <c r="K716" s="14"/>
      <c r="L716" s="14"/>
      <c r="M716" s="14"/>
      <c r="N716" s="14"/>
      <c r="O716" s="14"/>
      <c r="P716" s="14"/>
      <c r="Q716" s="14"/>
      <c r="R716" s="14"/>
      <c r="S716" s="14"/>
      <c r="T716" s="14"/>
      <c r="U716" s="14"/>
      <c r="V716" s="14"/>
      <c r="W716" s="14"/>
      <c r="X716" s="14"/>
      <c r="Y716" s="14"/>
      <c r="Z716" s="14"/>
    </row>
    <row r="717" spans="6:26" ht="12.75">
      <c r="F717" s="14"/>
      <c r="G717" s="14"/>
      <c r="H717" s="53"/>
      <c r="I717" s="14"/>
      <c r="J717" s="14"/>
      <c r="K717" s="14"/>
      <c r="L717" s="14"/>
      <c r="M717" s="14"/>
      <c r="N717" s="14"/>
      <c r="O717" s="14"/>
      <c r="P717" s="14"/>
      <c r="Q717" s="14"/>
      <c r="R717" s="14"/>
      <c r="S717" s="14"/>
      <c r="T717" s="14"/>
      <c r="U717" s="14"/>
      <c r="V717" s="14"/>
      <c r="W717" s="14"/>
      <c r="X717" s="14"/>
      <c r="Y717" s="14"/>
      <c r="Z717" s="14"/>
    </row>
    <row r="718" spans="6:26" ht="12.75">
      <c r="F718" s="14"/>
      <c r="G718" s="14"/>
      <c r="H718" s="53"/>
      <c r="I718" s="14"/>
      <c r="J718" s="14"/>
      <c r="K718" s="14"/>
      <c r="L718" s="14"/>
      <c r="M718" s="14"/>
      <c r="N718" s="14"/>
      <c r="O718" s="14"/>
      <c r="P718" s="14"/>
      <c r="Q718" s="14"/>
      <c r="R718" s="14"/>
      <c r="S718" s="14"/>
      <c r="T718" s="14"/>
      <c r="U718" s="14"/>
      <c r="V718" s="14"/>
      <c r="W718" s="14"/>
      <c r="X718" s="14"/>
      <c r="Y718" s="14"/>
      <c r="Z718" s="14"/>
    </row>
    <row r="719" spans="6:26" ht="12.75">
      <c r="F719" s="14"/>
      <c r="G719" s="14"/>
      <c r="H719" s="53"/>
      <c r="I719" s="14"/>
      <c r="J719" s="14"/>
      <c r="K719" s="14"/>
      <c r="L719" s="14"/>
      <c r="M719" s="14"/>
      <c r="N719" s="14"/>
      <c r="O719" s="14"/>
      <c r="P719" s="14"/>
      <c r="Q719" s="14"/>
      <c r="R719" s="14"/>
      <c r="S719" s="14"/>
      <c r="T719" s="14"/>
      <c r="U719" s="14"/>
      <c r="V719" s="14"/>
      <c r="W719" s="14"/>
      <c r="X719" s="14"/>
      <c r="Y719" s="14"/>
      <c r="Z719" s="14"/>
    </row>
    <row r="720" spans="6:26" ht="12.75">
      <c r="F720" s="14"/>
      <c r="G720" s="14"/>
      <c r="H720" s="53"/>
      <c r="I720" s="14"/>
      <c r="J720" s="14"/>
      <c r="K720" s="14"/>
      <c r="L720" s="14"/>
      <c r="M720" s="14"/>
      <c r="N720" s="14"/>
      <c r="O720" s="14"/>
      <c r="P720" s="14"/>
      <c r="Q720" s="14"/>
      <c r="R720" s="14"/>
      <c r="S720" s="14"/>
      <c r="T720" s="14"/>
      <c r="U720" s="14"/>
      <c r="V720" s="14"/>
      <c r="W720" s="14"/>
      <c r="X720" s="14"/>
      <c r="Y720" s="14"/>
      <c r="Z720" s="14"/>
    </row>
    <row r="721" spans="6:26" ht="12.75">
      <c r="F721" s="14"/>
      <c r="G721" s="14"/>
      <c r="H721" s="53"/>
      <c r="I721" s="14"/>
      <c r="J721" s="14"/>
      <c r="K721" s="14"/>
      <c r="L721" s="14"/>
      <c r="M721" s="14"/>
      <c r="N721" s="14"/>
      <c r="O721" s="14"/>
      <c r="P721" s="14"/>
      <c r="Q721" s="14"/>
      <c r="R721" s="14"/>
      <c r="S721" s="14"/>
      <c r="T721" s="14"/>
      <c r="U721" s="14"/>
      <c r="V721" s="14"/>
      <c r="W721" s="14"/>
      <c r="X721" s="14"/>
      <c r="Y721" s="14"/>
      <c r="Z721" s="14"/>
    </row>
    <row r="722" spans="6:26" ht="12.75">
      <c r="F722" s="14"/>
      <c r="G722" s="14"/>
      <c r="H722" s="53"/>
      <c r="I722" s="14"/>
      <c r="J722" s="14"/>
      <c r="K722" s="14"/>
      <c r="L722" s="14"/>
      <c r="M722" s="14"/>
      <c r="N722" s="14"/>
      <c r="O722" s="14"/>
      <c r="P722" s="14"/>
      <c r="Q722" s="14"/>
      <c r="R722" s="14"/>
      <c r="S722" s="14"/>
      <c r="T722" s="14"/>
      <c r="U722" s="14"/>
      <c r="V722" s="14"/>
      <c r="W722" s="14"/>
      <c r="X722" s="14"/>
      <c r="Y722" s="14"/>
      <c r="Z722" s="14"/>
    </row>
    <row r="723" spans="6:26" ht="12.75">
      <c r="F723" s="14"/>
      <c r="G723" s="14"/>
      <c r="H723" s="53"/>
      <c r="I723" s="14"/>
      <c r="J723" s="14"/>
      <c r="K723" s="14"/>
      <c r="L723" s="14"/>
      <c r="M723" s="14"/>
      <c r="N723" s="14"/>
      <c r="O723" s="14"/>
      <c r="P723" s="14"/>
      <c r="Q723" s="14"/>
      <c r="R723" s="14"/>
      <c r="S723" s="14"/>
      <c r="T723" s="14"/>
      <c r="U723" s="14"/>
      <c r="V723" s="14"/>
      <c r="W723" s="14"/>
      <c r="X723" s="14"/>
      <c r="Y723" s="14"/>
      <c r="Z723" s="14"/>
    </row>
    <row r="724" spans="6:26" ht="12.75">
      <c r="F724" s="14"/>
      <c r="G724" s="14"/>
      <c r="H724" s="53"/>
      <c r="I724" s="14"/>
      <c r="J724" s="14"/>
      <c r="K724" s="14"/>
      <c r="L724" s="14"/>
      <c r="M724" s="14"/>
      <c r="N724" s="14"/>
      <c r="O724" s="14"/>
      <c r="P724" s="14"/>
      <c r="Q724" s="14"/>
      <c r="R724" s="14"/>
      <c r="S724" s="14"/>
      <c r="T724" s="14"/>
      <c r="U724" s="14"/>
      <c r="V724" s="14"/>
      <c r="W724" s="14"/>
      <c r="X724" s="14"/>
      <c r="Y724" s="14"/>
      <c r="Z724" s="14"/>
    </row>
    <row r="725" spans="6:26" ht="12.75">
      <c r="F725" s="14"/>
      <c r="G725" s="14"/>
      <c r="H725" s="53"/>
      <c r="I725" s="14"/>
      <c r="J725" s="14"/>
      <c r="K725" s="14"/>
      <c r="L725" s="14"/>
      <c r="M725" s="14"/>
      <c r="N725" s="14"/>
      <c r="O725" s="14"/>
      <c r="P725" s="14"/>
      <c r="Q725" s="14"/>
      <c r="R725" s="14"/>
      <c r="S725" s="14"/>
      <c r="T725" s="14"/>
      <c r="U725" s="14"/>
      <c r="V725" s="14"/>
      <c r="W725" s="14"/>
      <c r="X725" s="14"/>
      <c r="Y725" s="14"/>
      <c r="Z725" s="14"/>
    </row>
    <row r="726" spans="6:26" ht="12.75">
      <c r="F726" s="14"/>
      <c r="G726" s="14"/>
      <c r="H726" s="53"/>
      <c r="I726" s="14"/>
      <c r="J726" s="14"/>
      <c r="K726" s="14"/>
      <c r="L726" s="14"/>
      <c r="M726" s="14"/>
      <c r="N726" s="14"/>
      <c r="O726" s="14"/>
      <c r="P726" s="14"/>
      <c r="Q726" s="14"/>
      <c r="R726" s="14"/>
      <c r="S726" s="14"/>
      <c r="T726" s="14"/>
      <c r="U726" s="14"/>
      <c r="V726" s="14"/>
      <c r="W726" s="14"/>
      <c r="X726" s="14"/>
      <c r="Y726" s="14"/>
      <c r="Z726" s="14"/>
    </row>
    <row r="727" spans="6:26" ht="12.75">
      <c r="F727" s="14"/>
      <c r="G727" s="14"/>
      <c r="H727" s="53"/>
      <c r="I727" s="14"/>
      <c r="J727" s="14"/>
      <c r="K727" s="14"/>
      <c r="L727" s="14"/>
      <c r="M727" s="14"/>
      <c r="N727" s="14"/>
      <c r="O727" s="14"/>
      <c r="P727" s="14"/>
      <c r="Q727" s="14"/>
      <c r="R727" s="14"/>
      <c r="S727" s="14"/>
      <c r="T727" s="14"/>
      <c r="U727" s="14"/>
      <c r="V727" s="14"/>
      <c r="W727" s="14"/>
      <c r="X727" s="14"/>
      <c r="Y727" s="14"/>
      <c r="Z727" s="14"/>
    </row>
    <row r="728" spans="6:26" ht="12.75">
      <c r="F728" s="14"/>
      <c r="G728" s="14"/>
      <c r="H728" s="53"/>
      <c r="I728" s="14"/>
      <c r="J728" s="14"/>
      <c r="K728" s="14"/>
      <c r="L728" s="14"/>
      <c r="M728" s="14"/>
      <c r="N728" s="14"/>
      <c r="O728" s="14"/>
      <c r="P728" s="14"/>
      <c r="Q728" s="14"/>
      <c r="R728" s="14"/>
      <c r="S728" s="14"/>
      <c r="T728" s="14"/>
      <c r="U728" s="14"/>
      <c r="V728" s="14"/>
      <c r="W728" s="14"/>
      <c r="X728" s="14"/>
      <c r="Y728" s="14"/>
      <c r="Z728" s="14"/>
    </row>
    <row r="729" spans="6:26" ht="12.75">
      <c r="F729" s="14"/>
      <c r="G729" s="14"/>
      <c r="H729" s="53"/>
      <c r="I729" s="14"/>
      <c r="J729" s="14"/>
      <c r="K729" s="14"/>
      <c r="L729" s="14"/>
      <c r="M729" s="14"/>
      <c r="N729" s="14"/>
      <c r="O729" s="14"/>
      <c r="P729" s="14"/>
      <c r="Q729" s="14"/>
      <c r="R729" s="14"/>
      <c r="S729" s="14"/>
      <c r="T729" s="14"/>
      <c r="U729" s="14"/>
      <c r="V729" s="14"/>
      <c r="W729" s="14"/>
      <c r="X729" s="14"/>
      <c r="Y729" s="14"/>
      <c r="Z729" s="14"/>
    </row>
    <row r="730" spans="6:26" ht="12.75">
      <c r="F730" s="14"/>
      <c r="G730" s="14"/>
      <c r="H730" s="53"/>
      <c r="I730" s="14"/>
      <c r="J730" s="14"/>
      <c r="K730" s="14"/>
      <c r="L730" s="14"/>
      <c r="M730" s="14"/>
      <c r="N730" s="14"/>
      <c r="O730" s="14"/>
      <c r="P730" s="14"/>
      <c r="Q730" s="14"/>
      <c r="R730" s="14"/>
      <c r="S730" s="14"/>
      <c r="T730" s="14"/>
      <c r="U730" s="14"/>
      <c r="V730" s="14"/>
      <c r="W730" s="14"/>
      <c r="X730" s="14"/>
      <c r="Y730" s="14"/>
      <c r="Z730" s="14"/>
    </row>
    <row r="731" spans="6:26" ht="12.75">
      <c r="F731" s="14"/>
      <c r="G731" s="14"/>
      <c r="H731" s="53"/>
      <c r="I731" s="14"/>
      <c r="J731" s="14"/>
      <c r="K731" s="14"/>
      <c r="L731" s="14"/>
      <c r="M731" s="14"/>
      <c r="N731" s="14"/>
      <c r="O731" s="14"/>
      <c r="P731" s="14"/>
      <c r="Q731" s="14"/>
      <c r="R731" s="14"/>
      <c r="S731" s="14"/>
      <c r="T731" s="14"/>
      <c r="U731" s="14"/>
      <c r="V731" s="14"/>
      <c r="W731" s="14"/>
      <c r="X731" s="14"/>
      <c r="Y731" s="14"/>
      <c r="Z731" s="14"/>
    </row>
    <row r="732" spans="6:26" ht="12.75">
      <c r="F732" s="14"/>
      <c r="G732" s="14"/>
      <c r="H732" s="53"/>
      <c r="I732" s="14"/>
      <c r="J732" s="14"/>
      <c r="K732" s="14"/>
      <c r="L732" s="14"/>
      <c r="M732" s="14"/>
      <c r="N732" s="14"/>
      <c r="O732" s="14"/>
      <c r="P732" s="14"/>
      <c r="Q732" s="14"/>
      <c r="R732" s="14"/>
      <c r="S732" s="14"/>
      <c r="T732" s="14"/>
      <c r="U732" s="14"/>
      <c r="V732" s="14"/>
      <c r="W732" s="14"/>
      <c r="X732" s="14"/>
      <c r="Y732" s="14"/>
      <c r="Z732" s="14"/>
    </row>
    <row r="733" spans="6:26" ht="12.75">
      <c r="F733" s="14"/>
      <c r="G733" s="14"/>
      <c r="H733" s="53"/>
      <c r="I733" s="14"/>
      <c r="J733" s="14"/>
      <c r="K733" s="14"/>
      <c r="L733" s="14"/>
      <c r="M733" s="14"/>
      <c r="N733" s="14"/>
      <c r="O733" s="14"/>
      <c r="P733" s="14"/>
      <c r="Q733" s="14"/>
      <c r="R733" s="14"/>
      <c r="S733" s="14"/>
      <c r="T733" s="14"/>
      <c r="U733" s="14"/>
      <c r="V733" s="14"/>
      <c r="W733" s="14"/>
      <c r="X733" s="14"/>
      <c r="Y733" s="14"/>
      <c r="Z733" s="14"/>
    </row>
    <row r="734" spans="6:26" ht="12.75">
      <c r="F734" s="14"/>
      <c r="G734" s="14"/>
      <c r="H734" s="53"/>
      <c r="I734" s="14"/>
      <c r="J734" s="14"/>
      <c r="K734" s="14"/>
      <c r="L734" s="14"/>
      <c r="M734" s="14"/>
      <c r="N734" s="14"/>
      <c r="O734" s="14"/>
      <c r="P734" s="14"/>
      <c r="Q734" s="14"/>
      <c r="R734" s="14"/>
      <c r="S734" s="14"/>
      <c r="T734" s="14"/>
      <c r="U734" s="14"/>
      <c r="V734" s="14"/>
      <c r="W734" s="14"/>
      <c r="X734" s="14"/>
      <c r="Y734" s="14"/>
      <c r="Z734" s="14"/>
    </row>
    <row r="735" spans="6:26" ht="12.75">
      <c r="F735" s="14"/>
      <c r="G735" s="14"/>
      <c r="H735" s="53"/>
      <c r="I735" s="14"/>
      <c r="J735" s="14"/>
      <c r="K735" s="14"/>
      <c r="L735" s="14"/>
      <c r="M735" s="14"/>
      <c r="N735" s="14"/>
      <c r="O735" s="14"/>
      <c r="P735" s="14"/>
      <c r="Q735" s="14"/>
      <c r="R735" s="14"/>
      <c r="S735" s="14"/>
      <c r="T735" s="14"/>
      <c r="U735" s="14"/>
      <c r="V735" s="14"/>
      <c r="W735" s="14"/>
      <c r="X735" s="14"/>
      <c r="Y735" s="14"/>
      <c r="Z735" s="14"/>
    </row>
    <row r="736" spans="6:26" ht="12.75">
      <c r="F736" s="14"/>
      <c r="G736" s="14"/>
      <c r="H736" s="53"/>
      <c r="I736" s="14"/>
      <c r="J736" s="14"/>
      <c r="K736" s="14"/>
      <c r="L736" s="14"/>
      <c r="M736" s="14"/>
      <c r="N736" s="14"/>
      <c r="O736" s="14"/>
      <c r="P736" s="14"/>
      <c r="Q736" s="14"/>
      <c r="R736" s="14"/>
      <c r="S736" s="14"/>
      <c r="T736" s="14"/>
      <c r="U736" s="14"/>
      <c r="V736" s="14"/>
      <c r="W736" s="14"/>
      <c r="X736" s="14"/>
      <c r="Y736" s="14"/>
      <c r="Z736" s="14"/>
    </row>
    <row r="737" spans="6:26" ht="12.75">
      <c r="F737" s="14"/>
      <c r="G737" s="14"/>
      <c r="H737" s="53"/>
      <c r="I737" s="14"/>
      <c r="J737" s="14"/>
      <c r="K737" s="14"/>
      <c r="L737" s="14"/>
      <c r="M737" s="14"/>
      <c r="N737" s="14"/>
      <c r="O737" s="14"/>
      <c r="P737" s="14"/>
      <c r="Q737" s="14"/>
      <c r="R737" s="14"/>
      <c r="S737" s="14"/>
      <c r="T737" s="14"/>
      <c r="U737" s="14"/>
      <c r="V737" s="14"/>
      <c r="W737" s="14"/>
      <c r="X737" s="14"/>
      <c r="Y737" s="14"/>
      <c r="Z737" s="14"/>
    </row>
    <row r="738" spans="6:26" ht="12.75">
      <c r="F738" s="14"/>
      <c r="G738" s="14"/>
      <c r="H738" s="53"/>
      <c r="I738" s="14"/>
      <c r="J738" s="14"/>
      <c r="K738" s="14"/>
      <c r="L738" s="14"/>
      <c r="M738" s="14"/>
      <c r="N738" s="14"/>
      <c r="O738" s="14"/>
      <c r="P738" s="14"/>
      <c r="Q738" s="14"/>
      <c r="R738" s="14"/>
      <c r="S738" s="14"/>
      <c r="T738" s="14"/>
      <c r="U738" s="14"/>
      <c r="V738" s="14"/>
      <c r="W738" s="14"/>
      <c r="X738" s="14"/>
      <c r="Y738" s="14"/>
      <c r="Z738" s="14"/>
    </row>
    <row r="739" spans="6:26" ht="12.75">
      <c r="F739" s="14"/>
      <c r="G739" s="14"/>
      <c r="H739" s="53"/>
      <c r="I739" s="14"/>
      <c r="J739" s="14"/>
      <c r="K739" s="14"/>
      <c r="L739" s="14"/>
      <c r="M739" s="14"/>
      <c r="N739" s="14"/>
      <c r="O739" s="14"/>
      <c r="P739" s="14"/>
      <c r="Q739" s="14"/>
      <c r="R739" s="14"/>
      <c r="S739" s="14"/>
      <c r="T739" s="14"/>
      <c r="U739" s="14"/>
      <c r="V739" s="14"/>
      <c r="W739" s="14"/>
      <c r="X739" s="14"/>
      <c r="Y739" s="14"/>
      <c r="Z739" s="14"/>
    </row>
    <row r="740" spans="6:26" ht="12.75">
      <c r="F740" s="14"/>
      <c r="G740" s="14"/>
      <c r="H740" s="53"/>
      <c r="I740" s="14"/>
      <c r="J740" s="14"/>
      <c r="K740" s="14"/>
      <c r="L740" s="14"/>
      <c r="M740" s="14"/>
      <c r="N740" s="14"/>
      <c r="O740" s="14"/>
      <c r="P740" s="14"/>
      <c r="Q740" s="14"/>
      <c r="R740" s="14"/>
      <c r="S740" s="14"/>
      <c r="T740" s="14"/>
      <c r="U740" s="14"/>
      <c r="V740" s="14"/>
      <c r="W740" s="14"/>
      <c r="X740" s="14"/>
      <c r="Y740" s="14"/>
      <c r="Z740" s="14"/>
    </row>
    <row r="741" spans="6:26" ht="12.75">
      <c r="F741" s="14"/>
      <c r="G741" s="14"/>
      <c r="H741" s="53"/>
      <c r="I741" s="14"/>
      <c r="J741" s="14"/>
      <c r="K741" s="14"/>
      <c r="L741" s="14"/>
      <c r="M741" s="14"/>
      <c r="N741" s="14"/>
      <c r="O741" s="14"/>
      <c r="P741" s="14"/>
      <c r="Q741" s="14"/>
      <c r="R741" s="14"/>
      <c r="S741" s="14"/>
      <c r="T741" s="14"/>
      <c r="U741" s="14"/>
      <c r="V741" s="14"/>
      <c r="W741" s="14"/>
      <c r="X741" s="14"/>
      <c r="Y741" s="14"/>
      <c r="Z741" s="14"/>
    </row>
    <row r="742" spans="6:26" ht="12.75">
      <c r="F742" s="14"/>
      <c r="G742" s="14"/>
      <c r="H742" s="53"/>
      <c r="I742" s="14"/>
      <c r="J742" s="14"/>
      <c r="K742" s="14"/>
      <c r="L742" s="14"/>
      <c r="M742" s="14"/>
      <c r="N742" s="14"/>
      <c r="O742" s="14"/>
      <c r="P742" s="14"/>
      <c r="Q742" s="14"/>
      <c r="R742" s="14"/>
      <c r="S742" s="14"/>
      <c r="T742" s="14"/>
      <c r="U742" s="14"/>
      <c r="V742" s="14"/>
      <c r="W742" s="14"/>
      <c r="X742" s="14"/>
      <c r="Y742" s="14"/>
      <c r="Z742" s="14"/>
    </row>
    <row r="743" spans="6:26" ht="12.75">
      <c r="F743" s="14"/>
      <c r="G743" s="14"/>
      <c r="H743" s="53"/>
      <c r="I743" s="14"/>
      <c r="J743" s="14"/>
      <c r="K743" s="14"/>
      <c r="L743" s="14"/>
      <c r="M743" s="14"/>
      <c r="N743" s="14"/>
      <c r="O743" s="14"/>
      <c r="P743" s="14"/>
      <c r="Q743" s="14"/>
      <c r="R743" s="14"/>
      <c r="S743" s="14"/>
      <c r="T743" s="14"/>
      <c r="U743" s="14"/>
      <c r="V743" s="14"/>
      <c r="W743" s="14"/>
      <c r="X743" s="14"/>
      <c r="Y743" s="14"/>
      <c r="Z743" s="14"/>
    </row>
    <row r="744" spans="6:26" ht="12.75">
      <c r="F744" s="14"/>
      <c r="G744" s="14"/>
      <c r="H744" s="53"/>
      <c r="I744" s="14"/>
      <c r="J744" s="14"/>
      <c r="K744" s="14"/>
      <c r="L744" s="14"/>
      <c r="M744" s="14"/>
      <c r="N744" s="14"/>
      <c r="O744" s="14"/>
      <c r="P744" s="14"/>
      <c r="Q744" s="14"/>
      <c r="R744" s="14"/>
      <c r="S744" s="14"/>
      <c r="T744" s="14"/>
      <c r="U744" s="14"/>
      <c r="V744" s="14"/>
      <c r="W744" s="14"/>
      <c r="X744" s="14"/>
      <c r="Y744" s="14"/>
      <c r="Z744" s="14"/>
    </row>
    <row r="745" spans="6:26" ht="12.75">
      <c r="F745" s="14"/>
      <c r="G745" s="14"/>
      <c r="H745" s="53"/>
      <c r="I745" s="14"/>
      <c r="J745" s="14"/>
      <c r="K745" s="14"/>
      <c r="L745" s="14"/>
      <c r="M745" s="14"/>
      <c r="N745" s="14"/>
      <c r="O745" s="14"/>
      <c r="P745" s="14"/>
      <c r="Q745" s="14"/>
      <c r="R745" s="14"/>
      <c r="S745" s="14"/>
      <c r="T745" s="14"/>
      <c r="U745" s="14"/>
      <c r="V745" s="14"/>
      <c r="W745" s="14"/>
      <c r="X745" s="14"/>
      <c r="Y745" s="14"/>
      <c r="Z745" s="14"/>
    </row>
    <row r="746" spans="6:26" ht="12.75">
      <c r="F746" s="14"/>
      <c r="G746" s="14"/>
      <c r="H746" s="53"/>
      <c r="I746" s="14"/>
      <c r="J746" s="14"/>
      <c r="K746" s="14"/>
      <c r="L746" s="14"/>
      <c r="M746" s="14"/>
      <c r="N746" s="14"/>
      <c r="O746" s="14"/>
      <c r="P746" s="14"/>
      <c r="Q746" s="14"/>
      <c r="R746" s="14"/>
      <c r="S746" s="14"/>
      <c r="T746" s="14"/>
      <c r="U746" s="14"/>
      <c r="V746" s="14"/>
      <c r="W746" s="14"/>
      <c r="X746" s="14"/>
      <c r="Y746" s="14"/>
      <c r="Z746" s="14"/>
    </row>
    <row r="747" spans="6:26" ht="12.75">
      <c r="F747" s="14"/>
      <c r="G747" s="14"/>
      <c r="H747" s="53"/>
      <c r="I747" s="14"/>
      <c r="J747" s="14"/>
      <c r="K747" s="14"/>
      <c r="L747" s="14"/>
      <c r="M747" s="14"/>
      <c r="N747" s="14"/>
      <c r="O747" s="14"/>
      <c r="P747" s="14"/>
      <c r="Q747" s="14"/>
      <c r="R747" s="14"/>
      <c r="S747" s="14"/>
      <c r="T747" s="14"/>
      <c r="U747" s="14"/>
      <c r="V747" s="14"/>
      <c r="W747" s="14"/>
      <c r="X747" s="14"/>
      <c r="Y747" s="14"/>
      <c r="Z747" s="14"/>
    </row>
    <row r="748" spans="6:26" ht="12.75">
      <c r="F748" s="14"/>
      <c r="G748" s="14"/>
      <c r="H748" s="53"/>
      <c r="I748" s="14"/>
      <c r="J748" s="14"/>
      <c r="K748" s="14"/>
      <c r="L748" s="14"/>
      <c r="M748" s="14"/>
      <c r="N748" s="14"/>
      <c r="O748" s="14"/>
      <c r="P748" s="14"/>
      <c r="Q748" s="14"/>
      <c r="R748" s="14"/>
      <c r="S748" s="14"/>
      <c r="T748" s="14"/>
      <c r="U748" s="14"/>
      <c r="V748" s="14"/>
      <c r="W748" s="14"/>
      <c r="X748" s="14"/>
      <c r="Y748" s="14"/>
      <c r="Z748" s="14"/>
    </row>
    <row r="749" spans="6:26" ht="12.75">
      <c r="F749" s="14"/>
      <c r="G749" s="14"/>
      <c r="H749" s="53"/>
      <c r="I749" s="14"/>
      <c r="J749" s="14"/>
      <c r="K749" s="14"/>
      <c r="L749" s="14"/>
      <c r="M749" s="14"/>
      <c r="N749" s="14"/>
      <c r="O749" s="14"/>
      <c r="P749" s="14"/>
      <c r="Q749" s="14"/>
      <c r="R749" s="14"/>
      <c r="S749" s="14"/>
      <c r="T749" s="14"/>
      <c r="U749" s="14"/>
      <c r="V749" s="14"/>
      <c r="W749" s="14"/>
      <c r="X749" s="14"/>
      <c r="Y749" s="14"/>
      <c r="Z749" s="14"/>
    </row>
    <row r="750" spans="6:26" ht="12.75">
      <c r="F750" s="14"/>
      <c r="G750" s="14"/>
      <c r="H750" s="53"/>
      <c r="I750" s="14"/>
      <c r="J750" s="14"/>
      <c r="K750" s="14"/>
      <c r="L750" s="14"/>
      <c r="M750" s="14"/>
      <c r="N750" s="14"/>
      <c r="O750" s="14"/>
      <c r="P750" s="14"/>
      <c r="Q750" s="14"/>
      <c r="R750" s="14"/>
      <c r="S750" s="14"/>
      <c r="T750" s="14"/>
      <c r="U750" s="14"/>
      <c r="V750" s="14"/>
      <c r="W750" s="14"/>
      <c r="X750" s="14"/>
      <c r="Y750" s="14"/>
      <c r="Z750" s="14"/>
    </row>
    <row r="751" spans="6:26" ht="12.75">
      <c r="F751" s="14"/>
      <c r="G751" s="14"/>
      <c r="H751" s="53"/>
      <c r="I751" s="14"/>
      <c r="J751" s="14"/>
      <c r="K751" s="14"/>
      <c r="L751" s="14"/>
      <c r="M751" s="14"/>
      <c r="N751" s="14"/>
      <c r="O751" s="14"/>
      <c r="P751" s="14"/>
      <c r="Q751" s="14"/>
      <c r="R751" s="14"/>
      <c r="S751" s="14"/>
      <c r="T751" s="14"/>
      <c r="U751" s="14"/>
      <c r="V751" s="14"/>
      <c r="W751" s="14"/>
      <c r="X751" s="14"/>
      <c r="Y751" s="14"/>
      <c r="Z751" s="14"/>
    </row>
    <row r="752" spans="6:26" ht="12.75">
      <c r="F752" s="14"/>
      <c r="G752" s="14"/>
      <c r="H752" s="53"/>
      <c r="I752" s="14"/>
      <c r="J752" s="14"/>
      <c r="K752" s="14"/>
      <c r="L752" s="14"/>
      <c r="M752" s="14"/>
      <c r="N752" s="14"/>
      <c r="O752" s="14"/>
      <c r="P752" s="14"/>
      <c r="Q752" s="14"/>
      <c r="R752" s="14"/>
      <c r="S752" s="14"/>
      <c r="T752" s="14"/>
      <c r="U752" s="14"/>
      <c r="V752" s="14"/>
      <c r="W752" s="14"/>
      <c r="X752" s="14"/>
      <c r="Y752" s="14"/>
      <c r="Z752" s="14"/>
    </row>
    <row r="753" spans="6:26" ht="12.75">
      <c r="F753" s="14"/>
      <c r="G753" s="14"/>
      <c r="H753" s="53"/>
      <c r="I753" s="14"/>
      <c r="J753" s="14"/>
      <c r="K753" s="14"/>
      <c r="L753" s="14"/>
      <c r="M753" s="14"/>
      <c r="N753" s="14"/>
      <c r="O753" s="14"/>
      <c r="P753" s="14"/>
      <c r="Q753" s="14"/>
      <c r="R753" s="14"/>
      <c r="S753" s="14"/>
      <c r="T753" s="14"/>
      <c r="U753" s="14"/>
      <c r="V753" s="14"/>
      <c r="W753" s="14"/>
      <c r="X753" s="14"/>
      <c r="Y753" s="14"/>
      <c r="Z753" s="14"/>
    </row>
    <row r="754" spans="6:26" ht="12.75">
      <c r="F754" s="14"/>
      <c r="G754" s="14"/>
      <c r="H754" s="53"/>
      <c r="I754" s="14"/>
      <c r="J754" s="14"/>
      <c r="K754" s="14"/>
      <c r="L754" s="14"/>
      <c r="M754" s="14"/>
      <c r="N754" s="14"/>
      <c r="O754" s="14"/>
      <c r="P754" s="14"/>
      <c r="Q754" s="14"/>
      <c r="R754" s="14"/>
      <c r="S754" s="14"/>
      <c r="T754" s="14"/>
      <c r="U754" s="14"/>
      <c r="V754" s="14"/>
      <c r="W754" s="14"/>
      <c r="X754" s="14"/>
      <c r="Y754" s="14"/>
      <c r="Z754" s="14"/>
    </row>
    <row r="755" spans="6:26" ht="12.75">
      <c r="F755" s="14"/>
      <c r="G755" s="14"/>
      <c r="H755" s="53"/>
      <c r="I755" s="14"/>
      <c r="J755" s="14"/>
      <c r="K755" s="14"/>
      <c r="L755" s="14"/>
      <c r="M755" s="14"/>
      <c r="N755" s="14"/>
      <c r="O755" s="14"/>
      <c r="P755" s="14"/>
      <c r="Q755" s="14"/>
      <c r="R755" s="14"/>
      <c r="S755" s="14"/>
      <c r="T755" s="14"/>
      <c r="U755" s="14"/>
      <c r="V755" s="14"/>
      <c r="W755" s="14"/>
      <c r="X755" s="14"/>
      <c r="Y755" s="14"/>
      <c r="Z755" s="14"/>
    </row>
    <row r="756" spans="6:26" ht="12.75">
      <c r="F756" s="14"/>
      <c r="G756" s="14"/>
      <c r="H756" s="53"/>
      <c r="I756" s="14"/>
      <c r="J756" s="14"/>
      <c r="K756" s="14"/>
      <c r="L756" s="14"/>
      <c r="M756" s="14"/>
      <c r="N756" s="14"/>
      <c r="O756" s="14"/>
      <c r="P756" s="14"/>
      <c r="Q756" s="14"/>
      <c r="R756" s="14"/>
      <c r="S756" s="14"/>
      <c r="T756" s="14"/>
      <c r="U756" s="14"/>
      <c r="V756" s="14"/>
      <c r="W756" s="14"/>
      <c r="X756" s="14"/>
      <c r="Y756" s="14"/>
      <c r="Z756" s="14"/>
    </row>
    <row r="757" spans="6:26" ht="12.75">
      <c r="F757" s="14"/>
      <c r="G757" s="14"/>
      <c r="H757" s="53"/>
      <c r="I757" s="14"/>
      <c r="J757" s="14"/>
      <c r="K757" s="14"/>
      <c r="L757" s="14"/>
      <c r="M757" s="14"/>
      <c r="N757" s="14"/>
      <c r="O757" s="14"/>
      <c r="P757" s="14"/>
      <c r="Q757" s="14"/>
      <c r="R757" s="14"/>
      <c r="S757" s="14"/>
      <c r="T757" s="14"/>
      <c r="U757" s="14"/>
      <c r="V757" s="14"/>
      <c r="W757" s="14"/>
      <c r="X757" s="14"/>
      <c r="Y757" s="14"/>
      <c r="Z757" s="14"/>
    </row>
    <row r="758" spans="6:26" ht="12.75">
      <c r="F758" s="14"/>
      <c r="G758" s="14"/>
      <c r="H758" s="53"/>
      <c r="I758" s="14"/>
      <c r="J758" s="14"/>
      <c r="K758" s="14"/>
      <c r="L758" s="14"/>
      <c r="M758" s="14"/>
      <c r="N758" s="14"/>
      <c r="O758" s="14"/>
      <c r="P758" s="14"/>
      <c r="Q758" s="14"/>
      <c r="R758" s="14"/>
      <c r="S758" s="14"/>
      <c r="T758" s="14"/>
      <c r="U758" s="14"/>
      <c r="V758" s="14"/>
      <c r="W758" s="14"/>
      <c r="X758" s="14"/>
      <c r="Y758" s="14"/>
      <c r="Z758" s="14"/>
    </row>
    <row r="759" spans="6:26" ht="12.75">
      <c r="F759" s="14"/>
      <c r="G759" s="14"/>
      <c r="H759" s="53"/>
      <c r="I759" s="14"/>
      <c r="J759" s="14"/>
      <c r="K759" s="14"/>
      <c r="L759" s="14"/>
      <c r="M759" s="14"/>
      <c r="N759" s="14"/>
      <c r="O759" s="14"/>
      <c r="P759" s="14"/>
      <c r="Q759" s="14"/>
      <c r="R759" s="14"/>
      <c r="S759" s="14"/>
      <c r="T759" s="14"/>
      <c r="U759" s="14"/>
      <c r="V759" s="14"/>
      <c r="W759" s="14"/>
      <c r="X759" s="14"/>
      <c r="Y759" s="14"/>
      <c r="Z759" s="14"/>
    </row>
    <row r="760" spans="6:26" ht="12.75">
      <c r="F760" s="14"/>
      <c r="G760" s="14"/>
      <c r="H760" s="53"/>
      <c r="I760" s="14"/>
      <c r="J760" s="14"/>
      <c r="K760" s="14"/>
      <c r="L760" s="14"/>
      <c r="M760" s="14"/>
      <c r="N760" s="14"/>
      <c r="O760" s="14"/>
      <c r="P760" s="14"/>
      <c r="Q760" s="14"/>
      <c r="R760" s="14"/>
      <c r="S760" s="14"/>
      <c r="T760" s="14"/>
      <c r="U760" s="14"/>
      <c r="V760" s="14"/>
      <c r="W760" s="14"/>
      <c r="X760" s="14"/>
      <c r="Y760" s="14"/>
      <c r="Z760" s="14"/>
    </row>
    <row r="761" spans="6:26" ht="12.75">
      <c r="F761" s="14"/>
      <c r="G761" s="14"/>
      <c r="H761" s="53"/>
      <c r="I761" s="14"/>
      <c r="J761" s="14"/>
      <c r="K761" s="14"/>
      <c r="L761" s="14"/>
      <c r="M761" s="14"/>
      <c r="N761" s="14"/>
      <c r="O761" s="14"/>
      <c r="P761" s="14"/>
      <c r="Q761" s="14"/>
      <c r="R761" s="14"/>
      <c r="S761" s="14"/>
      <c r="T761" s="14"/>
      <c r="U761" s="14"/>
      <c r="V761" s="14"/>
      <c r="W761" s="14"/>
      <c r="X761" s="14"/>
      <c r="Y761" s="14"/>
      <c r="Z761" s="14"/>
    </row>
    <row r="762" spans="6:26" ht="12.75">
      <c r="F762" s="14"/>
      <c r="G762" s="14"/>
      <c r="H762" s="53"/>
      <c r="I762" s="14"/>
      <c r="J762" s="14"/>
      <c r="K762" s="14"/>
      <c r="L762" s="14"/>
      <c r="M762" s="14"/>
      <c r="N762" s="14"/>
      <c r="O762" s="14"/>
      <c r="P762" s="14"/>
      <c r="Q762" s="14"/>
      <c r="R762" s="14"/>
      <c r="S762" s="14"/>
      <c r="T762" s="14"/>
      <c r="U762" s="14"/>
      <c r="V762" s="14"/>
      <c r="W762" s="14"/>
      <c r="X762" s="14"/>
      <c r="Y762" s="14"/>
      <c r="Z762" s="14"/>
    </row>
    <row r="763" spans="6:26" ht="12.75">
      <c r="F763" s="14"/>
      <c r="G763" s="14"/>
      <c r="H763" s="53"/>
      <c r="I763" s="14"/>
      <c r="J763" s="14"/>
      <c r="K763" s="14"/>
      <c r="L763" s="14"/>
      <c r="M763" s="14"/>
      <c r="N763" s="14"/>
      <c r="O763" s="14"/>
      <c r="P763" s="14"/>
      <c r="Q763" s="14"/>
      <c r="R763" s="14"/>
      <c r="S763" s="14"/>
      <c r="T763" s="14"/>
      <c r="U763" s="14"/>
      <c r="V763" s="14"/>
      <c r="W763" s="14"/>
      <c r="X763" s="14"/>
      <c r="Y763" s="14"/>
      <c r="Z763" s="14"/>
    </row>
    <row r="764" spans="6:26" ht="12.75">
      <c r="F764" s="14"/>
      <c r="G764" s="14"/>
      <c r="H764" s="53"/>
      <c r="I764" s="14"/>
      <c r="J764" s="14"/>
      <c r="K764" s="14"/>
      <c r="L764" s="14"/>
      <c r="M764" s="14"/>
      <c r="N764" s="14"/>
      <c r="O764" s="14"/>
      <c r="P764" s="14"/>
      <c r="Q764" s="14"/>
      <c r="R764" s="14"/>
      <c r="S764" s="14"/>
      <c r="T764" s="14"/>
      <c r="U764" s="14"/>
      <c r="V764" s="14"/>
      <c r="W764" s="14"/>
      <c r="X764" s="14"/>
      <c r="Y764" s="14"/>
      <c r="Z764" s="14"/>
    </row>
    <row r="765" spans="6:26" ht="12.75">
      <c r="F765" s="14"/>
      <c r="G765" s="14"/>
      <c r="H765" s="53"/>
      <c r="I765" s="14"/>
      <c r="J765" s="14"/>
      <c r="K765" s="14"/>
      <c r="L765" s="14"/>
      <c r="M765" s="14"/>
      <c r="N765" s="14"/>
      <c r="O765" s="14"/>
      <c r="P765" s="14"/>
      <c r="Q765" s="14"/>
      <c r="R765" s="14"/>
      <c r="S765" s="14"/>
      <c r="T765" s="14"/>
      <c r="U765" s="14"/>
      <c r="V765" s="14"/>
      <c r="W765" s="14"/>
      <c r="X765" s="14"/>
      <c r="Y765" s="14"/>
      <c r="Z765" s="14"/>
    </row>
    <row r="766" spans="6:26" ht="12.75">
      <c r="F766" s="14"/>
      <c r="G766" s="14"/>
      <c r="H766" s="53"/>
      <c r="I766" s="14"/>
      <c r="J766" s="14"/>
      <c r="K766" s="14"/>
      <c r="L766" s="14"/>
      <c r="M766" s="14"/>
      <c r="N766" s="14"/>
      <c r="O766" s="14"/>
      <c r="P766" s="14"/>
      <c r="Q766" s="14"/>
      <c r="R766" s="14"/>
      <c r="S766" s="14"/>
      <c r="T766" s="14"/>
      <c r="U766" s="14"/>
      <c r="V766" s="14"/>
      <c r="W766" s="14"/>
      <c r="X766" s="14"/>
      <c r="Y766" s="14"/>
      <c r="Z766" s="14"/>
    </row>
    <row r="767" spans="6:26" ht="12.75">
      <c r="F767" s="14"/>
      <c r="G767" s="14"/>
      <c r="H767" s="53"/>
      <c r="I767" s="14"/>
      <c r="J767" s="14"/>
      <c r="K767" s="14"/>
      <c r="L767" s="14"/>
      <c r="M767" s="14"/>
      <c r="N767" s="14"/>
      <c r="O767" s="14"/>
      <c r="P767" s="14"/>
      <c r="Q767" s="14"/>
      <c r="R767" s="14"/>
      <c r="S767" s="14"/>
      <c r="T767" s="14"/>
      <c r="U767" s="14"/>
      <c r="V767" s="14"/>
      <c r="W767" s="14"/>
      <c r="X767" s="14"/>
      <c r="Y767" s="14"/>
      <c r="Z767" s="14"/>
    </row>
    <row r="768" spans="6:26" ht="12.75">
      <c r="F768" s="14"/>
      <c r="G768" s="14"/>
      <c r="H768" s="53"/>
      <c r="I768" s="14"/>
      <c r="J768" s="14"/>
      <c r="K768" s="14"/>
      <c r="L768" s="14"/>
      <c r="M768" s="14"/>
      <c r="N768" s="14"/>
      <c r="O768" s="14"/>
      <c r="P768" s="14"/>
      <c r="Q768" s="14"/>
      <c r="R768" s="14"/>
      <c r="S768" s="14"/>
      <c r="T768" s="14"/>
      <c r="U768" s="14"/>
      <c r="V768" s="14"/>
      <c r="W768" s="14"/>
      <c r="X768" s="14"/>
      <c r="Y768" s="14"/>
      <c r="Z768" s="14"/>
    </row>
    <row r="769" spans="6:26" ht="12.75">
      <c r="F769" s="14"/>
      <c r="G769" s="14"/>
      <c r="H769" s="53"/>
      <c r="I769" s="14"/>
      <c r="J769" s="14"/>
      <c r="K769" s="14"/>
      <c r="L769" s="14"/>
      <c r="M769" s="14"/>
      <c r="N769" s="14"/>
      <c r="O769" s="14"/>
      <c r="P769" s="14"/>
      <c r="Q769" s="14"/>
      <c r="R769" s="14"/>
      <c r="S769" s="14"/>
      <c r="T769" s="14"/>
      <c r="U769" s="14"/>
      <c r="V769" s="14"/>
      <c r="W769" s="14"/>
      <c r="X769" s="14"/>
      <c r="Y769" s="14"/>
      <c r="Z769" s="14"/>
    </row>
    <row r="770" spans="6:26" ht="12.75">
      <c r="F770" s="14"/>
      <c r="G770" s="14"/>
      <c r="H770" s="53"/>
      <c r="I770" s="14"/>
      <c r="J770" s="14"/>
      <c r="K770" s="14"/>
      <c r="L770" s="14"/>
      <c r="M770" s="14"/>
      <c r="N770" s="14"/>
      <c r="O770" s="14"/>
      <c r="P770" s="14"/>
      <c r="Q770" s="14"/>
      <c r="R770" s="14"/>
      <c r="S770" s="14"/>
      <c r="T770" s="14"/>
      <c r="U770" s="14"/>
      <c r="V770" s="14"/>
      <c r="W770" s="14"/>
      <c r="X770" s="14"/>
      <c r="Y770" s="14"/>
      <c r="Z770" s="14"/>
    </row>
    <row r="771" spans="6:26" ht="12.75">
      <c r="F771" s="14"/>
      <c r="G771" s="14"/>
      <c r="H771" s="53"/>
      <c r="I771" s="14"/>
      <c r="J771" s="14"/>
      <c r="K771" s="14"/>
      <c r="L771" s="14"/>
      <c r="M771" s="14"/>
      <c r="N771" s="14"/>
      <c r="O771" s="14"/>
      <c r="P771" s="14"/>
      <c r="Q771" s="14"/>
      <c r="R771" s="14"/>
      <c r="S771" s="14"/>
      <c r="T771" s="14"/>
      <c r="U771" s="14"/>
      <c r="V771" s="14"/>
      <c r="W771" s="14"/>
      <c r="X771" s="14"/>
      <c r="Y771" s="14"/>
      <c r="Z771" s="14"/>
    </row>
    <row r="772" spans="6:26" ht="12.75">
      <c r="F772" s="14"/>
      <c r="G772" s="14"/>
      <c r="H772" s="53"/>
      <c r="I772" s="14"/>
      <c r="J772" s="14"/>
      <c r="K772" s="14"/>
      <c r="L772" s="14"/>
      <c r="M772" s="14"/>
      <c r="N772" s="14"/>
      <c r="O772" s="14"/>
      <c r="P772" s="14"/>
      <c r="Q772" s="14"/>
      <c r="R772" s="14"/>
      <c r="S772" s="14"/>
      <c r="T772" s="14"/>
      <c r="U772" s="14"/>
      <c r="V772" s="14"/>
      <c r="W772" s="14"/>
      <c r="X772" s="14"/>
      <c r="Y772" s="14"/>
      <c r="Z772" s="14"/>
    </row>
    <row r="773" spans="6:26" ht="12.75">
      <c r="F773" s="14"/>
      <c r="G773" s="14"/>
      <c r="H773" s="53"/>
      <c r="I773" s="14"/>
      <c r="J773" s="14"/>
      <c r="K773" s="14"/>
      <c r="L773" s="14"/>
      <c r="M773" s="14"/>
      <c r="N773" s="14"/>
      <c r="O773" s="14"/>
      <c r="P773" s="14"/>
      <c r="Q773" s="14"/>
      <c r="R773" s="14"/>
      <c r="S773" s="14"/>
      <c r="T773" s="14"/>
      <c r="U773" s="14"/>
      <c r="V773" s="14"/>
      <c r="W773" s="14"/>
      <c r="X773" s="14"/>
      <c r="Y773" s="14"/>
      <c r="Z773" s="14"/>
    </row>
    <row r="774" spans="6:26" ht="12.75">
      <c r="F774" s="14"/>
      <c r="G774" s="14"/>
      <c r="H774" s="53"/>
      <c r="I774" s="14"/>
      <c r="J774" s="14"/>
      <c r="K774" s="14"/>
      <c r="L774" s="14"/>
      <c r="M774" s="14"/>
      <c r="N774" s="14"/>
      <c r="O774" s="14"/>
      <c r="P774" s="14"/>
      <c r="Q774" s="14"/>
      <c r="R774" s="14"/>
      <c r="S774" s="14"/>
      <c r="T774" s="14"/>
      <c r="U774" s="14"/>
      <c r="V774" s="14"/>
      <c r="W774" s="14"/>
      <c r="X774" s="14"/>
      <c r="Y774" s="14"/>
      <c r="Z774" s="14"/>
    </row>
    <row r="775" spans="6:26" ht="12.75">
      <c r="F775" s="14"/>
      <c r="G775" s="14"/>
      <c r="H775" s="53"/>
      <c r="I775" s="14"/>
      <c r="J775" s="14"/>
      <c r="K775" s="14"/>
      <c r="L775" s="14"/>
      <c r="M775" s="14"/>
      <c r="N775" s="14"/>
      <c r="O775" s="14"/>
      <c r="P775" s="14"/>
      <c r="Q775" s="14"/>
      <c r="R775" s="14"/>
      <c r="S775" s="14"/>
      <c r="T775" s="14"/>
      <c r="U775" s="14"/>
      <c r="V775" s="14"/>
      <c r="W775" s="14"/>
      <c r="X775" s="14"/>
      <c r="Y775" s="14"/>
      <c r="Z775" s="14"/>
    </row>
    <row r="776" spans="6:26" ht="12.75">
      <c r="F776" s="14"/>
      <c r="G776" s="14"/>
      <c r="H776" s="53"/>
      <c r="I776" s="14"/>
      <c r="J776" s="14"/>
      <c r="K776" s="14"/>
      <c r="L776" s="14"/>
      <c r="M776" s="14"/>
      <c r="N776" s="14"/>
      <c r="O776" s="14"/>
      <c r="P776" s="14"/>
      <c r="Q776" s="14"/>
      <c r="R776" s="14"/>
      <c r="S776" s="14"/>
      <c r="T776" s="14"/>
      <c r="U776" s="14"/>
      <c r="V776" s="14"/>
      <c r="W776" s="14"/>
      <c r="X776" s="14"/>
      <c r="Y776" s="14"/>
      <c r="Z776" s="14"/>
    </row>
    <row r="777" spans="6:26" ht="12.75">
      <c r="F777" s="14"/>
      <c r="G777" s="14"/>
      <c r="H777" s="53"/>
      <c r="I777" s="14"/>
      <c r="J777" s="14"/>
      <c r="K777" s="14"/>
      <c r="L777" s="14"/>
      <c r="M777" s="14"/>
      <c r="N777" s="14"/>
      <c r="O777" s="14"/>
      <c r="P777" s="14"/>
      <c r="Q777" s="14"/>
      <c r="R777" s="14"/>
      <c r="S777" s="14"/>
      <c r="T777" s="14"/>
      <c r="U777" s="14"/>
      <c r="V777" s="14"/>
      <c r="W777" s="14"/>
      <c r="X777" s="14"/>
      <c r="Y777" s="14"/>
      <c r="Z777" s="14"/>
    </row>
    <row r="778" spans="6:26" ht="12.75">
      <c r="F778" s="14"/>
      <c r="G778" s="14"/>
      <c r="H778" s="53"/>
      <c r="I778" s="14"/>
      <c r="J778" s="14"/>
      <c r="K778" s="14"/>
      <c r="L778" s="14"/>
      <c r="M778" s="14"/>
      <c r="N778" s="14"/>
      <c r="O778" s="14"/>
      <c r="P778" s="14"/>
      <c r="Q778" s="14"/>
      <c r="R778" s="14"/>
      <c r="S778" s="14"/>
      <c r="T778" s="14"/>
      <c r="U778" s="14"/>
      <c r="V778" s="14"/>
      <c r="W778" s="14"/>
      <c r="X778" s="14"/>
      <c r="Y778" s="14"/>
      <c r="Z778" s="14"/>
    </row>
    <row r="779" spans="6:26" ht="12.75">
      <c r="F779" s="14"/>
      <c r="G779" s="14"/>
      <c r="H779" s="53"/>
      <c r="I779" s="14"/>
      <c r="J779" s="14"/>
      <c r="K779" s="14"/>
      <c r="L779" s="14"/>
      <c r="M779" s="14"/>
      <c r="N779" s="14"/>
      <c r="O779" s="14"/>
      <c r="P779" s="14"/>
      <c r="Q779" s="14"/>
      <c r="R779" s="14"/>
      <c r="S779" s="14"/>
      <c r="T779" s="14"/>
      <c r="U779" s="14"/>
      <c r="V779" s="14"/>
      <c r="W779" s="14"/>
      <c r="X779" s="14"/>
      <c r="Y779" s="14"/>
      <c r="Z779" s="14"/>
    </row>
    <row r="780" spans="6:26" ht="12.75">
      <c r="F780" s="14"/>
      <c r="G780" s="14"/>
      <c r="H780" s="53"/>
      <c r="I780" s="14"/>
      <c r="J780" s="14"/>
      <c r="K780" s="14"/>
      <c r="L780" s="14"/>
      <c r="M780" s="14"/>
      <c r="N780" s="14"/>
      <c r="O780" s="14"/>
      <c r="P780" s="14"/>
      <c r="Q780" s="14"/>
      <c r="R780" s="14"/>
      <c r="S780" s="14"/>
      <c r="T780" s="14"/>
      <c r="U780" s="14"/>
      <c r="V780" s="14"/>
      <c r="W780" s="14"/>
      <c r="X780" s="14"/>
      <c r="Y780" s="14"/>
      <c r="Z780" s="14"/>
    </row>
    <row r="781" spans="6:26" ht="12.75">
      <c r="F781" s="14"/>
      <c r="G781" s="14"/>
      <c r="H781" s="53"/>
      <c r="I781" s="14"/>
      <c r="J781" s="14"/>
      <c r="K781" s="14"/>
      <c r="L781" s="14"/>
      <c r="M781" s="14"/>
      <c r="N781" s="14"/>
      <c r="O781" s="14"/>
      <c r="P781" s="14"/>
      <c r="Q781" s="14"/>
      <c r="R781" s="14"/>
      <c r="S781" s="14"/>
      <c r="T781" s="14"/>
      <c r="U781" s="14"/>
      <c r="V781" s="14"/>
      <c r="W781" s="14"/>
      <c r="X781" s="14"/>
      <c r="Y781" s="14"/>
      <c r="Z781" s="14"/>
    </row>
    <row r="782" spans="6:26" ht="12.75">
      <c r="F782" s="14"/>
      <c r="G782" s="14"/>
      <c r="H782" s="53"/>
      <c r="I782" s="14"/>
      <c r="J782" s="14"/>
      <c r="K782" s="14"/>
      <c r="L782" s="14"/>
      <c r="M782" s="14"/>
      <c r="N782" s="14"/>
      <c r="O782" s="14"/>
      <c r="P782" s="14"/>
      <c r="Q782" s="14"/>
      <c r="R782" s="14"/>
      <c r="S782" s="14"/>
      <c r="T782" s="14"/>
      <c r="U782" s="14"/>
      <c r="V782" s="14"/>
      <c r="W782" s="14"/>
      <c r="X782" s="14"/>
      <c r="Y782" s="14"/>
      <c r="Z782" s="14"/>
    </row>
    <row r="783" spans="6:26" ht="12.75">
      <c r="F783" s="14"/>
      <c r="G783" s="14"/>
      <c r="H783" s="53"/>
      <c r="I783" s="14"/>
      <c r="J783" s="14"/>
      <c r="K783" s="14"/>
      <c r="L783" s="14"/>
      <c r="M783" s="14"/>
      <c r="N783" s="14"/>
      <c r="O783" s="14"/>
      <c r="P783" s="14"/>
      <c r="Q783" s="14"/>
      <c r="R783" s="14"/>
      <c r="S783" s="14"/>
      <c r="T783" s="14"/>
      <c r="U783" s="14"/>
      <c r="V783" s="14"/>
      <c r="W783" s="14"/>
      <c r="X783" s="14"/>
      <c r="Y783" s="14"/>
      <c r="Z783" s="14"/>
    </row>
    <row r="784" spans="6:26" ht="12.75">
      <c r="F784" s="14"/>
      <c r="G784" s="14"/>
      <c r="H784" s="53"/>
      <c r="I784" s="14"/>
      <c r="J784" s="14"/>
      <c r="K784" s="14"/>
      <c r="L784" s="14"/>
      <c r="M784" s="14"/>
      <c r="N784" s="14"/>
      <c r="O784" s="14"/>
      <c r="P784" s="14"/>
      <c r="Q784" s="14"/>
      <c r="R784" s="14"/>
      <c r="S784" s="14"/>
      <c r="T784" s="14"/>
      <c r="U784" s="14"/>
      <c r="V784" s="14"/>
      <c r="W784" s="14"/>
      <c r="X784" s="14"/>
      <c r="Y784" s="14"/>
      <c r="Z784" s="14"/>
    </row>
    <row r="785" spans="6:26" ht="12.75">
      <c r="F785" s="14"/>
      <c r="G785" s="14"/>
      <c r="H785" s="53"/>
      <c r="I785" s="14"/>
      <c r="J785" s="14"/>
      <c r="K785" s="14"/>
      <c r="L785" s="14"/>
      <c r="M785" s="14"/>
      <c r="N785" s="14"/>
      <c r="O785" s="14"/>
      <c r="P785" s="14"/>
      <c r="Q785" s="14"/>
      <c r="R785" s="14"/>
      <c r="S785" s="14"/>
      <c r="T785" s="14"/>
      <c r="U785" s="14"/>
      <c r="V785" s="14"/>
      <c r="W785" s="14"/>
      <c r="X785" s="14"/>
      <c r="Y785" s="14"/>
      <c r="Z785" s="14"/>
    </row>
    <row r="786" spans="6:26" ht="12.75">
      <c r="F786" s="14"/>
      <c r="G786" s="14"/>
      <c r="H786" s="53"/>
      <c r="I786" s="14"/>
      <c r="J786" s="14"/>
      <c r="K786" s="14"/>
      <c r="L786" s="14"/>
      <c r="M786" s="14"/>
      <c r="N786" s="14"/>
      <c r="O786" s="14"/>
      <c r="P786" s="14"/>
      <c r="Q786" s="14"/>
      <c r="R786" s="14"/>
      <c r="S786" s="14"/>
      <c r="T786" s="14"/>
      <c r="U786" s="14"/>
      <c r="V786" s="14"/>
      <c r="W786" s="14"/>
      <c r="X786" s="14"/>
      <c r="Y786" s="14"/>
      <c r="Z786" s="14"/>
    </row>
    <row r="787" spans="6:26" ht="12.75">
      <c r="F787" s="14"/>
      <c r="G787" s="14"/>
      <c r="H787" s="53"/>
      <c r="I787" s="14"/>
      <c r="J787" s="14"/>
      <c r="K787" s="14"/>
      <c r="L787" s="14"/>
      <c r="M787" s="14"/>
      <c r="N787" s="14"/>
      <c r="O787" s="14"/>
      <c r="P787" s="14"/>
      <c r="Q787" s="14"/>
      <c r="R787" s="14"/>
      <c r="S787" s="14"/>
      <c r="T787" s="14"/>
      <c r="U787" s="14"/>
      <c r="V787" s="14"/>
      <c r="W787" s="14"/>
      <c r="X787" s="14"/>
      <c r="Y787" s="14"/>
      <c r="Z787" s="14"/>
    </row>
    <row r="788" spans="6:26" ht="12.75">
      <c r="F788" s="14"/>
      <c r="G788" s="14"/>
      <c r="H788" s="53"/>
      <c r="I788" s="14"/>
      <c r="J788" s="14"/>
      <c r="K788" s="14"/>
      <c r="L788" s="14"/>
      <c r="M788" s="14"/>
      <c r="N788" s="14"/>
      <c r="O788" s="14"/>
      <c r="P788" s="14"/>
      <c r="Q788" s="14"/>
      <c r="R788" s="14"/>
      <c r="S788" s="14"/>
      <c r="T788" s="14"/>
      <c r="U788" s="14"/>
      <c r="V788" s="14"/>
      <c r="W788" s="14"/>
      <c r="X788" s="14"/>
      <c r="Y788" s="14"/>
      <c r="Z788" s="14"/>
    </row>
    <row r="789" spans="6:26" ht="12.75">
      <c r="F789" s="14"/>
      <c r="G789" s="14"/>
      <c r="H789" s="53"/>
      <c r="I789" s="14"/>
      <c r="J789" s="14"/>
      <c r="K789" s="14"/>
      <c r="L789" s="14"/>
      <c r="M789" s="14"/>
      <c r="N789" s="14"/>
      <c r="O789" s="14"/>
      <c r="P789" s="14"/>
      <c r="Q789" s="14"/>
      <c r="R789" s="14"/>
      <c r="S789" s="14"/>
      <c r="T789" s="14"/>
      <c r="U789" s="14"/>
      <c r="V789" s="14"/>
      <c r="W789" s="14"/>
      <c r="X789" s="14"/>
      <c r="Y789" s="14"/>
      <c r="Z789" s="14"/>
    </row>
    <row r="790" spans="6:26" ht="12.75">
      <c r="F790" s="14"/>
      <c r="G790" s="14"/>
      <c r="H790" s="53"/>
      <c r="I790" s="14"/>
      <c r="J790" s="14"/>
      <c r="K790" s="14"/>
      <c r="L790" s="14"/>
      <c r="M790" s="14"/>
      <c r="N790" s="14"/>
      <c r="O790" s="14"/>
      <c r="P790" s="14"/>
      <c r="Q790" s="14"/>
      <c r="R790" s="14"/>
      <c r="S790" s="14"/>
      <c r="T790" s="14"/>
      <c r="U790" s="14"/>
      <c r="V790" s="14"/>
      <c r="W790" s="14"/>
      <c r="X790" s="14"/>
      <c r="Y790" s="14"/>
      <c r="Z790" s="14"/>
    </row>
    <row r="791" spans="6:26" ht="12.75">
      <c r="F791" s="14"/>
      <c r="G791" s="14"/>
      <c r="H791" s="53"/>
      <c r="I791" s="14"/>
      <c r="J791" s="14"/>
      <c r="K791" s="14"/>
      <c r="L791" s="14"/>
      <c r="M791" s="14"/>
      <c r="N791" s="14"/>
      <c r="O791" s="14"/>
      <c r="P791" s="14"/>
      <c r="Q791" s="14"/>
      <c r="R791" s="14"/>
      <c r="S791" s="14"/>
      <c r="T791" s="14"/>
      <c r="U791" s="14"/>
      <c r="V791" s="14"/>
      <c r="W791" s="14"/>
      <c r="X791" s="14"/>
      <c r="Y791" s="14"/>
      <c r="Z791" s="14"/>
    </row>
    <row r="792" spans="6:26" ht="12.75">
      <c r="F792" s="14"/>
      <c r="G792" s="14"/>
      <c r="H792" s="53"/>
      <c r="I792" s="14"/>
      <c r="J792" s="14"/>
      <c r="K792" s="14"/>
      <c r="L792" s="14"/>
      <c r="M792" s="14"/>
      <c r="N792" s="14"/>
      <c r="O792" s="14"/>
      <c r="P792" s="14"/>
      <c r="Q792" s="14"/>
      <c r="R792" s="14"/>
      <c r="S792" s="14"/>
      <c r="T792" s="14"/>
      <c r="U792" s="14"/>
      <c r="V792" s="14"/>
      <c r="W792" s="14"/>
      <c r="X792" s="14"/>
      <c r="Y792" s="14"/>
      <c r="Z792" s="14"/>
    </row>
    <row r="793" spans="6:26" ht="12.75">
      <c r="F793" s="14"/>
      <c r="G793" s="14"/>
      <c r="H793" s="53"/>
      <c r="I793" s="14"/>
      <c r="J793" s="14"/>
      <c r="K793" s="14"/>
      <c r="L793" s="14"/>
      <c r="M793" s="14"/>
      <c r="N793" s="14"/>
      <c r="O793" s="14"/>
      <c r="P793" s="14"/>
      <c r="Q793" s="14"/>
      <c r="R793" s="14"/>
      <c r="S793" s="14"/>
      <c r="T793" s="14"/>
      <c r="U793" s="14"/>
      <c r="V793" s="14"/>
      <c r="W793" s="14"/>
      <c r="X793" s="14"/>
      <c r="Y793" s="14"/>
      <c r="Z793" s="14"/>
    </row>
    <row r="794" spans="6:26" ht="12.75">
      <c r="F794" s="14"/>
      <c r="G794" s="14"/>
      <c r="H794" s="53"/>
      <c r="I794" s="14"/>
      <c r="J794" s="14"/>
      <c r="K794" s="14"/>
      <c r="L794" s="14"/>
      <c r="M794" s="14"/>
      <c r="N794" s="14"/>
      <c r="O794" s="14"/>
      <c r="P794" s="14"/>
      <c r="Q794" s="14"/>
      <c r="R794" s="14"/>
      <c r="S794" s="14"/>
      <c r="T794" s="14"/>
      <c r="U794" s="14"/>
      <c r="V794" s="14"/>
      <c r="W794" s="14"/>
      <c r="X794" s="14"/>
      <c r="Y794" s="14"/>
      <c r="Z794" s="14"/>
    </row>
    <row r="795" spans="6:26" ht="12.75">
      <c r="F795" s="14"/>
      <c r="G795" s="14"/>
      <c r="H795" s="53"/>
      <c r="I795" s="14"/>
      <c r="J795" s="14"/>
      <c r="K795" s="14"/>
      <c r="L795" s="14"/>
      <c r="M795" s="14"/>
      <c r="N795" s="14"/>
      <c r="O795" s="14"/>
      <c r="P795" s="14"/>
      <c r="Q795" s="14"/>
      <c r="R795" s="14"/>
      <c r="S795" s="14"/>
      <c r="T795" s="14"/>
      <c r="U795" s="14"/>
      <c r="V795" s="14"/>
      <c r="W795" s="14"/>
      <c r="X795" s="14"/>
      <c r="Y795" s="14"/>
      <c r="Z795" s="14"/>
    </row>
    <row r="796" spans="6:26" ht="12.75">
      <c r="F796" s="14"/>
      <c r="G796" s="14"/>
      <c r="H796" s="53"/>
      <c r="I796" s="14"/>
      <c r="J796" s="14"/>
      <c r="K796" s="14"/>
      <c r="L796" s="14"/>
      <c r="M796" s="14"/>
      <c r="N796" s="14"/>
      <c r="O796" s="14"/>
      <c r="P796" s="14"/>
      <c r="Q796" s="14"/>
      <c r="R796" s="14"/>
      <c r="S796" s="14"/>
      <c r="T796" s="14"/>
      <c r="U796" s="14"/>
      <c r="V796" s="14"/>
      <c r="W796" s="14"/>
      <c r="X796" s="14"/>
      <c r="Y796" s="14"/>
      <c r="Z796" s="14"/>
    </row>
    <row r="797" spans="6:26" ht="12.75">
      <c r="F797" s="14"/>
      <c r="G797" s="14"/>
      <c r="H797" s="53"/>
      <c r="I797" s="14"/>
      <c r="J797" s="14"/>
      <c r="K797" s="14"/>
      <c r="L797" s="14"/>
      <c r="M797" s="14"/>
      <c r="N797" s="14"/>
      <c r="O797" s="14"/>
      <c r="P797" s="14"/>
      <c r="Q797" s="14"/>
      <c r="R797" s="14"/>
      <c r="S797" s="14"/>
      <c r="T797" s="14"/>
      <c r="U797" s="14"/>
      <c r="V797" s="14"/>
      <c r="W797" s="14"/>
      <c r="X797" s="14"/>
      <c r="Y797" s="14"/>
      <c r="Z797" s="14"/>
    </row>
    <row r="798" spans="6:26" ht="12.75">
      <c r="F798" s="14"/>
      <c r="G798" s="14"/>
      <c r="H798" s="53"/>
      <c r="I798" s="14"/>
      <c r="J798" s="14"/>
      <c r="K798" s="14"/>
      <c r="L798" s="14"/>
      <c r="M798" s="14"/>
      <c r="N798" s="14"/>
      <c r="O798" s="14"/>
      <c r="P798" s="14"/>
      <c r="Q798" s="14"/>
      <c r="R798" s="14"/>
      <c r="S798" s="14"/>
      <c r="T798" s="14"/>
      <c r="U798" s="14"/>
      <c r="V798" s="14"/>
      <c r="W798" s="14"/>
      <c r="X798" s="14"/>
      <c r="Y798" s="14"/>
      <c r="Z798" s="14"/>
    </row>
    <row r="799" spans="6:26" ht="12.75">
      <c r="F799" s="14"/>
      <c r="G799" s="14"/>
      <c r="H799" s="53"/>
      <c r="I799" s="14"/>
      <c r="J799" s="14"/>
      <c r="K799" s="14"/>
      <c r="L799" s="14"/>
      <c r="M799" s="14"/>
      <c r="N799" s="14"/>
      <c r="O799" s="14"/>
      <c r="P799" s="14"/>
      <c r="Q799" s="14"/>
      <c r="R799" s="14"/>
      <c r="S799" s="14"/>
      <c r="T799" s="14"/>
      <c r="U799" s="14"/>
      <c r="V799" s="14"/>
      <c r="W799" s="14"/>
      <c r="X799" s="14"/>
      <c r="Y799" s="14"/>
      <c r="Z799" s="14"/>
    </row>
    <row r="800" spans="6:26" ht="12.75">
      <c r="F800" s="14"/>
      <c r="G800" s="14"/>
      <c r="H800" s="53"/>
      <c r="I800" s="14"/>
      <c r="J800" s="14"/>
      <c r="K800" s="14"/>
      <c r="L800" s="14"/>
      <c r="M800" s="14"/>
      <c r="N800" s="14"/>
      <c r="O800" s="14"/>
      <c r="P800" s="14"/>
      <c r="Q800" s="14"/>
      <c r="R800" s="14"/>
      <c r="S800" s="14"/>
      <c r="T800" s="14"/>
      <c r="U800" s="14"/>
      <c r="V800" s="14"/>
      <c r="W800" s="14"/>
      <c r="X800" s="14"/>
      <c r="Y800" s="14"/>
      <c r="Z800" s="14"/>
    </row>
    <row r="801" spans="6:26" ht="12.75">
      <c r="F801" s="14"/>
      <c r="G801" s="14"/>
      <c r="H801" s="53"/>
      <c r="I801" s="14"/>
      <c r="J801" s="14"/>
      <c r="K801" s="14"/>
      <c r="L801" s="14"/>
      <c r="M801" s="14"/>
      <c r="N801" s="14"/>
      <c r="O801" s="14"/>
      <c r="P801" s="14"/>
      <c r="Q801" s="14"/>
      <c r="R801" s="14"/>
      <c r="S801" s="14"/>
      <c r="T801" s="14"/>
      <c r="U801" s="14"/>
      <c r="V801" s="14"/>
      <c r="W801" s="14"/>
      <c r="X801" s="14"/>
      <c r="Y801" s="14"/>
      <c r="Z801" s="14"/>
    </row>
    <row r="802" spans="6:26" ht="12.75">
      <c r="F802" s="14"/>
      <c r="G802" s="14"/>
      <c r="H802" s="53"/>
      <c r="I802" s="14"/>
      <c r="J802" s="14"/>
      <c r="K802" s="14"/>
      <c r="L802" s="14"/>
      <c r="M802" s="14"/>
      <c r="N802" s="14"/>
      <c r="O802" s="14"/>
      <c r="P802" s="14"/>
      <c r="Q802" s="14"/>
      <c r="R802" s="14"/>
      <c r="S802" s="14"/>
      <c r="T802" s="14"/>
      <c r="U802" s="14"/>
      <c r="V802" s="14"/>
      <c r="W802" s="14"/>
      <c r="X802" s="14"/>
      <c r="Y802" s="14"/>
      <c r="Z802" s="14"/>
    </row>
    <row r="803" spans="6:26" ht="12.75">
      <c r="F803" s="14"/>
      <c r="G803" s="14"/>
      <c r="H803" s="53"/>
      <c r="I803" s="14"/>
      <c r="J803" s="14"/>
      <c r="K803" s="14"/>
      <c r="L803" s="14"/>
      <c r="M803" s="14"/>
      <c r="N803" s="14"/>
      <c r="O803" s="14"/>
      <c r="P803" s="14"/>
      <c r="Q803" s="14"/>
      <c r="R803" s="14"/>
      <c r="S803" s="14"/>
      <c r="T803" s="14"/>
      <c r="U803" s="14"/>
      <c r="V803" s="14"/>
      <c r="W803" s="14"/>
      <c r="X803" s="14"/>
      <c r="Y803" s="14"/>
      <c r="Z803" s="14"/>
    </row>
    <row r="804" spans="6:26" ht="12.75">
      <c r="F804" s="14"/>
      <c r="G804" s="14"/>
      <c r="H804" s="53"/>
      <c r="I804" s="14"/>
      <c r="J804" s="14"/>
      <c r="K804" s="14"/>
      <c r="L804" s="14"/>
      <c r="M804" s="14"/>
      <c r="N804" s="14"/>
      <c r="O804" s="14"/>
      <c r="P804" s="14"/>
      <c r="Q804" s="14"/>
      <c r="R804" s="14"/>
      <c r="S804" s="14"/>
      <c r="T804" s="14"/>
      <c r="U804" s="14"/>
      <c r="V804" s="14"/>
      <c r="W804" s="14"/>
      <c r="X804" s="14"/>
      <c r="Y804" s="14"/>
      <c r="Z804" s="14"/>
    </row>
    <row r="805" spans="6:26" ht="12.75">
      <c r="F805" s="14"/>
      <c r="G805" s="14"/>
      <c r="H805" s="53"/>
      <c r="I805" s="14"/>
      <c r="J805" s="14"/>
      <c r="K805" s="14"/>
      <c r="L805" s="14"/>
      <c r="M805" s="14"/>
      <c r="N805" s="14"/>
      <c r="O805" s="14"/>
      <c r="P805" s="14"/>
      <c r="Q805" s="14"/>
      <c r="R805" s="14"/>
      <c r="S805" s="14"/>
      <c r="T805" s="14"/>
      <c r="U805" s="14"/>
      <c r="V805" s="14"/>
      <c r="W805" s="14"/>
      <c r="X805" s="14"/>
      <c r="Y805" s="14"/>
      <c r="Z805" s="14"/>
    </row>
    <row r="806" spans="6:26" ht="12.75">
      <c r="F806" s="14"/>
      <c r="G806" s="14"/>
      <c r="H806" s="53"/>
      <c r="I806" s="14"/>
      <c r="J806" s="14"/>
      <c r="K806" s="14"/>
      <c r="L806" s="14"/>
      <c r="M806" s="14"/>
      <c r="N806" s="14"/>
      <c r="O806" s="14"/>
      <c r="P806" s="14"/>
      <c r="Q806" s="14"/>
      <c r="R806" s="14"/>
      <c r="S806" s="14"/>
      <c r="T806" s="14"/>
      <c r="U806" s="14"/>
      <c r="V806" s="14"/>
      <c r="W806" s="14"/>
      <c r="X806" s="14"/>
      <c r="Y806" s="14"/>
      <c r="Z806" s="14"/>
    </row>
    <row r="807" spans="6:26" ht="12.75">
      <c r="F807" s="14"/>
      <c r="G807" s="14"/>
      <c r="H807" s="53"/>
      <c r="I807" s="14"/>
      <c r="J807" s="14"/>
      <c r="K807" s="14"/>
      <c r="L807" s="14"/>
      <c r="M807" s="14"/>
      <c r="N807" s="14"/>
      <c r="O807" s="14"/>
      <c r="P807" s="14"/>
      <c r="Q807" s="14"/>
      <c r="R807" s="14"/>
      <c r="S807" s="14"/>
      <c r="T807" s="14"/>
      <c r="U807" s="14"/>
      <c r="V807" s="14"/>
      <c r="W807" s="14"/>
      <c r="X807" s="14"/>
      <c r="Y807" s="14"/>
      <c r="Z807" s="14"/>
    </row>
    <row r="808" spans="6:26" ht="12.75">
      <c r="F808" s="14"/>
      <c r="G808" s="14"/>
      <c r="H808" s="53"/>
      <c r="I808" s="14"/>
      <c r="J808" s="14"/>
      <c r="K808" s="14"/>
      <c r="L808" s="14"/>
      <c r="M808" s="14"/>
      <c r="N808" s="14"/>
      <c r="O808" s="14"/>
      <c r="P808" s="14"/>
      <c r="Q808" s="14"/>
      <c r="R808" s="14"/>
      <c r="S808" s="14"/>
      <c r="T808" s="14"/>
      <c r="U808" s="14"/>
      <c r="V808" s="14"/>
      <c r="W808" s="14"/>
      <c r="X808" s="14"/>
      <c r="Y808" s="14"/>
      <c r="Z808" s="14"/>
    </row>
    <row r="809" spans="6:26" ht="12.75">
      <c r="F809" s="14"/>
      <c r="G809" s="14"/>
      <c r="H809" s="53"/>
      <c r="I809" s="14"/>
      <c r="J809" s="14"/>
      <c r="K809" s="14"/>
      <c r="L809" s="14"/>
      <c r="M809" s="14"/>
      <c r="N809" s="14"/>
      <c r="O809" s="14"/>
      <c r="P809" s="14"/>
      <c r="Q809" s="14"/>
      <c r="R809" s="14"/>
      <c r="S809" s="14"/>
      <c r="T809" s="14"/>
      <c r="U809" s="14"/>
      <c r="V809" s="14"/>
      <c r="W809" s="14"/>
      <c r="X809" s="14"/>
      <c r="Y809" s="14"/>
      <c r="Z809" s="14"/>
    </row>
    <row r="810" spans="6:26" ht="12.75">
      <c r="F810" s="14"/>
      <c r="G810" s="14"/>
      <c r="H810" s="53"/>
      <c r="I810" s="14"/>
      <c r="J810" s="14"/>
      <c r="K810" s="14"/>
      <c r="L810" s="14"/>
      <c r="M810" s="14"/>
      <c r="N810" s="14"/>
      <c r="O810" s="14"/>
      <c r="P810" s="14"/>
      <c r="Q810" s="14"/>
      <c r="R810" s="14"/>
      <c r="S810" s="14"/>
      <c r="T810" s="14"/>
      <c r="U810" s="14"/>
      <c r="V810" s="14"/>
      <c r="W810" s="14"/>
      <c r="X810" s="14"/>
      <c r="Y810" s="14"/>
      <c r="Z810" s="14"/>
    </row>
    <row r="811" spans="6:26" ht="12.75">
      <c r="F811" s="14"/>
      <c r="G811" s="14"/>
      <c r="H811" s="53"/>
      <c r="I811" s="14"/>
      <c r="J811" s="14"/>
      <c r="K811" s="14"/>
      <c r="L811" s="14"/>
      <c r="M811" s="14"/>
      <c r="N811" s="14"/>
      <c r="O811" s="14"/>
      <c r="P811" s="14"/>
      <c r="Q811" s="14"/>
      <c r="R811" s="14"/>
      <c r="S811" s="14"/>
      <c r="T811" s="14"/>
      <c r="U811" s="14"/>
      <c r="V811" s="14"/>
      <c r="W811" s="14"/>
      <c r="X811" s="14"/>
      <c r="Y811" s="14"/>
      <c r="Z811" s="14"/>
    </row>
    <row r="812" spans="6:26" ht="12.75">
      <c r="F812" s="14"/>
      <c r="G812" s="14"/>
      <c r="H812" s="53"/>
      <c r="I812" s="14"/>
      <c r="J812" s="14"/>
      <c r="K812" s="14"/>
      <c r="L812" s="14"/>
      <c r="M812" s="14"/>
      <c r="N812" s="14"/>
      <c r="O812" s="14"/>
      <c r="P812" s="14"/>
      <c r="Q812" s="14"/>
      <c r="R812" s="14"/>
      <c r="S812" s="14"/>
      <c r="T812" s="14"/>
      <c r="U812" s="14"/>
      <c r="V812" s="14"/>
      <c r="W812" s="14"/>
      <c r="X812" s="14"/>
      <c r="Y812" s="14"/>
      <c r="Z812" s="14"/>
    </row>
    <row r="813" spans="6:26" ht="12.75">
      <c r="F813" s="14"/>
      <c r="G813" s="14"/>
      <c r="H813" s="53"/>
      <c r="I813" s="14"/>
      <c r="J813" s="14"/>
      <c r="K813" s="14"/>
      <c r="L813" s="14"/>
      <c r="M813" s="14"/>
      <c r="N813" s="14"/>
      <c r="O813" s="14"/>
      <c r="P813" s="14"/>
      <c r="Q813" s="14"/>
      <c r="R813" s="14"/>
      <c r="S813" s="14"/>
      <c r="T813" s="14"/>
      <c r="U813" s="14"/>
      <c r="V813" s="14"/>
      <c r="W813" s="14"/>
      <c r="X813" s="14"/>
      <c r="Y813" s="14"/>
      <c r="Z813" s="14"/>
    </row>
    <row r="814" spans="6:26" ht="12.75">
      <c r="F814" s="14"/>
      <c r="G814" s="14"/>
      <c r="H814" s="53"/>
      <c r="I814" s="14"/>
      <c r="J814" s="14"/>
      <c r="K814" s="14"/>
      <c r="L814" s="14"/>
      <c r="M814" s="14"/>
      <c r="N814" s="14"/>
      <c r="O814" s="14"/>
      <c r="P814" s="14"/>
      <c r="Q814" s="14"/>
      <c r="R814" s="14"/>
      <c r="S814" s="14"/>
      <c r="T814" s="14"/>
      <c r="U814" s="14"/>
      <c r="V814" s="14"/>
      <c r="W814" s="14"/>
      <c r="X814" s="14"/>
      <c r="Y814" s="14"/>
      <c r="Z814" s="14"/>
    </row>
    <row r="815" spans="6:26" ht="12.75">
      <c r="F815" s="14"/>
      <c r="G815" s="14"/>
      <c r="H815" s="53"/>
      <c r="I815" s="14"/>
      <c r="J815" s="14"/>
      <c r="K815" s="14"/>
      <c r="L815" s="14"/>
      <c r="M815" s="14"/>
      <c r="N815" s="14"/>
      <c r="O815" s="14"/>
      <c r="P815" s="14"/>
      <c r="Q815" s="14"/>
      <c r="R815" s="14"/>
      <c r="S815" s="14"/>
      <c r="T815" s="14"/>
      <c r="U815" s="14"/>
      <c r="V815" s="14"/>
      <c r="W815" s="14"/>
      <c r="X815" s="14"/>
      <c r="Y815" s="14"/>
      <c r="Z815" s="14"/>
    </row>
    <row r="816" spans="6:26" ht="12.75">
      <c r="F816" s="14"/>
      <c r="G816" s="14"/>
      <c r="H816" s="53"/>
      <c r="I816" s="14"/>
      <c r="J816" s="14"/>
      <c r="K816" s="14"/>
      <c r="L816" s="14"/>
      <c r="M816" s="14"/>
      <c r="N816" s="14"/>
      <c r="O816" s="14"/>
      <c r="P816" s="14"/>
      <c r="Q816" s="14"/>
      <c r="R816" s="14"/>
      <c r="S816" s="14"/>
      <c r="T816" s="14"/>
      <c r="U816" s="14"/>
      <c r="V816" s="14"/>
      <c r="W816" s="14"/>
      <c r="X816" s="14"/>
      <c r="Y816" s="14"/>
      <c r="Z816" s="14"/>
    </row>
  </sheetData>
  <mergeCells count="1">
    <mergeCell ref="A7:E30"/>
  </mergeCells>
  <conditionalFormatting sqref="B3:B6 B31:B816">
    <cfRule type="containsText" dxfId="71" priority="1" operator="containsText" text="Sancionado">
      <formula>NOT(ISERROR(SEARCH(("Sancionado"),(B3))))</formula>
    </cfRule>
  </conditionalFormatting>
  <conditionalFormatting sqref="B3:B6 B31:B816">
    <cfRule type="containsText" dxfId="70" priority="2" operator="containsText" text="Cancelado">
      <formula>NOT(ISERROR(SEARCH(("Cancelado"),(B3))))</formula>
    </cfRule>
  </conditionalFormatting>
  <conditionalFormatting sqref="B3:B6 B31:B816">
    <cfRule type="containsText" dxfId="69" priority="3" operator="containsText" text="Revisão">
      <formula>NOT(ISERROR(SEARCH(("Revisão"),(B3))))</formula>
    </cfRule>
  </conditionalFormatting>
  <conditionalFormatting sqref="D1:D6 D31:D816">
    <cfRule type="cellIs" dxfId="68" priority="4" operator="lessThanOrEqual">
      <formula>0</formula>
    </cfRule>
  </conditionalFormatting>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LG933"/>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3" width="19.5703125" customWidth="1"/>
    <col min="4" max="4" width="12.42578125" customWidth="1"/>
    <col min="5" max="5" width="14" customWidth="1"/>
    <col min="6" max="24" width="6.85546875" customWidth="1"/>
    <col min="25" max="25" width="7.42578125" customWidth="1"/>
    <col min="26" max="154" width="6.85546875" customWidth="1"/>
    <col min="155" max="155" width="8.28515625" customWidth="1"/>
    <col min="156" max="156" width="6.85546875" customWidth="1"/>
    <col min="157" max="157" width="8.5703125" customWidth="1"/>
    <col min="158" max="158" width="6.85546875" customWidth="1"/>
    <col min="159" max="159" width="7.5703125" customWidth="1"/>
    <col min="160" max="160" width="9.42578125" customWidth="1"/>
    <col min="161" max="164" width="6.85546875" customWidth="1"/>
    <col min="165" max="165" width="8.140625" customWidth="1"/>
    <col min="166" max="302" width="6.85546875" customWidth="1"/>
    <col min="303" max="319" width="5.5703125" customWidth="1"/>
  </cols>
  <sheetData>
    <row r="1" spans="1:319">
      <c r="A1" s="50" t="str">
        <f>moveis!A7</f>
        <v>PREGÃO Nº 90.037/2024-SRP - MOBILIÁRIO</v>
      </c>
      <c r="B1" s="119"/>
      <c r="C1" s="120"/>
      <c r="D1" s="52"/>
      <c r="E1" s="52"/>
      <c r="F1" s="52"/>
      <c r="G1" s="52"/>
      <c r="H1" s="52"/>
      <c r="I1" s="52"/>
      <c r="J1" s="52"/>
      <c r="K1" s="52"/>
      <c r="L1" s="52"/>
    </row>
    <row r="2" spans="1:319">
      <c r="A2" s="50" t="str">
        <f>moveis!A8</f>
        <v>Vigência de 02/10/2024 a 02/10/2025
Itens 13, 16, 26, 45, 52, 57, 58, 63 e 64 - Vigência de 10/10/2024 a 10/10/2025</v>
      </c>
      <c r="B2" s="119"/>
      <c r="C2" s="120"/>
      <c r="D2" s="52"/>
      <c r="E2" s="52"/>
      <c r="F2" s="52"/>
      <c r="G2" s="52"/>
      <c r="H2" s="52"/>
      <c r="I2" s="52"/>
      <c r="J2" s="52"/>
      <c r="K2" s="52"/>
      <c r="L2" s="52"/>
    </row>
    <row r="3" spans="1:319" ht="15.75" customHeight="1">
      <c r="A3" s="16"/>
      <c r="B3" s="16"/>
      <c r="C3" s="121"/>
      <c r="D3" s="16"/>
      <c r="E3" s="16"/>
      <c r="F3" s="54"/>
      <c r="AJ3" s="122"/>
    </row>
    <row r="4" spans="1:319" ht="15.75" customHeight="1">
      <c r="A4" s="20" t="s">
        <v>203</v>
      </c>
      <c r="B4" s="20" t="s">
        <v>204</v>
      </c>
      <c r="C4" s="108" t="s">
        <v>17</v>
      </c>
      <c r="D4" s="20" t="s">
        <v>14</v>
      </c>
      <c r="E4" s="20" t="s">
        <v>205</v>
      </c>
      <c r="F4" s="20" t="s">
        <v>782</v>
      </c>
      <c r="G4" s="20" t="s">
        <v>783</v>
      </c>
      <c r="H4" s="20" t="s">
        <v>784</v>
      </c>
      <c r="I4" s="20" t="s">
        <v>785</v>
      </c>
      <c r="J4" s="20" t="s">
        <v>786</v>
      </c>
      <c r="K4" s="20" t="s">
        <v>787</v>
      </c>
      <c r="L4" s="20" t="s">
        <v>788</v>
      </c>
      <c r="M4" s="20" t="s">
        <v>789</v>
      </c>
      <c r="N4" s="20" t="s">
        <v>790</v>
      </c>
      <c r="O4" s="20" t="s">
        <v>791</v>
      </c>
      <c r="P4" s="20" t="s">
        <v>792</v>
      </c>
      <c r="Q4" s="20" t="s">
        <v>793</v>
      </c>
      <c r="R4" s="20" t="s">
        <v>794</v>
      </c>
      <c r="S4" s="20" t="s">
        <v>795</v>
      </c>
      <c r="T4" s="20" t="s">
        <v>796</v>
      </c>
      <c r="U4" s="20" t="s">
        <v>797</v>
      </c>
      <c r="V4" s="20" t="s">
        <v>798</v>
      </c>
      <c r="W4" s="20" t="s">
        <v>799</v>
      </c>
      <c r="X4" s="20" t="s">
        <v>800</v>
      </c>
      <c r="Y4" s="20" t="s">
        <v>801</v>
      </c>
      <c r="Z4" s="20" t="s">
        <v>802</v>
      </c>
      <c r="AA4" s="20" t="s">
        <v>803</v>
      </c>
      <c r="AB4" s="20" t="s">
        <v>804</v>
      </c>
      <c r="AC4" s="20" t="s">
        <v>805</v>
      </c>
      <c r="AD4" s="20" t="s">
        <v>806</v>
      </c>
      <c r="AE4" s="20" t="s">
        <v>807</v>
      </c>
      <c r="AF4" s="20" t="s">
        <v>808</v>
      </c>
      <c r="AG4" s="20" t="s">
        <v>809</v>
      </c>
      <c r="AH4" s="20" t="s">
        <v>810</v>
      </c>
      <c r="AI4" s="20" t="s">
        <v>811</v>
      </c>
      <c r="AJ4" s="20" t="s">
        <v>812</v>
      </c>
      <c r="AK4" s="20" t="s">
        <v>813</v>
      </c>
      <c r="AL4" s="20" t="s">
        <v>814</v>
      </c>
      <c r="AM4" s="20" t="s">
        <v>815</v>
      </c>
      <c r="AN4" s="20" t="s">
        <v>816</v>
      </c>
      <c r="AO4" s="20" t="s">
        <v>817</v>
      </c>
      <c r="AP4" s="20" t="s">
        <v>818</v>
      </c>
      <c r="AQ4" s="123" t="s">
        <v>819</v>
      </c>
      <c r="AR4" s="20" t="s">
        <v>820</v>
      </c>
      <c r="AS4" s="20" t="s">
        <v>821</v>
      </c>
      <c r="AT4" s="20" t="s">
        <v>822</v>
      </c>
      <c r="AU4" s="20" t="s">
        <v>823</v>
      </c>
      <c r="AV4" s="20" t="s">
        <v>824</v>
      </c>
      <c r="AW4" s="20" t="s">
        <v>825</v>
      </c>
      <c r="AX4" s="20" t="s">
        <v>826</v>
      </c>
      <c r="AY4" s="20" t="s">
        <v>827</v>
      </c>
      <c r="AZ4" s="20" t="s">
        <v>828</v>
      </c>
      <c r="BA4" s="20" t="s">
        <v>829</v>
      </c>
      <c r="BB4" s="20" t="s">
        <v>830</v>
      </c>
      <c r="BC4" s="20" t="s">
        <v>831</v>
      </c>
      <c r="BD4" s="20" t="s">
        <v>832</v>
      </c>
      <c r="BE4" s="20" t="s">
        <v>833</v>
      </c>
      <c r="BF4" s="20" t="s">
        <v>831</v>
      </c>
      <c r="BG4" s="20" t="s">
        <v>834</v>
      </c>
      <c r="BH4" s="20" t="s">
        <v>835</v>
      </c>
      <c r="BI4" s="20" t="s">
        <v>836</v>
      </c>
      <c r="BJ4" s="20" t="s">
        <v>837</v>
      </c>
      <c r="BK4" s="20" t="s">
        <v>838</v>
      </c>
      <c r="BL4" s="20" t="s">
        <v>839</v>
      </c>
      <c r="BM4" s="20" t="s">
        <v>840</v>
      </c>
      <c r="BN4" s="20" t="s">
        <v>841</v>
      </c>
      <c r="BO4" s="20" t="s">
        <v>842</v>
      </c>
      <c r="BP4" s="20" t="s">
        <v>843</v>
      </c>
      <c r="BQ4" s="20" t="s">
        <v>844</v>
      </c>
      <c r="BR4" s="20" t="s">
        <v>845</v>
      </c>
      <c r="BS4" s="20" t="s">
        <v>846</v>
      </c>
      <c r="BT4" s="20" t="s">
        <v>847</v>
      </c>
      <c r="BU4" s="20" t="s">
        <v>848</v>
      </c>
      <c r="BV4" s="20" t="s">
        <v>849</v>
      </c>
      <c r="BW4" s="20" t="s">
        <v>850</v>
      </c>
      <c r="BX4" s="20" t="s">
        <v>851</v>
      </c>
      <c r="BY4" s="20" t="s">
        <v>852</v>
      </c>
      <c r="BZ4" s="20" t="s">
        <v>853</v>
      </c>
      <c r="CA4" s="20" t="s">
        <v>854</v>
      </c>
      <c r="CB4" s="20" t="s">
        <v>855</v>
      </c>
      <c r="CC4" s="20" t="s">
        <v>856</v>
      </c>
      <c r="CD4" s="20" t="s">
        <v>857</v>
      </c>
      <c r="CE4" s="20" t="s">
        <v>858</v>
      </c>
      <c r="CF4" s="20" t="s">
        <v>859</v>
      </c>
      <c r="CG4" s="20" t="s">
        <v>860</v>
      </c>
      <c r="CH4" s="20" t="s">
        <v>861</v>
      </c>
      <c r="CI4" s="20" t="s">
        <v>862</v>
      </c>
      <c r="CJ4" s="20" t="s">
        <v>863</v>
      </c>
      <c r="CK4" s="20" t="s">
        <v>864</v>
      </c>
      <c r="CL4" s="20" t="s">
        <v>865</v>
      </c>
      <c r="CM4" s="20" t="s">
        <v>866</v>
      </c>
      <c r="CN4" s="20" t="s">
        <v>867</v>
      </c>
      <c r="CO4" s="20" t="s">
        <v>868</v>
      </c>
      <c r="CP4" s="20" t="s">
        <v>869</v>
      </c>
      <c r="CQ4" s="20" t="s">
        <v>870</v>
      </c>
      <c r="CR4" s="20" t="s">
        <v>871</v>
      </c>
      <c r="CS4" s="20" t="s">
        <v>872</v>
      </c>
      <c r="CT4" s="20" t="s">
        <v>873</v>
      </c>
      <c r="CU4" s="20" t="s">
        <v>874</v>
      </c>
      <c r="CV4" s="20" t="s">
        <v>875</v>
      </c>
      <c r="CW4" s="20" t="s">
        <v>876</v>
      </c>
      <c r="CX4" s="20" t="s">
        <v>877</v>
      </c>
      <c r="CY4" s="20" t="s">
        <v>878</v>
      </c>
      <c r="CZ4" s="20" t="s">
        <v>879</v>
      </c>
      <c r="DA4" s="20" t="s">
        <v>880</v>
      </c>
      <c r="DB4" s="20" t="s">
        <v>488</v>
      </c>
      <c r="DC4" s="20" t="s">
        <v>881</v>
      </c>
      <c r="DD4" s="20" t="s">
        <v>882</v>
      </c>
      <c r="DE4" s="20" t="s">
        <v>883</v>
      </c>
      <c r="DF4" s="20" t="s">
        <v>884</v>
      </c>
      <c r="DG4" s="20" t="s">
        <v>885</v>
      </c>
      <c r="DH4" s="20" t="s">
        <v>886</v>
      </c>
      <c r="DI4" s="20" t="s">
        <v>887</v>
      </c>
      <c r="DJ4" s="20" t="s">
        <v>888</v>
      </c>
      <c r="DK4" s="20" t="s">
        <v>889</v>
      </c>
      <c r="DL4" s="20" t="s">
        <v>890</v>
      </c>
      <c r="DM4" s="20" t="s">
        <v>891</v>
      </c>
      <c r="DN4" s="20" t="s">
        <v>892</v>
      </c>
      <c r="DO4" s="20" t="s">
        <v>893</v>
      </c>
      <c r="DP4" s="20" t="s">
        <v>894</v>
      </c>
      <c r="DQ4" s="20" t="s">
        <v>895</v>
      </c>
      <c r="DR4" s="20" t="s">
        <v>896</v>
      </c>
      <c r="DS4" s="20" t="s">
        <v>897</v>
      </c>
      <c r="DT4" s="20" t="s">
        <v>898</v>
      </c>
      <c r="DU4" s="20" t="s">
        <v>899</v>
      </c>
      <c r="DV4" s="20" t="s">
        <v>900</v>
      </c>
      <c r="DW4" s="20" t="s">
        <v>901</v>
      </c>
      <c r="DX4" s="20" t="s">
        <v>902</v>
      </c>
      <c r="DY4" s="20" t="s">
        <v>903</v>
      </c>
      <c r="DZ4" s="20" t="s">
        <v>904</v>
      </c>
      <c r="EA4" s="20" t="s">
        <v>905</v>
      </c>
      <c r="EB4" s="20" t="s">
        <v>906</v>
      </c>
      <c r="EC4" s="20" t="s">
        <v>907</v>
      </c>
      <c r="ED4" s="20" t="s">
        <v>908</v>
      </c>
      <c r="EE4" s="20" t="s">
        <v>909</v>
      </c>
      <c r="EF4" s="20" t="s">
        <v>910</v>
      </c>
      <c r="EG4" s="20" t="s">
        <v>911</v>
      </c>
      <c r="EH4" s="20" t="s">
        <v>221</v>
      </c>
      <c r="EI4" s="20" t="s">
        <v>912</v>
      </c>
      <c r="EJ4" s="20" t="s">
        <v>227</v>
      </c>
      <c r="EK4" s="20" t="s">
        <v>913</v>
      </c>
      <c r="EL4" s="20" t="s">
        <v>914</v>
      </c>
      <c r="EM4" s="20" t="s">
        <v>915</v>
      </c>
      <c r="EN4" s="20" t="s">
        <v>916</v>
      </c>
      <c r="EO4" s="20" t="s">
        <v>235</v>
      </c>
      <c r="EP4" s="20" t="s">
        <v>917</v>
      </c>
      <c r="EQ4" s="20" t="s">
        <v>918</v>
      </c>
      <c r="ER4" s="20" t="s">
        <v>236</v>
      </c>
      <c r="ES4" s="20" t="s">
        <v>919</v>
      </c>
      <c r="ET4" s="20" t="s">
        <v>242</v>
      </c>
      <c r="EU4" s="20" t="s">
        <v>920</v>
      </c>
      <c r="EV4" s="20" t="s">
        <v>921</v>
      </c>
      <c r="EW4" s="20" t="s">
        <v>922</v>
      </c>
      <c r="EX4" s="20" t="s">
        <v>923</v>
      </c>
      <c r="EY4" s="20" t="s">
        <v>924</v>
      </c>
      <c r="EZ4" s="20" t="s">
        <v>925</v>
      </c>
      <c r="FA4" s="20" t="s">
        <v>244</v>
      </c>
      <c r="FB4" s="20" t="s">
        <v>926</v>
      </c>
      <c r="FC4" s="20" t="s">
        <v>245</v>
      </c>
      <c r="FD4" s="20" t="s">
        <v>927</v>
      </c>
      <c r="FE4" s="20" t="s">
        <v>928</v>
      </c>
      <c r="FF4" s="20" t="s">
        <v>929</v>
      </c>
      <c r="FG4" s="20" t="s">
        <v>930</v>
      </c>
      <c r="FH4" s="20" t="s">
        <v>931</v>
      </c>
      <c r="FI4" s="20" t="s">
        <v>932</v>
      </c>
      <c r="FJ4" s="20" t="s">
        <v>933</v>
      </c>
      <c r="FK4" s="20" t="s">
        <v>934</v>
      </c>
      <c r="FL4" s="20" t="s">
        <v>935</v>
      </c>
      <c r="FM4" s="20" t="s">
        <v>936</v>
      </c>
      <c r="FN4" s="20" t="s">
        <v>937</v>
      </c>
      <c r="FO4" s="20" t="s">
        <v>254</v>
      </c>
      <c r="FP4" s="20" t="s">
        <v>938</v>
      </c>
      <c r="FQ4" s="20" t="s">
        <v>939</v>
      </c>
      <c r="FR4" s="20" t="s">
        <v>256</v>
      </c>
      <c r="FS4" s="20" t="s">
        <v>257</v>
      </c>
      <c r="FT4" s="20" t="s">
        <v>940</v>
      </c>
      <c r="FU4" s="20" t="s">
        <v>941</v>
      </c>
      <c r="FV4" s="20" t="s">
        <v>942</v>
      </c>
      <c r="FW4" s="20" t="s">
        <v>943</v>
      </c>
      <c r="FX4" s="20" t="s">
        <v>944</v>
      </c>
      <c r="FY4" s="20" t="s">
        <v>502</v>
      </c>
      <c r="FZ4" s="20" t="s">
        <v>945</v>
      </c>
      <c r="GA4" s="20" t="s">
        <v>946</v>
      </c>
      <c r="GB4" s="20" t="s">
        <v>947</v>
      </c>
      <c r="GC4" s="20" t="s">
        <v>948</v>
      </c>
      <c r="GD4" s="20" t="s">
        <v>949</v>
      </c>
      <c r="GE4" s="20" t="s">
        <v>950</v>
      </c>
      <c r="GF4" s="20" t="s">
        <v>951</v>
      </c>
      <c r="GG4" s="20" t="s">
        <v>952</v>
      </c>
      <c r="GH4" s="20" t="s">
        <v>953</v>
      </c>
      <c r="GI4" s="20" t="s">
        <v>954</v>
      </c>
      <c r="GJ4" s="20" t="s">
        <v>955</v>
      </c>
      <c r="GK4" s="20" t="s">
        <v>956</v>
      </c>
      <c r="GL4" s="20" t="s">
        <v>269</v>
      </c>
      <c r="GM4" s="20" t="s">
        <v>957</v>
      </c>
      <c r="GN4" s="20" t="s">
        <v>270</v>
      </c>
      <c r="GO4" s="20" t="s">
        <v>958</v>
      </c>
      <c r="GP4" s="20" t="s">
        <v>507</v>
      </c>
      <c r="GQ4" s="20" t="s">
        <v>271</v>
      </c>
      <c r="GR4" s="20" t="s">
        <v>959</v>
      </c>
      <c r="GS4" s="20" t="s">
        <v>960</v>
      </c>
      <c r="GT4" s="20" t="s">
        <v>961</v>
      </c>
      <c r="GU4" s="20" t="s">
        <v>962</v>
      </c>
      <c r="GV4" s="20" t="s">
        <v>963</v>
      </c>
      <c r="GW4" s="20" t="s">
        <v>964</v>
      </c>
      <c r="GX4" s="20" t="s">
        <v>509</v>
      </c>
      <c r="GY4" s="20" t="s">
        <v>965</v>
      </c>
      <c r="GZ4" s="20" t="s">
        <v>966</v>
      </c>
      <c r="HA4" s="20" t="s">
        <v>967</v>
      </c>
      <c r="HB4" s="20" t="s">
        <v>968</v>
      </c>
      <c r="HC4" s="20" t="s">
        <v>276</v>
      </c>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124"/>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125"/>
      <c r="KR4" s="125"/>
      <c r="KS4" s="125"/>
      <c r="KT4" s="125"/>
      <c r="KU4" s="125"/>
      <c r="KV4" s="125"/>
      <c r="KW4" s="125"/>
      <c r="KX4" s="125"/>
      <c r="KY4" s="125"/>
      <c r="KZ4" s="125"/>
      <c r="LA4" s="125"/>
      <c r="LB4" s="125"/>
      <c r="LC4" s="125"/>
      <c r="LD4" s="125"/>
      <c r="LE4" s="125"/>
      <c r="LF4" s="125"/>
      <c r="LG4" s="125"/>
    </row>
    <row r="5" spans="1:319" ht="15.75" customHeight="1">
      <c r="A5" s="23">
        <v>1</v>
      </c>
      <c r="B5" s="126" t="str">
        <f>moveis!I19</f>
        <v>Não há</v>
      </c>
      <c r="C5" s="127"/>
      <c r="D5" s="128">
        <f>moveis!H19</f>
        <v>2</v>
      </c>
      <c r="E5" s="128">
        <f t="shared" ref="E5:E70" si="0">SUM(F5:KP5)</f>
        <v>81</v>
      </c>
      <c r="F5" s="57"/>
      <c r="G5" s="57"/>
      <c r="H5" s="57"/>
      <c r="I5" s="57"/>
      <c r="J5" s="57"/>
      <c r="K5" s="57"/>
      <c r="L5" s="57"/>
      <c r="M5" s="57"/>
      <c r="N5" s="57">
        <v>2</v>
      </c>
      <c r="O5" s="57"/>
      <c r="P5" s="57">
        <v>4</v>
      </c>
      <c r="Q5" s="57"/>
      <c r="R5" s="57"/>
      <c r="S5" s="57"/>
      <c r="T5" s="57"/>
      <c r="U5" s="57"/>
      <c r="V5" s="57">
        <v>2</v>
      </c>
      <c r="W5" s="57"/>
      <c r="X5" s="57"/>
      <c r="Y5" s="57"/>
      <c r="Z5" s="57"/>
      <c r="AA5" s="57"/>
      <c r="AB5" s="57"/>
      <c r="AC5" s="57"/>
      <c r="AD5" s="57"/>
      <c r="AE5" s="57">
        <v>4</v>
      </c>
      <c r="AF5" s="57">
        <v>24</v>
      </c>
      <c r="AG5" s="57"/>
      <c r="AH5" s="57"/>
      <c r="AI5" s="57"/>
      <c r="AJ5" s="57"/>
      <c r="AK5" s="57"/>
      <c r="AL5" s="57"/>
      <c r="AM5" s="57"/>
      <c r="AN5" s="57"/>
      <c r="AO5" s="57"/>
      <c r="AP5" s="57"/>
      <c r="AQ5" s="57"/>
      <c r="AR5" s="57"/>
      <c r="AS5" s="57"/>
      <c r="AT5" s="57"/>
      <c r="AU5" s="57"/>
      <c r="AV5" s="57"/>
      <c r="AW5" s="57"/>
      <c r="AX5" s="57"/>
      <c r="AY5" s="57"/>
      <c r="AZ5" s="57"/>
      <c r="BA5" s="57"/>
      <c r="BB5" s="57">
        <v>1</v>
      </c>
      <c r="BC5" s="57">
        <v>4</v>
      </c>
      <c r="BD5" s="57"/>
      <c r="BE5" s="57"/>
      <c r="BF5" s="57"/>
      <c r="BG5" s="57"/>
      <c r="BH5" s="57">
        <v>1</v>
      </c>
      <c r="BI5" s="57">
        <v>5</v>
      </c>
      <c r="BJ5" s="57"/>
      <c r="BK5" s="57"/>
      <c r="BL5" s="57"/>
      <c r="BM5" s="57">
        <v>2</v>
      </c>
      <c r="BN5" s="57">
        <v>10</v>
      </c>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v>1</v>
      </c>
      <c r="CR5" s="57"/>
      <c r="CS5" s="57"/>
      <c r="CT5" s="57"/>
      <c r="CU5" s="57"/>
      <c r="CV5" s="57"/>
      <c r="CW5" s="57">
        <v>1</v>
      </c>
      <c r="CX5" s="57"/>
      <c r="CY5" s="57"/>
      <c r="CZ5" s="57"/>
      <c r="DA5" s="57"/>
      <c r="DB5" s="57"/>
      <c r="DC5" s="57"/>
      <c r="DD5" s="57"/>
      <c r="DE5" s="57"/>
      <c r="DF5" s="57"/>
      <c r="DG5" s="57"/>
      <c r="DH5" s="57"/>
      <c r="DI5" s="57"/>
      <c r="DJ5" s="57"/>
      <c r="DK5" s="57"/>
      <c r="DL5" s="57"/>
      <c r="DM5" s="57"/>
      <c r="DN5" s="57">
        <v>2</v>
      </c>
      <c r="DO5" s="57"/>
      <c r="DP5" s="57"/>
      <c r="DQ5" s="57"/>
      <c r="DR5" s="57"/>
      <c r="DS5" s="57"/>
      <c r="DT5" s="57"/>
      <c r="DU5" s="57"/>
      <c r="DV5" s="57">
        <v>1</v>
      </c>
      <c r="DW5" s="57"/>
      <c r="DX5" s="57"/>
      <c r="DY5" s="57"/>
      <c r="DZ5" s="57"/>
      <c r="EA5" s="57"/>
      <c r="EB5" s="57"/>
      <c r="EC5" s="57"/>
      <c r="ED5" s="57"/>
      <c r="EE5" s="57"/>
      <c r="EF5" s="57"/>
      <c r="EG5" s="57"/>
      <c r="EH5" s="57"/>
      <c r="EI5" s="57"/>
      <c r="EJ5" s="57"/>
      <c r="EK5" s="57"/>
      <c r="EL5" s="57"/>
      <c r="EM5" s="57"/>
      <c r="EN5" s="57"/>
      <c r="EO5" s="57"/>
      <c r="EP5" s="57"/>
      <c r="EQ5" s="57"/>
      <c r="ER5" s="57"/>
      <c r="ES5" s="57">
        <v>1</v>
      </c>
      <c r="ET5" s="57">
        <v>1</v>
      </c>
      <c r="EU5" s="57"/>
      <c r="EV5" s="57"/>
      <c r="EW5" s="57"/>
      <c r="EX5" s="57"/>
      <c r="EY5" s="57"/>
      <c r="EZ5" s="57"/>
      <c r="FA5" s="57"/>
      <c r="FB5" s="57"/>
      <c r="FC5" s="57"/>
      <c r="FD5" s="57"/>
      <c r="FE5" s="57"/>
      <c r="FF5" s="57"/>
      <c r="FG5" s="57"/>
      <c r="FH5" s="57"/>
      <c r="FI5" s="57"/>
      <c r="FJ5" s="57"/>
      <c r="FK5" s="57"/>
      <c r="FL5" s="57"/>
      <c r="FM5" s="57"/>
      <c r="FN5" s="57"/>
      <c r="FO5" s="57">
        <v>7</v>
      </c>
      <c r="FP5" s="57"/>
      <c r="FQ5" s="57"/>
      <c r="FR5" s="57">
        <v>3</v>
      </c>
      <c r="FS5" s="57"/>
      <c r="FT5" s="57"/>
      <c r="FU5" s="57"/>
      <c r="FV5" s="57"/>
      <c r="FW5" s="57"/>
      <c r="FX5" s="57">
        <v>1</v>
      </c>
      <c r="FY5" s="57"/>
      <c r="FZ5" s="57"/>
      <c r="GA5" s="57"/>
      <c r="GB5" s="57"/>
      <c r="GC5" s="57"/>
      <c r="GD5" s="57"/>
      <c r="GE5" s="57"/>
      <c r="GF5" s="57"/>
      <c r="GG5" s="57"/>
      <c r="GH5" s="57"/>
      <c r="GI5" s="57"/>
      <c r="GJ5" s="57"/>
      <c r="GK5" s="57"/>
      <c r="GL5" s="57"/>
      <c r="GM5" s="57"/>
      <c r="GN5" s="57"/>
      <c r="GO5" s="57"/>
      <c r="GP5" s="57"/>
      <c r="GQ5" s="57"/>
      <c r="GR5" s="57"/>
      <c r="GS5" s="57"/>
      <c r="GT5" s="57"/>
      <c r="GU5" s="57"/>
      <c r="GV5" s="57">
        <v>3</v>
      </c>
      <c r="GW5" s="57"/>
      <c r="GX5" s="57"/>
      <c r="GY5" s="57"/>
      <c r="GZ5" s="57"/>
      <c r="HA5" s="57"/>
      <c r="HB5" s="57"/>
      <c r="HC5" s="57">
        <v>1</v>
      </c>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row>
    <row r="6" spans="1:319" ht="15.75" customHeight="1">
      <c r="A6" s="23">
        <v>2</v>
      </c>
      <c r="B6" s="126" t="str">
        <f>moveis!I20</f>
        <v>Não há</v>
      </c>
      <c r="C6" s="129"/>
      <c r="D6" s="128">
        <f>moveis!H20</f>
        <v>11</v>
      </c>
      <c r="E6" s="128">
        <f t="shared" si="0"/>
        <v>20</v>
      </c>
      <c r="F6" s="57"/>
      <c r="G6" s="57"/>
      <c r="H6" s="57"/>
      <c r="I6" s="57"/>
      <c r="J6" s="57"/>
      <c r="K6" s="57">
        <v>1</v>
      </c>
      <c r="L6" s="57"/>
      <c r="M6" s="57"/>
      <c r="N6" s="57"/>
      <c r="O6" s="57"/>
      <c r="P6" s="57"/>
      <c r="Q6" s="57"/>
      <c r="R6" s="57"/>
      <c r="S6" s="57"/>
      <c r="T6" s="57"/>
      <c r="U6" s="57"/>
      <c r="V6" s="57">
        <v>4</v>
      </c>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v>2</v>
      </c>
      <c r="BD6" s="57"/>
      <c r="BE6" s="57"/>
      <c r="BF6" s="57"/>
      <c r="BG6" s="57"/>
      <c r="BH6" s="57"/>
      <c r="BI6" s="57"/>
      <c r="BJ6" s="57"/>
      <c r="BK6" s="57"/>
      <c r="BL6" s="57"/>
      <c r="BM6" s="57">
        <v>2</v>
      </c>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v>1</v>
      </c>
      <c r="FO6" s="57"/>
      <c r="FP6" s="57"/>
      <c r="FQ6" s="57"/>
      <c r="FR6" s="57"/>
      <c r="FS6" s="57"/>
      <c r="FT6" s="57"/>
      <c r="FU6" s="57">
        <v>7</v>
      </c>
      <c r="FV6" s="57"/>
      <c r="FW6" s="57">
        <v>1</v>
      </c>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v>2</v>
      </c>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row>
    <row r="7" spans="1:319" ht="15.75" customHeight="1">
      <c r="A7" s="23">
        <v>3</v>
      </c>
      <c r="B7" s="117" t="str">
        <f>moveis!I21</f>
        <v>Não há</v>
      </c>
      <c r="C7" s="129"/>
      <c r="D7" s="128">
        <f>moveis!H21</f>
        <v>8</v>
      </c>
      <c r="E7" s="128">
        <f t="shared" si="0"/>
        <v>65</v>
      </c>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v>15</v>
      </c>
      <c r="AH7" s="57"/>
      <c r="AI7" s="57"/>
      <c r="AJ7" s="57"/>
      <c r="AK7" s="57"/>
      <c r="AL7" s="57"/>
      <c r="AM7" s="57"/>
      <c r="AN7" s="57"/>
      <c r="AO7" s="57"/>
      <c r="AP7" s="57"/>
      <c r="AQ7" s="57"/>
      <c r="AR7" s="57"/>
      <c r="AS7" s="57"/>
      <c r="AT7" s="57"/>
      <c r="AU7" s="57"/>
      <c r="AV7" s="57"/>
      <c r="AW7" s="57"/>
      <c r="AX7" s="57"/>
      <c r="AY7" s="57">
        <v>2</v>
      </c>
      <c r="AZ7" s="57"/>
      <c r="BA7" s="57">
        <v>4</v>
      </c>
      <c r="BB7" s="57">
        <v>4</v>
      </c>
      <c r="BC7" s="57"/>
      <c r="BD7" s="57"/>
      <c r="BE7" s="57"/>
      <c r="BF7" s="57"/>
      <c r="BG7" s="57"/>
      <c r="BH7" s="57"/>
      <c r="BI7" s="57"/>
      <c r="BJ7" s="57"/>
      <c r="BK7" s="57"/>
      <c r="BL7" s="57"/>
      <c r="BM7" s="57"/>
      <c r="BN7" s="57">
        <v>10</v>
      </c>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v>2</v>
      </c>
      <c r="CS7" s="57"/>
      <c r="CT7" s="57"/>
      <c r="CU7" s="57"/>
      <c r="CV7" s="57"/>
      <c r="CW7" s="57">
        <v>1</v>
      </c>
      <c r="CX7" s="57"/>
      <c r="CY7" s="57"/>
      <c r="CZ7" s="57"/>
      <c r="DA7" s="57"/>
      <c r="DB7" s="57"/>
      <c r="DC7" s="57"/>
      <c r="DD7" s="57"/>
      <c r="DE7" s="57"/>
      <c r="DF7" s="57">
        <v>2</v>
      </c>
      <c r="DG7" s="57"/>
      <c r="DH7" s="57"/>
      <c r="DI7" s="57"/>
      <c r="DJ7" s="57"/>
      <c r="DK7" s="57"/>
      <c r="DL7" s="57"/>
      <c r="DM7" s="57"/>
      <c r="DN7" s="57"/>
      <c r="DO7" s="57"/>
      <c r="DP7" s="57"/>
      <c r="DQ7" s="57"/>
      <c r="DR7" s="57"/>
      <c r="DS7" s="57"/>
      <c r="DT7" s="57"/>
      <c r="DU7" s="57"/>
      <c r="DV7" s="57"/>
      <c r="DW7" s="57"/>
      <c r="DX7" s="57"/>
      <c r="DY7" s="57">
        <v>1</v>
      </c>
      <c r="DZ7" s="57">
        <v>3</v>
      </c>
      <c r="EA7" s="57"/>
      <c r="EB7" s="57"/>
      <c r="EC7" s="57"/>
      <c r="ED7" s="57"/>
      <c r="EE7" s="57"/>
      <c r="EF7" s="57"/>
      <c r="EG7" s="57"/>
      <c r="EH7" s="57"/>
      <c r="EI7" s="57"/>
      <c r="EJ7" s="57"/>
      <c r="EK7" s="57"/>
      <c r="EL7" s="57">
        <v>1</v>
      </c>
      <c r="EM7" s="57"/>
      <c r="EN7" s="57"/>
      <c r="EO7" s="57"/>
      <c r="EP7" s="57"/>
      <c r="EQ7" s="57"/>
      <c r="ER7" s="57"/>
      <c r="ES7" s="57"/>
      <c r="ET7" s="57"/>
      <c r="EU7" s="57"/>
      <c r="EV7" s="57"/>
      <c r="EW7" s="57"/>
      <c r="EX7" s="57"/>
      <c r="EY7" s="57">
        <v>2</v>
      </c>
      <c r="EZ7" s="57"/>
      <c r="FA7" s="57"/>
      <c r="FB7" s="57"/>
      <c r="FC7" s="57"/>
      <c r="FD7" s="57"/>
      <c r="FE7" s="57"/>
      <c r="FF7" s="57"/>
      <c r="FG7" s="57"/>
      <c r="FH7" s="57">
        <v>5</v>
      </c>
      <c r="FI7" s="57"/>
      <c r="FJ7" s="57"/>
      <c r="FK7" s="57">
        <v>5</v>
      </c>
      <c r="FL7" s="57"/>
      <c r="FM7" s="57"/>
      <c r="FN7" s="57"/>
      <c r="FO7" s="57">
        <v>2</v>
      </c>
      <c r="FP7" s="57"/>
      <c r="FQ7" s="57"/>
      <c r="FR7" s="57"/>
      <c r="FS7" s="57"/>
      <c r="FT7" s="57"/>
      <c r="FU7" s="57"/>
      <c r="FV7" s="57"/>
      <c r="FW7" s="57"/>
      <c r="FX7" s="57"/>
      <c r="FY7" s="57"/>
      <c r="FZ7" s="57"/>
      <c r="GA7" s="57"/>
      <c r="GB7" s="57">
        <v>1</v>
      </c>
      <c r="GC7" s="57"/>
      <c r="GD7" s="57"/>
      <c r="GE7" s="57"/>
      <c r="GF7" s="57"/>
      <c r="GG7" s="57"/>
      <c r="GH7" s="57"/>
      <c r="GI7" s="57"/>
      <c r="GJ7" s="57"/>
      <c r="GK7" s="57"/>
      <c r="GL7" s="57"/>
      <c r="GM7" s="57"/>
      <c r="GN7" s="57"/>
      <c r="GO7" s="57"/>
      <c r="GP7" s="57"/>
      <c r="GQ7" s="57"/>
      <c r="GR7" s="57"/>
      <c r="GS7" s="57"/>
      <c r="GT7" s="57"/>
      <c r="GU7" s="57"/>
      <c r="GV7" s="57">
        <v>5</v>
      </c>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row>
    <row r="8" spans="1:319" ht="15.75" customHeight="1">
      <c r="A8" s="23">
        <v>4</v>
      </c>
      <c r="B8" s="117" t="str">
        <f>moveis!I22</f>
        <v>Não há</v>
      </c>
      <c r="C8" s="129"/>
      <c r="D8" s="128">
        <f>moveis!H22</f>
        <v>4</v>
      </c>
      <c r="E8" s="128">
        <f t="shared" si="0"/>
        <v>24</v>
      </c>
      <c r="F8" s="57">
        <v>1</v>
      </c>
      <c r="G8" s="57"/>
      <c r="H8" s="57"/>
      <c r="I8" s="57"/>
      <c r="J8" s="57"/>
      <c r="K8" s="57"/>
      <c r="L8" s="57"/>
      <c r="M8" s="57"/>
      <c r="N8" s="57"/>
      <c r="O8" s="57"/>
      <c r="P8" s="57"/>
      <c r="Q8" s="57"/>
      <c r="R8" s="57"/>
      <c r="S8" s="57">
        <v>1</v>
      </c>
      <c r="T8" s="57"/>
      <c r="U8" s="57">
        <v>1</v>
      </c>
      <c r="V8" s="57"/>
      <c r="W8" s="57"/>
      <c r="X8" s="57"/>
      <c r="Y8" s="57"/>
      <c r="Z8" s="57"/>
      <c r="AA8" s="57"/>
      <c r="AB8" s="57"/>
      <c r="AC8" s="57"/>
      <c r="AD8" s="57"/>
      <c r="AE8" s="57">
        <v>1</v>
      </c>
      <c r="AF8" s="57"/>
      <c r="AG8" s="57"/>
      <c r="AH8" s="57"/>
      <c r="AI8" s="57"/>
      <c r="AJ8" s="57"/>
      <c r="AK8" s="57"/>
      <c r="AL8" s="57"/>
      <c r="AM8" s="57"/>
      <c r="AN8" s="57"/>
      <c r="AO8" s="57"/>
      <c r="AP8" s="57"/>
      <c r="AQ8" s="57"/>
      <c r="AR8" s="57">
        <v>1</v>
      </c>
      <c r="AS8" s="57"/>
      <c r="AT8" s="57"/>
      <c r="AU8" s="57"/>
      <c r="AV8" s="57"/>
      <c r="AW8" s="57"/>
      <c r="AX8" s="57"/>
      <c r="AY8" s="57"/>
      <c r="AZ8" s="57"/>
      <c r="BA8" s="57"/>
      <c r="BB8" s="57">
        <v>1</v>
      </c>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v>2</v>
      </c>
      <c r="CI8" s="57"/>
      <c r="CJ8" s="57">
        <v>2</v>
      </c>
      <c r="CK8" s="57">
        <v>1</v>
      </c>
      <c r="CL8" s="57"/>
      <c r="CM8" s="57">
        <v>1</v>
      </c>
      <c r="CN8" s="57"/>
      <c r="CO8" s="57"/>
      <c r="CP8" s="57">
        <v>7</v>
      </c>
      <c r="CQ8" s="57"/>
      <c r="CR8" s="57"/>
      <c r="CS8" s="57"/>
      <c r="CT8" s="57"/>
      <c r="CU8" s="57"/>
      <c r="CV8" s="57"/>
      <c r="CW8" s="57">
        <v>1</v>
      </c>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v>2</v>
      </c>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v>1</v>
      </c>
      <c r="GC8" s="57"/>
      <c r="GD8" s="57"/>
      <c r="GE8" s="57"/>
      <c r="GF8" s="57"/>
      <c r="GG8" s="57"/>
      <c r="GH8" s="57"/>
      <c r="GI8" s="57"/>
      <c r="GJ8" s="57"/>
      <c r="GK8" s="57"/>
      <c r="GL8" s="57"/>
      <c r="GM8" s="57"/>
      <c r="GN8" s="57"/>
      <c r="GO8" s="57"/>
      <c r="GP8" s="57"/>
      <c r="GQ8" s="57"/>
      <c r="GR8" s="57"/>
      <c r="GS8" s="57"/>
      <c r="GT8" s="57"/>
      <c r="GU8" s="57"/>
      <c r="GV8" s="57"/>
      <c r="GW8" s="57">
        <v>1</v>
      </c>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row>
    <row r="9" spans="1:319" ht="15.75" customHeight="1">
      <c r="A9" s="23">
        <v>5</v>
      </c>
      <c r="B9" s="117" t="str">
        <f>moveis!I23</f>
        <v>Não há</v>
      </c>
      <c r="C9" s="129" t="s">
        <v>969</v>
      </c>
      <c r="D9" s="128">
        <f>moveis!H23</f>
        <v>18</v>
      </c>
      <c r="E9" s="128">
        <f t="shared" si="0"/>
        <v>38</v>
      </c>
      <c r="F9" s="57"/>
      <c r="G9" s="57"/>
      <c r="H9" s="57"/>
      <c r="I9" s="57"/>
      <c r="J9" s="57"/>
      <c r="K9" s="57"/>
      <c r="L9" s="57"/>
      <c r="M9" s="57"/>
      <c r="N9" s="57"/>
      <c r="O9" s="57"/>
      <c r="P9" s="57"/>
      <c r="Q9" s="57"/>
      <c r="R9" s="57"/>
      <c r="S9" s="57"/>
      <c r="T9" s="57"/>
      <c r="U9" s="57"/>
      <c r="V9" s="57"/>
      <c r="W9" s="57"/>
      <c r="X9" s="57"/>
      <c r="Y9" s="57"/>
      <c r="Z9" s="57"/>
      <c r="AA9" s="57">
        <v>2</v>
      </c>
      <c r="AB9" s="57"/>
      <c r="AC9" s="57"/>
      <c r="AD9" s="57"/>
      <c r="AE9" s="57">
        <v>2</v>
      </c>
      <c r="AF9" s="57"/>
      <c r="AG9" s="57"/>
      <c r="AH9" s="57"/>
      <c r="AI9" s="57"/>
      <c r="AJ9" s="57"/>
      <c r="AK9" s="57"/>
      <c r="AL9" s="57"/>
      <c r="AM9" s="57"/>
      <c r="AN9" s="57"/>
      <c r="AO9" s="57"/>
      <c r="AP9" s="57"/>
      <c r="AQ9" s="57"/>
      <c r="AR9" s="57"/>
      <c r="AS9" s="57"/>
      <c r="AT9" s="57"/>
      <c r="AU9" s="57"/>
      <c r="AV9" s="57">
        <v>1</v>
      </c>
      <c r="AW9" s="57"/>
      <c r="AX9" s="57"/>
      <c r="AY9" s="57"/>
      <c r="AZ9" s="57"/>
      <c r="BA9" s="57"/>
      <c r="BB9" s="57"/>
      <c r="BC9" s="57"/>
      <c r="BD9" s="57"/>
      <c r="BE9" s="57"/>
      <c r="BF9" s="57"/>
      <c r="BG9" s="57"/>
      <c r="BH9" s="57"/>
      <c r="BI9" s="57"/>
      <c r="BJ9" s="57"/>
      <c r="BK9" s="57">
        <v>1</v>
      </c>
      <c r="BL9" s="57"/>
      <c r="BM9" s="57">
        <v>1</v>
      </c>
      <c r="BN9" s="57">
        <v>6</v>
      </c>
      <c r="BO9" s="57"/>
      <c r="BP9" s="57"/>
      <c r="BQ9" s="57"/>
      <c r="BR9" s="57"/>
      <c r="BS9" s="57"/>
      <c r="BT9" s="57"/>
      <c r="BU9" s="57"/>
      <c r="BV9" s="57"/>
      <c r="BW9" s="57"/>
      <c r="BX9" s="57"/>
      <c r="BY9" s="57"/>
      <c r="BZ9" s="57">
        <v>4</v>
      </c>
      <c r="CA9" s="57"/>
      <c r="CB9" s="57"/>
      <c r="CC9" s="57"/>
      <c r="CD9" s="57"/>
      <c r="CE9" s="57"/>
      <c r="CF9" s="57"/>
      <c r="CG9" s="57"/>
      <c r="CH9" s="57">
        <v>4</v>
      </c>
      <c r="CI9" s="57"/>
      <c r="CJ9" s="57"/>
      <c r="CK9" s="57"/>
      <c r="CL9" s="57"/>
      <c r="CM9" s="57"/>
      <c r="CN9" s="57"/>
      <c r="CO9" s="57"/>
      <c r="CP9" s="57"/>
      <c r="CQ9" s="57"/>
      <c r="CR9" s="57"/>
      <c r="CS9" s="57"/>
      <c r="CT9" s="57"/>
      <c r="CU9" s="57"/>
      <c r="CV9" s="57"/>
      <c r="CW9" s="57"/>
      <c r="CX9" s="57"/>
      <c r="CY9" s="57"/>
      <c r="CZ9" s="57"/>
      <c r="DA9" s="57"/>
      <c r="DB9" s="57"/>
      <c r="DC9" s="57">
        <v>4</v>
      </c>
      <c r="DD9" s="57"/>
      <c r="DE9" s="57"/>
      <c r="DF9" s="57"/>
      <c r="DG9" s="57">
        <v>1</v>
      </c>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v>10</v>
      </c>
      <c r="FL9" s="57"/>
      <c r="FM9" s="57">
        <v>1</v>
      </c>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v>1</v>
      </c>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row>
    <row r="10" spans="1:319" ht="15.75" customHeight="1">
      <c r="A10" s="23">
        <v>6</v>
      </c>
      <c r="B10" s="117" t="str">
        <f>moveis!I24</f>
        <v>Não há</v>
      </c>
      <c r="C10" s="129"/>
      <c r="D10" s="128">
        <f>moveis!H24</f>
        <v>0</v>
      </c>
      <c r="E10" s="128">
        <f t="shared" si="0"/>
        <v>2</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v>2</v>
      </c>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c r="IS10" s="57"/>
      <c r="IT10" s="57"/>
      <c r="IU10" s="57"/>
      <c r="IV10" s="57"/>
      <c r="IW10" s="57"/>
      <c r="IX10" s="57"/>
      <c r="IY10" s="57"/>
      <c r="IZ10" s="57"/>
      <c r="JA10" s="57"/>
      <c r="JB10" s="57"/>
      <c r="JC10" s="57"/>
      <c r="JD10" s="57"/>
      <c r="JE10" s="57"/>
      <c r="JF10" s="57"/>
      <c r="JG10" s="57"/>
      <c r="JH10" s="57"/>
      <c r="JI10" s="57"/>
      <c r="JJ10" s="57"/>
      <c r="JK10" s="57"/>
      <c r="JL10" s="57"/>
      <c r="JM10" s="57"/>
      <c r="JN10" s="57"/>
      <c r="JO10" s="57"/>
      <c r="JP10" s="57"/>
      <c r="JQ10" s="57"/>
      <c r="JR10" s="57"/>
      <c r="JS10" s="57"/>
      <c r="JT10" s="57"/>
      <c r="JU10" s="57"/>
      <c r="JV10" s="57"/>
      <c r="JW10" s="57"/>
      <c r="JX10" s="57"/>
      <c r="JY10" s="57"/>
      <c r="JZ10" s="57"/>
      <c r="KA10" s="57"/>
      <c r="KB10" s="57"/>
      <c r="KC10" s="57"/>
      <c r="KD10" s="57"/>
      <c r="KE10" s="57"/>
      <c r="KF10" s="57"/>
      <c r="KG10" s="57"/>
      <c r="KH10" s="57"/>
      <c r="KI10" s="57"/>
      <c r="KJ10" s="57"/>
      <c r="KK10" s="57"/>
      <c r="KL10" s="57"/>
      <c r="KM10" s="57"/>
      <c r="KN10" s="57"/>
      <c r="KO10" s="57"/>
      <c r="KP10" s="57"/>
    </row>
    <row r="11" spans="1:319" ht="15.75" customHeight="1">
      <c r="A11" s="23">
        <v>7</v>
      </c>
      <c r="B11" s="117" t="str">
        <f>moveis!I25</f>
        <v>Não há</v>
      </c>
      <c r="C11" s="129"/>
      <c r="D11" s="128">
        <f>moveis!H25</f>
        <v>4</v>
      </c>
      <c r="E11" s="128">
        <f t="shared" si="0"/>
        <v>0</v>
      </c>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c r="KO11" s="57"/>
      <c r="KP11" s="57"/>
    </row>
    <row r="12" spans="1:319" ht="15.75" customHeight="1">
      <c r="A12" s="23">
        <v>8</v>
      </c>
      <c r="B12" s="117" t="str">
        <f>moveis!I26</f>
        <v>Não há</v>
      </c>
      <c r="C12" s="129"/>
      <c r="D12" s="128">
        <f>moveis!H26</f>
        <v>1</v>
      </c>
      <c r="E12" s="128">
        <f t="shared" si="0"/>
        <v>13</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v>4</v>
      </c>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v>8</v>
      </c>
      <c r="DC12" s="57"/>
      <c r="DD12" s="57"/>
      <c r="DE12" s="57"/>
      <c r="DF12" s="57"/>
      <c r="DG12" s="57"/>
      <c r="DH12" s="57"/>
      <c r="DI12" s="57"/>
      <c r="DJ12" s="57"/>
      <c r="DK12" s="57"/>
      <c r="DL12" s="57"/>
      <c r="DM12" s="57"/>
      <c r="DN12" s="57"/>
      <c r="DO12" s="57">
        <v>1</v>
      </c>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c r="IA12" s="57"/>
      <c r="IB12" s="57"/>
      <c r="IC12" s="57"/>
      <c r="ID12" s="57"/>
      <c r="IE12" s="57"/>
      <c r="IF12" s="57"/>
      <c r="IG12" s="57"/>
      <c r="IH12" s="57"/>
      <c r="II12" s="57"/>
      <c r="IJ12" s="57"/>
      <c r="IK12" s="57"/>
      <c r="IL12" s="57"/>
      <c r="IM12" s="57"/>
      <c r="IN12" s="57"/>
      <c r="IO12" s="57"/>
      <c r="IP12" s="57"/>
      <c r="IQ12" s="57"/>
      <c r="IR12" s="57"/>
      <c r="IS12" s="57"/>
      <c r="IT12" s="57"/>
      <c r="IU12" s="57"/>
      <c r="IV12" s="57"/>
      <c r="IW12" s="57"/>
      <c r="IX12" s="57"/>
      <c r="IY12" s="57"/>
      <c r="IZ12" s="57"/>
      <c r="JA12" s="57"/>
      <c r="JB12" s="57"/>
      <c r="JC12" s="57"/>
      <c r="JD12" s="57"/>
      <c r="JE12" s="57"/>
      <c r="JF12" s="57"/>
      <c r="JG12" s="57"/>
      <c r="JH12" s="57"/>
      <c r="JI12" s="57"/>
      <c r="JJ12" s="57"/>
      <c r="JK12" s="57"/>
      <c r="JL12" s="57"/>
      <c r="JM12" s="57"/>
      <c r="JN12" s="57"/>
      <c r="JO12" s="57"/>
      <c r="JP12" s="57"/>
      <c r="JQ12" s="57"/>
      <c r="JR12" s="57"/>
      <c r="JS12" s="57"/>
      <c r="JT12" s="57"/>
      <c r="JU12" s="57"/>
      <c r="JV12" s="57"/>
      <c r="JW12" s="57"/>
      <c r="JX12" s="57"/>
      <c r="JY12" s="57"/>
      <c r="JZ12" s="57"/>
      <c r="KA12" s="57"/>
      <c r="KB12" s="57"/>
      <c r="KC12" s="57"/>
      <c r="KD12" s="57"/>
      <c r="KE12" s="57"/>
      <c r="KF12" s="57"/>
      <c r="KG12" s="57"/>
      <c r="KH12" s="57"/>
      <c r="KI12" s="57"/>
      <c r="KJ12" s="57"/>
      <c r="KK12" s="57"/>
      <c r="KL12" s="57"/>
      <c r="KM12" s="57"/>
      <c r="KN12" s="57"/>
      <c r="KO12" s="57"/>
      <c r="KP12" s="57"/>
      <c r="KQ12" s="14"/>
      <c r="KR12" s="14"/>
      <c r="KS12" s="14"/>
      <c r="KT12" s="14"/>
      <c r="KU12" s="14"/>
      <c r="KV12" s="14"/>
      <c r="KW12" s="14"/>
      <c r="KX12" s="14"/>
      <c r="KY12" s="14"/>
      <c r="KZ12" s="14"/>
      <c r="LA12" s="14"/>
      <c r="LB12" s="14"/>
      <c r="LC12" s="14"/>
      <c r="LD12" s="14"/>
      <c r="LE12" s="14"/>
      <c r="LF12" s="14"/>
      <c r="LG12" s="14"/>
    </row>
    <row r="13" spans="1:319" ht="15.75" customHeight="1">
      <c r="A13" s="23">
        <v>9</v>
      </c>
      <c r="B13" s="117" t="str">
        <f>moveis!I27</f>
        <v>Não há</v>
      </c>
      <c r="C13" s="129"/>
      <c r="D13" s="128">
        <f>moveis!H27</f>
        <v>10</v>
      </c>
      <c r="E13" s="128">
        <f t="shared" si="0"/>
        <v>0</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c r="IA13" s="57"/>
      <c r="IB13" s="57"/>
      <c r="IC13" s="57"/>
      <c r="ID13" s="57"/>
      <c r="IE13" s="57"/>
      <c r="IF13" s="57"/>
      <c r="IG13" s="57"/>
      <c r="IH13" s="57"/>
      <c r="II13" s="57"/>
      <c r="IJ13" s="57"/>
      <c r="IK13" s="57"/>
      <c r="IL13" s="57"/>
      <c r="IM13" s="57"/>
      <c r="IN13" s="57"/>
      <c r="IO13" s="57"/>
      <c r="IP13" s="57"/>
      <c r="IQ13" s="57"/>
      <c r="IR13" s="57"/>
      <c r="IS13" s="57"/>
      <c r="IT13" s="57"/>
      <c r="IU13" s="57"/>
      <c r="IV13" s="57"/>
      <c r="IW13" s="57"/>
      <c r="IX13" s="57"/>
      <c r="IY13" s="57"/>
      <c r="IZ13" s="57"/>
      <c r="JA13" s="57"/>
      <c r="JB13" s="57"/>
      <c r="JC13" s="57"/>
      <c r="JD13" s="57"/>
      <c r="JE13" s="57"/>
      <c r="JF13" s="57"/>
      <c r="JG13" s="57"/>
      <c r="JH13" s="57"/>
      <c r="JI13" s="57"/>
      <c r="JJ13" s="57"/>
      <c r="JK13" s="57"/>
      <c r="JL13" s="57"/>
      <c r="JM13" s="57"/>
      <c r="JN13" s="57"/>
      <c r="JO13" s="57"/>
      <c r="JP13" s="57"/>
      <c r="JQ13" s="57"/>
      <c r="JR13" s="57"/>
      <c r="JS13" s="57"/>
      <c r="JT13" s="57"/>
      <c r="JU13" s="57"/>
      <c r="JV13" s="57"/>
      <c r="JW13" s="57"/>
      <c r="JX13" s="57"/>
      <c r="JY13" s="57"/>
      <c r="JZ13" s="57"/>
      <c r="KA13" s="57"/>
      <c r="KB13" s="57"/>
      <c r="KC13" s="57"/>
      <c r="KD13" s="57"/>
      <c r="KE13" s="57"/>
      <c r="KF13" s="57"/>
      <c r="KG13" s="57"/>
      <c r="KH13" s="57"/>
      <c r="KI13" s="57"/>
      <c r="KJ13" s="57"/>
      <c r="KK13" s="57"/>
      <c r="KL13" s="57"/>
      <c r="KM13" s="57"/>
      <c r="KN13" s="57"/>
      <c r="KO13" s="57"/>
      <c r="KP13" s="57"/>
    </row>
    <row r="14" spans="1:319" ht="15.75" customHeight="1">
      <c r="A14" s="23">
        <v>10</v>
      </c>
      <c r="B14" s="117" t="str">
        <f>moveis!I28</f>
        <v>Não há</v>
      </c>
      <c r="C14" s="129" t="s">
        <v>970</v>
      </c>
      <c r="D14" s="128">
        <f>moveis!H28</f>
        <v>16</v>
      </c>
      <c r="E14" s="128">
        <f t="shared" si="0"/>
        <v>12</v>
      </c>
      <c r="F14" s="57"/>
      <c r="G14" s="57"/>
      <c r="H14" s="57"/>
      <c r="I14" s="57"/>
      <c r="J14" s="57"/>
      <c r="K14" s="57"/>
      <c r="L14" s="57"/>
      <c r="M14" s="57"/>
      <c r="N14" s="57"/>
      <c r="O14" s="57"/>
      <c r="P14" s="57"/>
      <c r="Q14" s="57"/>
      <c r="R14" s="57">
        <v>4</v>
      </c>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v>1</v>
      </c>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v>1</v>
      </c>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v>1</v>
      </c>
      <c r="FX14" s="57"/>
      <c r="FY14" s="57"/>
      <c r="FZ14" s="57"/>
      <c r="GA14" s="57"/>
      <c r="GB14" s="57"/>
      <c r="GC14" s="57"/>
      <c r="GD14" s="57"/>
      <c r="GE14" s="57"/>
      <c r="GF14" s="57"/>
      <c r="GG14" s="57"/>
      <c r="GH14" s="57"/>
      <c r="GI14" s="57"/>
      <c r="GJ14" s="57"/>
      <c r="GK14" s="57"/>
      <c r="GL14" s="57"/>
      <c r="GM14" s="57">
        <v>1</v>
      </c>
      <c r="GN14" s="57"/>
      <c r="GO14" s="57"/>
      <c r="GP14" s="57"/>
      <c r="GQ14" s="57"/>
      <c r="GR14" s="57"/>
      <c r="GS14" s="57"/>
      <c r="GT14" s="57"/>
      <c r="GU14" s="57"/>
      <c r="GV14" s="57"/>
      <c r="GW14" s="57">
        <v>3</v>
      </c>
      <c r="GX14" s="57">
        <v>1</v>
      </c>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row>
    <row r="15" spans="1:319" ht="15.75" customHeight="1">
      <c r="A15" s="23">
        <v>11</v>
      </c>
      <c r="B15" s="117" t="str">
        <f>moveis!I29</f>
        <v>Não há</v>
      </c>
      <c r="C15" s="129"/>
      <c r="D15" s="128">
        <f>moveis!H29</f>
        <v>7</v>
      </c>
      <c r="E15" s="128">
        <f t="shared" si="0"/>
        <v>2</v>
      </c>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v>1</v>
      </c>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v>1</v>
      </c>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row>
    <row r="16" spans="1:319" ht="15.75" customHeight="1">
      <c r="A16" s="23">
        <v>12</v>
      </c>
      <c r="B16" s="117" t="str">
        <f>moveis!I30</f>
        <v>Não há</v>
      </c>
      <c r="C16" s="129"/>
      <c r="D16" s="128">
        <f>moveis!H30</f>
        <v>0</v>
      </c>
      <c r="E16" s="128">
        <f t="shared" si="0"/>
        <v>19</v>
      </c>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v>15</v>
      </c>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v>3</v>
      </c>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v>1</v>
      </c>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row>
    <row r="17" spans="1:319" ht="15.75" customHeight="1">
      <c r="A17" s="23">
        <v>13</v>
      </c>
      <c r="B17" s="130" t="str">
        <f>moveis!I31</f>
        <v>FORNECEDOR COM RESTRIÇÃO</v>
      </c>
      <c r="C17" s="129"/>
      <c r="D17" s="128">
        <f>moveis!H31</f>
        <v>7</v>
      </c>
      <c r="E17" s="128">
        <f t="shared" si="0"/>
        <v>1</v>
      </c>
      <c r="F17" s="57"/>
      <c r="G17" s="57"/>
      <c r="H17" s="57"/>
      <c r="I17" s="57"/>
      <c r="J17" s="57"/>
      <c r="K17" s="57"/>
      <c r="L17" s="57"/>
      <c r="M17" s="57"/>
      <c r="N17" s="57"/>
      <c r="O17" s="57"/>
      <c r="P17" s="57">
        <v>1</v>
      </c>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131"/>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row>
    <row r="18" spans="1:319" ht="15.75" customHeight="1">
      <c r="A18" s="23">
        <v>14</v>
      </c>
      <c r="B18" s="117" t="str">
        <f>moveis!I32</f>
        <v>Não há</v>
      </c>
      <c r="C18" s="129"/>
      <c r="D18" s="128">
        <f>moveis!H32</f>
        <v>16</v>
      </c>
      <c r="E18" s="128">
        <f t="shared" si="0"/>
        <v>5</v>
      </c>
      <c r="F18" s="57"/>
      <c r="G18" s="57"/>
      <c r="H18" s="57"/>
      <c r="I18" s="57"/>
      <c r="J18" s="57"/>
      <c r="K18" s="57"/>
      <c r="L18" s="57"/>
      <c r="M18" s="57">
        <v>3</v>
      </c>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131"/>
      <c r="BN18" s="57"/>
      <c r="BO18" s="57"/>
      <c r="BP18" s="57"/>
      <c r="BQ18" s="57"/>
      <c r="BR18" s="57"/>
      <c r="BS18" s="57"/>
      <c r="BT18" s="131"/>
      <c r="BU18" s="131"/>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v>1</v>
      </c>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v>1</v>
      </c>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c r="IA18" s="57"/>
      <c r="IB18" s="57"/>
      <c r="IC18" s="57"/>
      <c r="ID18" s="57"/>
      <c r="IE18" s="57"/>
      <c r="IF18" s="57"/>
      <c r="IG18" s="57"/>
      <c r="IH18" s="57"/>
      <c r="II18" s="57"/>
      <c r="IJ18" s="57"/>
      <c r="IK18" s="57"/>
      <c r="IL18" s="57"/>
      <c r="IM18" s="57"/>
      <c r="IN18" s="57"/>
      <c r="IO18" s="57"/>
      <c r="IP18" s="57"/>
      <c r="IQ18" s="57"/>
      <c r="IR18" s="57"/>
      <c r="IS18" s="57"/>
      <c r="IT18" s="57"/>
      <c r="IU18" s="57"/>
      <c r="IV18" s="57"/>
      <c r="IW18" s="57"/>
      <c r="IX18" s="57"/>
      <c r="IY18" s="57"/>
      <c r="IZ18" s="57"/>
      <c r="JA18" s="57"/>
      <c r="JB18" s="57"/>
      <c r="JC18" s="57"/>
      <c r="JD18" s="57"/>
      <c r="JE18" s="57"/>
      <c r="JF18" s="57"/>
      <c r="JG18" s="57"/>
      <c r="JH18" s="57"/>
      <c r="JI18" s="57"/>
      <c r="JJ18" s="57"/>
      <c r="JK18" s="57"/>
      <c r="JL18" s="57"/>
      <c r="JM18" s="57"/>
      <c r="JN18" s="57"/>
      <c r="JO18" s="57"/>
      <c r="JP18" s="57"/>
      <c r="JQ18" s="57"/>
      <c r="JR18" s="57"/>
      <c r="JS18" s="57"/>
      <c r="JT18" s="57"/>
      <c r="JU18" s="57"/>
      <c r="JV18" s="57"/>
      <c r="JW18" s="57"/>
      <c r="JX18" s="57"/>
      <c r="JY18" s="57"/>
      <c r="JZ18" s="57"/>
      <c r="KA18" s="57"/>
      <c r="KB18" s="57"/>
      <c r="KC18" s="57"/>
      <c r="KD18" s="57"/>
      <c r="KE18" s="57"/>
      <c r="KF18" s="57"/>
      <c r="KG18" s="57"/>
      <c r="KH18" s="57"/>
      <c r="KI18" s="57"/>
      <c r="KJ18" s="57"/>
      <c r="KK18" s="57"/>
      <c r="KL18" s="57"/>
      <c r="KM18" s="57"/>
      <c r="KN18" s="57"/>
      <c r="KO18" s="57"/>
      <c r="KP18" s="57"/>
      <c r="KQ18" s="14"/>
      <c r="KR18" s="14"/>
      <c r="KS18" s="14"/>
      <c r="KT18" s="14"/>
      <c r="KU18" s="14"/>
      <c r="KV18" s="14"/>
      <c r="KW18" s="14"/>
      <c r="KX18" s="14"/>
      <c r="KY18" s="14"/>
      <c r="KZ18" s="14"/>
      <c r="LA18" s="14"/>
      <c r="LB18" s="14"/>
      <c r="LC18" s="14"/>
      <c r="LD18" s="14"/>
      <c r="LE18" s="14"/>
      <c r="LF18" s="14"/>
      <c r="LG18" s="14"/>
    </row>
    <row r="19" spans="1:319" ht="15.75" customHeight="1">
      <c r="A19" s="23">
        <v>15</v>
      </c>
      <c r="B19" s="117" t="str">
        <f>moveis!I33</f>
        <v>Não há</v>
      </c>
      <c r="C19" s="129"/>
      <c r="D19" s="128">
        <f>moveis!H33</f>
        <v>3</v>
      </c>
      <c r="E19" s="128">
        <f t="shared" si="0"/>
        <v>5</v>
      </c>
      <c r="F19" s="57"/>
      <c r="G19" s="57"/>
      <c r="H19" s="57"/>
      <c r="I19" s="57"/>
      <c r="J19" s="57"/>
      <c r="K19" s="57"/>
      <c r="L19" s="57"/>
      <c r="M19" s="57"/>
      <c r="N19" s="57"/>
      <c r="O19" s="57"/>
      <c r="P19" s="57"/>
      <c r="Q19" s="57"/>
      <c r="R19" s="57"/>
      <c r="S19" s="57"/>
      <c r="T19" s="57"/>
      <c r="U19" s="57"/>
      <c r="V19" s="57"/>
      <c r="W19" s="57"/>
      <c r="X19" s="57"/>
      <c r="Y19" s="57"/>
      <c r="Z19" s="57"/>
      <c r="AA19" s="57"/>
      <c r="AB19" s="57">
        <v>2</v>
      </c>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v>1</v>
      </c>
      <c r="BN19" s="57"/>
      <c r="BO19" s="57"/>
      <c r="BP19" s="57"/>
      <c r="BQ19" s="57"/>
      <c r="BR19" s="57"/>
      <c r="BS19" s="57"/>
      <c r="BT19" s="57"/>
      <c r="BU19" s="57"/>
      <c r="BV19" s="57"/>
      <c r="BW19" s="57"/>
      <c r="BX19" s="57"/>
      <c r="BY19" s="57"/>
      <c r="BZ19" s="57"/>
      <c r="CA19" s="131"/>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132"/>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v>1</v>
      </c>
      <c r="FX19" s="57"/>
      <c r="FY19" s="57"/>
      <c r="FZ19" s="57"/>
      <c r="GA19" s="57"/>
      <c r="GB19" s="57"/>
      <c r="GC19" s="57"/>
      <c r="GD19" s="57"/>
      <c r="GE19" s="57"/>
      <c r="GF19" s="57"/>
      <c r="GG19" s="57">
        <v>1</v>
      </c>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c r="IA19" s="57"/>
      <c r="IB19" s="57"/>
      <c r="IC19" s="57"/>
      <c r="ID19" s="57"/>
      <c r="IE19" s="57"/>
      <c r="IF19" s="57"/>
      <c r="IG19" s="57"/>
      <c r="IH19" s="57"/>
      <c r="II19" s="57"/>
      <c r="IJ19" s="57"/>
      <c r="IK19" s="57"/>
      <c r="IL19" s="57"/>
      <c r="IM19" s="57"/>
      <c r="IN19" s="57"/>
      <c r="IO19" s="57"/>
      <c r="IP19" s="57"/>
      <c r="IQ19" s="57"/>
      <c r="IR19" s="57"/>
      <c r="IS19" s="57"/>
      <c r="IT19" s="57"/>
      <c r="IU19" s="57"/>
      <c r="IV19" s="57"/>
      <c r="IW19" s="57"/>
      <c r="IX19" s="57"/>
      <c r="IY19" s="57"/>
      <c r="IZ19" s="57"/>
      <c r="JA19" s="57"/>
      <c r="JB19" s="57"/>
      <c r="JC19" s="57"/>
      <c r="JD19" s="57"/>
      <c r="JE19" s="57"/>
      <c r="JF19" s="57"/>
      <c r="JG19" s="57"/>
      <c r="JH19" s="57"/>
      <c r="JI19" s="57"/>
      <c r="JJ19" s="57"/>
      <c r="JK19" s="57"/>
      <c r="JL19" s="57"/>
      <c r="JM19" s="57"/>
      <c r="JN19" s="57"/>
      <c r="JO19" s="57"/>
      <c r="JP19" s="57"/>
      <c r="JQ19" s="57"/>
      <c r="JR19" s="57"/>
      <c r="JS19" s="57"/>
      <c r="JT19" s="57"/>
      <c r="JU19" s="57"/>
      <c r="JV19" s="57"/>
      <c r="JW19" s="57"/>
      <c r="JX19" s="57"/>
      <c r="JY19" s="57"/>
      <c r="JZ19" s="57"/>
      <c r="KA19" s="57"/>
      <c r="KB19" s="57"/>
      <c r="KC19" s="57"/>
      <c r="KD19" s="57"/>
      <c r="KE19" s="57"/>
      <c r="KF19" s="57"/>
      <c r="KG19" s="57"/>
      <c r="KH19" s="57"/>
      <c r="KI19" s="57"/>
      <c r="KJ19" s="57"/>
      <c r="KK19" s="57"/>
      <c r="KL19" s="57"/>
      <c r="KM19" s="57"/>
      <c r="KN19" s="57"/>
      <c r="KO19" s="57"/>
      <c r="KP19" s="57"/>
      <c r="KQ19" s="14"/>
      <c r="KR19" s="14"/>
      <c r="KS19" s="14"/>
      <c r="KT19" s="14"/>
      <c r="KU19" s="14"/>
      <c r="KV19" s="14"/>
      <c r="KW19" s="14"/>
      <c r="KX19" s="14"/>
      <c r="KY19" s="14"/>
      <c r="KZ19" s="14"/>
      <c r="LA19" s="14"/>
      <c r="LB19" s="14"/>
      <c r="LC19" s="14"/>
      <c r="LD19" s="14"/>
      <c r="LE19" s="14"/>
      <c r="LF19" s="14"/>
      <c r="LG19" s="14"/>
    </row>
    <row r="20" spans="1:319" ht="15.75" customHeight="1">
      <c r="A20" s="23">
        <v>16</v>
      </c>
      <c r="B20" s="117" t="str">
        <f>moveis!I34</f>
        <v>Não há</v>
      </c>
      <c r="C20" s="129"/>
      <c r="D20" s="128">
        <f>moveis!H34</f>
        <v>71</v>
      </c>
      <c r="E20" s="128">
        <f t="shared" si="0"/>
        <v>13</v>
      </c>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v>6</v>
      </c>
      <c r="AG20" s="57"/>
      <c r="AH20" s="57"/>
      <c r="AI20" s="57"/>
      <c r="AJ20" s="57"/>
      <c r="AK20" s="57"/>
      <c r="AL20" s="57"/>
      <c r="AM20" s="57"/>
      <c r="AN20" s="57"/>
      <c r="AO20" s="57"/>
      <c r="AP20" s="57"/>
      <c r="AQ20" s="57"/>
      <c r="AR20" s="57"/>
      <c r="AS20" s="57"/>
      <c r="AT20" s="57"/>
      <c r="AU20" s="57"/>
      <c r="AV20" s="57"/>
      <c r="AW20" s="57"/>
      <c r="AX20" s="57">
        <v>2</v>
      </c>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v>5</v>
      </c>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c r="IA20" s="57"/>
      <c r="IB20" s="57"/>
      <c r="IC20" s="57"/>
      <c r="ID20" s="57"/>
      <c r="IE20" s="57"/>
      <c r="IF20" s="57"/>
      <c r="IG20" s="57"/>
      <c r="IH20" s="57"/>
      <c r="II20" s="57"/>
      <c r="IJ20" s="57"/>
      <c r="IK20" s="57"/>
      <c r="IL20" s="57"/>
      <c r="IM20" s="57"/>
      <c r="IN20" s="57"/>
      <c r="IO20" s="57"/>
      <c r="IP20" s="57"/>
      <c r="IQ20" s="57"/>
      <c r="IR20" s="57"/>
      <c r="IS20" s="57"/>
      <c r="IT20" s="57"/>
      <c r="IU20" s="57"/>
      <c r="IV20" s="57"/>
      <c r="IW20" s="57"/>
      <c r="IX20" s="57"/>
      <c r="IY20" s="57"/>
      <c r="IZ20" s="57"/>
      <c r="JA20" s="57"/>
      <c r="JB20" s="57"/>
      <c r="JC20" s="57"/>
      <c r="JD20" s="57"/>
      <c r="JE20" s="57"/>
      <c r="JF20" s="57"/>
      <c r="JG20" s="57"/>
      <c r="JH20" s="57"/>
      <c r="JI20" s="57"/>
      <c r="JJ20" s="57"/>
      <c r="JK20" s="57"/>
      <c r="JL20" s="57"/>
      <c r="JM20" s="57"/>
      <c r="JN20" s="57"/>
      <c r="JO20" s="57"/>
      <c r="JP20" s="57"/>
      <c r="JQ20" s="57"/>
      <c r="JR20" s="57"/>
      <c r="JS20" s="57"/>
      <c r="JT20" s="57"/>
      <c r="JU20" s="57"/>
      <c r="JV20" s="57"/>
      <c r="JW20" s="57"/>
      <c r="JX20" s="57"/>
      <c r="JY20" s="57"/>
      <c r="JZ20" s="57"/>
      <c r="KA20" s="57"/>
      <c r="KB20" s="57"/>
      <c r="KC20" s="57"/>
      <c r="KD20" s="57"/>
      <c r="KE20" s="57"/>
      <c r="KF20" s="57"/>
      <c r="KG20" s="57"/>
      <c r="KH20" s="57"/>
      <c r="KI20" s="57"/>
      <c r="KJ20" s="57"/>
      <c r="KK20" s="57"/>
      <c r="KL20" s="57"/>
      <c r="KM20" s="57"/>
      <c r="KN20" s="57"/>
      <c r="KO20" s="57"/>
      <c r="KP20" s="57"/>
    </row>
    <row r="21" spans="1:319" ht="15.75" customHeight="1">
      <c r="A21" s="23">
        <v>17</v>
      </c>
      <c r="B21" s="117" t="str">
        <f>moveis!I35</f>
        <v>Não há</v>
      </c>
      <c r="C21" s="129"/>
      <c r="D21" s="128">
        <f>moveis!H35</f>
        <v>135</v>
      </c>
      <c r="E21" s="128">
        <f t="shared" si="0"/>
        <v>31</v>
      </c>
      <c r="F21" s="57"/>
      <c r="G21" s="57">
        <v>18</v>
      </c>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v>4</v>
      </c>
      <c r="AI21" s="57"/>
      <c r="AJ21" s="57"/>
      <c r="AK21" s="57"/>
      <c r="AL21" s="57"/>
      <c r="AM21" s="57"/>
      <c r="AN21" s="57"/>
      <c r="AO21" s="57"/>
      <c r="AP21" s="57"/>
      <c r="AQ21" s="57"/>
      <c r="AR21" s="57"/>
      <c r="AS21" s="57"/>
      <c r="AT21" s="57"/>
      <c r="AU21" s="57"/>
      <c r="AV21" s="57"/>
      <c r="AW21" s="57"/>
      <c r="AX21" s="57"/>
      <c r="AY21" s="57"/>
      <c r="AZ21" s="57"/>
      <c r="BA21" s="57"/>
      <c r="BB21" s="57">
        <v>4</v>
      </c>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v>3</v>
      </c>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v>2</v>
      </c>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c r="IA21" s="57"/>
      <c r="IB21" s="57"/>
      <c r="IC21" s="57"/>
      <c r="ID21" s="57"/>
      <c r="IE21" s="57"/>
      <c r="IF21" s="57"/>
      <c r="IG21" s="57"/>
      <c r="IH21" s="57"/>
      <c r="II21" s="57"/>
      <c r="IJ21" s="57"/>
      <c r="IK21" s="57"/>
      <c r="IL21" s="57"/>
      <c r="IM21" s="57"/>
      <c r="IN21" s="57"/>
      <c r="IO21" s="57"/>
      <c r="IP21" s="57"/>
      <c r="IQ21" s="57"/>
      <c r="IR21" s="57"/>
      <c r="IS21" s="57"/>
      <c r="IT21" s="57"/>
      <c r="IU21" s="57"/>
      <c r="IV21" s="57"/>
      <c r="IW21" s="57"/>
      <c r="IX21" s="57"/>
      <c r="IY21" s="57"/>
      <c r="IZ21" s="57"/>
      <c r="JA21" s="57"/>
      <c r="JB21" s="57"/>
      <c r="JC21" s="57"/>
      <c r="JD21" s="57"/>
      <c r="JE21" s="57"/>
      <c r="JF21" s="57"/>
      <c r="JG21" s="57"/>
      <c r="JH21" s="57"/>
      <c r="JI21" s="57"/>
      <c r="JJ21" s="57"/>
      <c r="JK21" s="57"/>
      <c r="JL21" s="57"/>
      <c r="JM21" s="57"/>
      <c r="JN21" s="57"/>
      <c r="JO21" s="57"/>
      <c r="JP21" s="57"/>
      <c r="JQ21" s="57"/>
      <c r="JR21" s="57"/>
      <c r="JS21" s="57"/>
      <c r="JT21" s="57"/>
      <c r="JU21" s="57"/>
      <c r="JV21" s="57"/>
      <c r="JW21" s="57"/>
      <c r="JX21" s="57"/>
      <c r="JY21" s="57"/>
      <c r="JZ21" s="57"/>
      <c r="KA21" s="57"/>
      <c r="KB21" s="57"/>
      <c r="KC21" s="57"/>
      <c r="KD21" s="57"/>
      <c r="KE21" s="57"/>
      <c r="KF21" s="57"/>
      <c r="KG21" s="57"/>
      <c r="KH21" s="57"/>
      <c r="KI21" s="57"/>
      <c r="KJ21" s="57"/>
      <c r="KK21" s="57"/>
      <c r="KL21" s="57"/>
      <c r="KM21" s="57"/>
      <c r="KN21" s="57"/>
      <c r="KO21" s="57"/>
      <c r="KP21" s="57"/>
    </row>
    <row r="22" spans="1:319" ht="15.75" customHeight="1">
      <c r="A22" s="23">
        <v>18</v>
      </c>
      <c r="B22" s="117" t="str">
        <f>moveis!I36</f>
        <v>Não há</v>
      </c>
      <c r="C22" s="129"/>
      <c r="D22" s="128">
        <f>moveis!H36</f>
        <v>0</v>
      </c>
      <c r="E22" s="128">
        <f t="shared" si="0"/>
        <v>75</v>
      </c>
      <c r="F22" s="57"/>
      <c r="G22" s="57"/>
      <c r="H22" s="57"/>
      <c r="I22" s="57"/>
      <c r="J22" s="57"/>
      <c r="K22" s="57"/>
      <c r="L22" s="57"/>
      <c r="M22" s="57"/>
      <c r="N22" s="57"/>
      <c r="O22" s="57">
        <v>12</v>
      </c>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v>26</v>
      </c>
      <c r="CG22" s="57"/>
      <c r="CH22" s="57"/>
      <c r="CI22" s="57"/>
      <c r="CJ22" s="57"/>
      <c r="CK22" s="57"/>
      <c r="CL22" s="57"/>
      <c r="CM22" s="57"/>
      <c r="CN22" s="57"/>
      <c r="CO22" s="131"/>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v>37</v>
      </c>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c r="IA22" s="57"/>
      <c r="IB22" s="57"/>
      <c r="IC22" s="57"/>
      <c r="ID22" s="57"/>
      <c r="IE22" s="57"/>
      <c r="IF22" s="57"/>
      <c r="IG22" s="57"/>
      <c r="IH22" s="57"/>
      <c r="II22" s="57"/>
      <c r="IJ22" s="57"/>
      <c r="IK22" s="57"/>
      <c r="IL22" s="57"/>
      <c r="IM22" s="57"/>
      <c r="IN22" s="57"/>
      <c r="IO22" s="57"/>
      <c r="IP22" s="57"/>
      <c r="IQ22" s="57"/>
      <c r="IR22" s="57"/>
      <c r="IS22" s="57"/>
      <c r="IT22" s="57"/>
      <c r="IU22" s="57"/>
      <c r="IV22" s="57"/>
      <c r="IW22" s="57"/>
      <c r="IX22" s="57"/>
      <c r="IY22" s="57"/>
      <c r="IZ22" s="57"/>
      <c r="JA22" s="57"/>
      <c r="JB22" s="57"/>
      <c r="JC22" s="57"/>
      <c r="JD22" s="57"/>
      <c r="JE22" s="57"/>
      <c r="JF22" s="57"/>
      <c r="JG22" s="57"/>
      <c r="JH22" s="57"/>
      <c r="JI22" s="57"/>
      <c r="JJ22" s="57"/>
      <c r="JK22" s="57"/>
      <c r="JL22" s="57"/>
      <c r="JM22" s="57"/>
      <c r="JN22" s="57"/>
      <c r="JO22" s="57"/>
      <c r="JP22" s="57"/>
      <c r="JQ22" s="57"/>
      <c r="JR22" s="57"/>
      <c r="JS22" s="57"/>
      <c r="JT22" s="57"/>
      <c r="JU22" s="57"/>
      <c r="JV22" s="57"/>
      <c r="JW22" s="57"/>
      <c r="JX22" s="57"/>
      <c r="JY22" s="57"/>
      <c r="JZ22" s="57"/>
      <c r="KA22" s="57"/>
      <c r="KB22" s="57"/>
      <c r="KC22" s="57"/>
      <c r="KD22" s="57"/>
      <c r="KE22" s="57"/>
      <c r="KF22" s="57"/>
      <c r="KG22" s="57"/>
      <c r="KH22" s="57"/>
      <c r="KI22" s="57"/>
      <c r="KJ22" s="57"/>
      <c r="KK22" s="57"/>
      <c r="KL22" s="57"/>
      <c r="KM22" s="57"/>
      <c r="KN22" s="57"/>
      <c r="KO22" s="57"/>
      <c r="KP22" s="57"/>
    </row>
    <row r="23" spans="1:319" ht="15.75" customHeight="1">
      <c r="A23" s="23">
        <v>19</v>
      </c>
      <c r="B23" s="117" t="str">
        <f>moveis!I37</f>
        <v>CANCELADO</v>
      </c>
      <c r="C23" s="129"/>
      <c r="D23" s="128">
        <f>moveis!H37</f>
        <v>311</v>
      </c>
      <c r="E23" s="128">
        <f t="shared" si="0"/>
        <v>0</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c r="IA23" s="57"/>
      <c r="IB23" s="57"/>
      <c r="IC23" s="57"/>
      <c r="ID23" s="57"/>
      <c r="IE23" s="57"/>
      <c r="IF23" s="57"/>
      <c r="IG23" s="57"/>
      <c r="IH23" s="57"/>
      <c r="II23" s="57"/>
      <c r="IJ23" s="57"/>
      <c r="IK23" s="57"/>
      <c r="IL23" s="57"/>
      <c r="IM23" s="57"/>
      <c r="IN23" s="57"/>
      <c r="IO23" s="57"/>
      <c r="IP23" s="57"/>
      <c r="IQ23" s="57"/>
      <c r="IR23" s="57"/>
      <c r="IS23" s="57"/>
      <c r="IT23" s="57"/>
      <c r="IU23" s="57"/>
      <c r="IV23" s="57"/>
      <c r="IW23" s="57"/>
      <c r="IX23" s="57"/>
      <c r="IY23" s="57"/>
      <c r="IZ23" s="57"/>
      <c r="JA23" s="57"/>
      <c r="JB23" s="57"/>
      <c r="JC23" s="57"/>
      <c r="JD23" s="57"/>
      <c r="JE23" s="57"/>
      <c r="JF23" s="57"/>
      <c r="JG23" s="57"/>
      <c r="JH23" s="57"/>
      <c r="JI23" s="57"/>
      <c r="JJ23" s="57"/>
      <c r="JK23" s="57"/>
      <c r="JL23" s="57"/>
      <c r="JM23" s="57"/>
      <c r="JN23" s="57"/>
      <c r="JO23" s="57"/>
      <c r="JP23" s="57"/>
      <c r="JQ23" s="57"/>
      <c r="JR23" s="57"/>
      <c r="JS23" s="57"/>
      <c r="JT23" s="57"/>
      <c r="JU23" s="57"/>
      <c r="JV23" s="57"/>
      <c r="JW23" s="57"/>
      <c r="JX23" s="57"/>
      <c r="JY23" s="57"/>
      <c r="JZ23" s="57"/>
      <c r="KA23" s="57"/>
      <c r="KB23" s="57"/>
      <c r="KC23" s="57"/>
      <c r="KD23" s="57"/>
      <c r="KE23" s="57"/>
      <c r="KF23" s="57"/>
      <c r="KG23" s="57"/>
      <c r="KH23" s="57"/>
      <c r="KI23" s="57"/>
      <c r="KJ23" s="57"/>
      <c r="KK23" s="57"/>
      <c r="KL23" s="57"/>
      <c r="KM23" s="57"/>
      <c r="KN23" s="57"/>
      <c r="KO23" s="57"/>
      <c r="KP23" s="57"/>
      <c r="KQ23" s="14"/>
      <c r="KR23" s="14"/>
      <c r="KS23" s="14"/>
      <c r="KT23" s="14"/>
      <c r="KU23" s="14"/>
      <c r="KV23" s="14"/>
      <c r="KW23" s="14"/>
      <c r="KX23" s="14"/>
      <c r="KY23" s="14"/>
      <c r="KZ23" s="14"/>
      <c r="LA23" s="14"/>
      <c r="LB23" s="14"/>
      <c r="LC23" s="14"/>
      <c r="LD23" s="14"/>
      <c r="LE23" s="14"/>
      <c r="LF23" s="14"/>
      <c r="LG23" s="14"/>
    </row>
    <row r="24" spans="1:319" ht="15.75" customHeight="1">
      <c r="A24" s="45" t="s">
        <v>971</v>
      </c>
      <c r="B24" s="117" t="str">
        <f>moveis!I38</f>
        <v>Não há</v>
      </c>
      <c r="C24" s="129"/>
      <c r="D24" s="128">
        <f>moveis!H38</f>
        <v>327</v>
      </c>
      <c r="E24" s="128">
        <f t="shared" si="0"/>
        <v>507</v>
      </c>
      <c r="F24" s="57"/>
      <c r="G24" s="57"/>
      <c r="H24" s="57"/>
      <c r="I24" s="57"/>
      <c r="J24" s="57">
        <v>10</v>
      </c>
      <c r="K24" s="57"/>
      <c r="L24" s="57"/>
      <c r="M24" s="57"/>
      <c r="N24" s="57"/>
      <c r="O24" s="57"/>
      <c r="P24" s="57">
        <v>10</v>
      </c>
      <c r="Q24" s="57"/>
      <c r="R24" s="57"/>
      <c r="S24" s="57"/>
      <c r="T24" s="57">
        <v>15</v>
      </c>
      <c r="U24" s="57"/>
      <c r="V24" s="57"/>
      <c r="W24" s="57"/>
      <c r="X24" s="57">
        <v>6</v>
      </c>
      <c r="Y24" s="57"/>
      <c r="Z24" s="57"/>
      <c r="AA24" s="57"/>
      <c r="AB24" s="57"/>
      <c r="AC24" s="57"/>
      <c r="AD24" s="57"/>
      <c r="AE24" s="57">
        <v>31</v>
      </c>
      <c r="AF24" s="57"/>
      <c r="AG24" s="57">
        <v>50</v>
      </c>
      <c r="AH24" s="57">
        <v>8</v>
      </c>
      <c r="AI24" s="57"/>
      <c r="AJ24" s="57"/>
      <c r="AK24" s="57">
        <v>36</v>
      </c>
      <c r="AL24" s="57"/>
      <c r="AM24" s="57">
        <v>12</v>
      </c>
      <c r="AN24" s="57"/>
      <c r="AO24" s="57"/>
      <c r="AP24" s="57"/>
      <c r="AQ24" s="57"/>
      <c r="AR24" s="57"/>
      <c r="AS24" s="57"/>
      <c r="AT24" s="57">
        <v>24</v>
      </c>
      <c r="AU24" s="57"/>
      <c r="AV24" s="57"/>
      <c r="AW24" s="57"/>
      <c r="AX24" s="57"/>
      <c r="AY24" s="57"/>
      <c r="AZ24" s="57"/>
      <c r="BA24" s="57">
        <v>25</v>
      </c>
      <c r="BB24" s="57">
        <v>10</v>
      </c>
      <c r="BC24" s="57"/>
      <c r="BD24" s="57"/>
      <c r="BE24" s="57"/>
      <c r="BF24" s="57"/>
      <c r="BG24" s="57">
        <v>11</v>
      </c>
      <c r="BH24" s="57"/>
      <c r="BI24" s="57">
        <v>50</v>
      </c>
      <c r="BJ24" s="57"/>
      <c r="BK24" s="57"/>
      <c r="BL24" s="57"/>
      <c r="BM24" s="57"/>
      <c r="BN24" s="57"/>
      <c r="BO24" s="57"/>
      <c r="BP24" s="57"/>
      <c r="BQ24" s="57"/>
      <c r="BR24" s="57">
        <v>2</v>
      </c>
      <c r="BS24" s="57"/>
      <c r="BT24" s="57"/>
      <c r="BU24" s="57"/>
      <c r="BV24" s="57"/>
      <c r="BW24" s="57"/>
      <c r="BX24" s="57"/>
      <c r="BY24" s="57">
        <v>5</v>
      </c>
      <c r="BZ24" s="57"/>
      <c r="CA24" s="57"/>
      <c r="CB24" s="57"/>
      <c r="CC24" s="57"/>
      <c r="CD24" s="57"/>
      <c r="CE24" s="57"/>
      <c r="CF24" s="57"/>
      <c r="CG24" s="57">
        <v>12</v>
      </c>
      <c r="CH24" s="57"/>
      <c r="CI24" s="57"/>
      <c r="CJ24" s="57"/>
      <c r="CK24" s="57">
        <v>6</v>
      </c>
      <c r="CL24" s="57"/>
      <c r="CM24" s="57"/>
      <c r="CN24" s="57">
        <v>20</v>
      </c>
      <c r="CO24" s="57">
        <v>35</v>
      </c>
      <c r="CP24" s="57"/>
      <c r="CQ24" s="57"/>
      <c r="CR24" s="57"/>
      <c r="CS24" s="57"/>
      <c r="CT24" s="57"/>
      <c r="CU24" s="57"/>
      <c r="CV24" s="57"/>
      <c r="CW24" s="57"/>
      <c r="CX24" s="57"/>
      <c r="CY24" s="57"/>
      <c r="CZ24" s="57"/>
      <c r="DA24" s="57"/>
      <c r="DB24" s="57"/>
      <c r="DC24" s="57"/>
      <c r="DD24" s="57">
        <v>60</v>
      </c>
      <c r="DE24" s="57"/>
      <c r="DF24" s="57">
        <v>16</v>
      </c>
      <c r="DG24" s="131"/>
      <c r="DH24" s="57"/>
      <c r="DI24" s="57"/>
      <c r="DJ24" s="57"/>
      <c r="DK24" s="57"/>
      <c r="DL24" s="57"/>
      <c r="DM24" s="57"/>
      <c r="DN24" s="57"/>
      <c r="DO24" s="57"/>
      <c r="DP24" s="57"/>
      <c r="DQ24" s="57"/>
      <c r="DR24" s="57">
        <v>6</v>
      </c>
      <c r="DS24" s="57"/>
      <c r="DT24" s="57"/>
      <c r="DU24" s="57"/>
      <c r="DV24" s="57"/>
      <c r="DW24" s="57"/>
      <c r="DX24" s="57"/>
      <c r="DY24" s="57"/>
      <c r="DZ24" s="57"/>
      <c r="EA24" s="57">
        <v>25</v>
      </c>
      <c r="EB24" s="57"/>
      <c r="EC24" s="57"/>
      <c r="ED24" s="57"/>
      <c r="EE24" s="57"/>
      <c r="EF24" s="57"/>
      <c r="EG24" s="57"/>
      <c r="EH24" s="57"/>
      <c r="EI24" s="57"/>
      <c r="EJ24" s="57"/>
      <c r="EK24" s="57">
        <v>20</v>
      </c>
      <c r="EL24" s="57"/>
      <c r="EM24" s="57"/>
      <c r="EN24" s="57">
        <v>2</v>
      </c>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c r="IA24" s="57"/>
      <c r="IB24" s="57"/>
      <c r="IC24" s="57"/>
      <c r="ID24" s="57"/>
      <c r="IE24" s="57"/>
      <c r="IF24" s="57"/>
      <c r="IG24" s="57"/>
      <c r="IH24" s="57"/>
      <c r="II24" s="57"/>
      <c r="IJ24" s="57"/>
      <c r="IK24" s="57"/>
      <c r="IL24" s="57"/>
      <c r="IM24" s="57"/>
      <c r="IN24" s="57"/>
      <c r="IO24" s="57"/>
      <c r="IP24" s="57"/>
      <c r="IQ24" s="57"/>
      <c r="IR24" s="57"/>
      <c r="IS24" s="57"/>
      <c r="IT24" s="57"/>
      <c r="IU24" s="57"/>
      <c r="IV24" s="57"/>
      <c r="IW24" s="57"/>
      <c r="IX24" s="57"/>
      <c r="IY24" s="57"/>
      <c r="IZ24" s="57"/>
      <c r="JA24" s="57"/>
      <c r="JB24" s="57"/>
      <c r="JC24" s="57"/>
      <c r="JD24" s="57"/>
      <c r="JE24" s="57"/>
      <c r="JF24" s="57"/>
      <c r="JG24" s="57"/>
      <c r="JH24" s="57"/>
      <c r="JI24" s="57"/>
      <c r="JJ24" s="57"/>
      <c r="JK24" s="57"/>
      <c r="JL24" s="57"/>
      <c r="JM24" s="57"/>
      <c r="JN24" s="57"/>
      <c r="JO24" s="57"/>
      <c r="JP24" s="57"/>
      <c r="JQ24" s="57"/>
      <c r="JR24" s="57"/>
      <c r="JS24" s="57"/>
      <c r="JT24" s="57"/>
      <c r="JU24" s="57"/>
      <c r="JV24" s="57"/>
      <c r="JW24" s="57"/>
      <c r="JX24" s="57"/>
      <c r="JY24" s="57"/>
      <c r="JZ24" s="57"/>
      <c r="KA24" s="57"/>
      <c r="KB24" s="57"/>
      <c r="KC24" s="57"/>
      <c r="KD24" s="57"/>
      <c r="KE24" s="57"/>
      <c r="KF24" s="57"/>
      <c r="KG24" s="57"/>
      <c r="KH24" s="57"/>
      <c r="KI24" s="57"/>
      <c r="KJ24" s="57"/>
      <c r="KK24" s="57"/>
      <c r="KL24" s="57"/>
      <c r="KM24" s="57"/>
      <c r="KN24" s="57"/>
      <c r="KO24" s="57"/>
      <c r="KP24" s="57"/>
    </row>
    <row r="25" spans="1:319" ht="15.75" customHeight="1">
      <c r="A25" s="23">
        <v>21</v>
      </c>
      <c r="B25" s="117" t="str">
        <f>moveis!I39</f>
        <v>Não há</v>
      </c>
      <c r="C25" s="129"/>
      <c r="D25" s="128">
        <f>moveis!H39</f>
        <v>0</v>
      </c>
      <c r="E25" s="128">
        <f t="shared" si="0"/>
        <v>5</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v>5</v>
      </c>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c r="IA25" s="57"/>
      <c r="IB25" s="57"/>
      <c r="IC25" s="57"/>
      <c r="ID25" s="57"/>
      <c r="IE25" s="57"/>
      <c r="IF25" s="57"/>
      <c r="IG25" s="57"/>
      <c r="IH25" s="57"/>
      <c r="II25" s="57"/>
      <c r="IJ25" s="57"/>
      <c r="IK25" s="57"/>
      <c r="IL25" s="57"/>
      <c r="IM25" s="57"/>
      <c r="IN25" s="57"/>
      <c r="IO25" s="57"/>
      <c r="IP25" s="57"/>
      <c r="IQ25" s="57"/>
      <c r="IR25" s="57"/>
      <c r="IS25" s="57"/>
      <c r="IT25" s="57"/>
      <c r="IU25" s="57"/>
      <c r="IV25" s="57"/>
      <c r="IW25" s="57"/>
      <c r="IX25" s="57"/>
      <c r="IY25" s="57"/>
      <c r="IZ25" s="57"/>
      <c r="JA25" s="57"/>
      <c r="JB25" s="57"/>
      <c r="JC25" s="57"/>
      <c r="JD25" s="57"/>
      <c r="JE25" s="57"/>
      <c r="JF25" s="57"/>
      <c r="JG25" s="57"/>
      <c r="JH25" s="57"/>
      <c r="JI25" s="57"/>
      <c r="JJ25" s="57"/>
      <c r="JK25" s="57"/>
      <c r="JL25" s="57"/>
      <c r="JM25" s="57"/>
      <c r="JN25" s="57"/>
      <c r="JO25" s="57"/>
      <c r="JP25" s="57"/>
      <c r="JQ25" s="57"/>
      <c r="JR25" s="57"/>
      <c r="JS25" s="57"/>
      <c r="JT25" s="57"/>
      <c r="JU25" s="57"/>
      <c r="JV25" s="57"/>
      <c r="JW25" s="57"/>
      <c r="JX25" s="57"/>
      <c r="JY25" s="57"/>
      <c r="JZ25" s="57"/>
      <c r="KA25" s="57"/>
      <c r="KB25" s="57"/>
      <c r="KC25" s="57"/>
      <c r="KD25" s="57"/>
      <c r="KE25" s="57"/>
      <c r="KF25" s="57"/>
      <c r="KG25" s="57"/>
      <c r="KH25" s="57"/>
      <c r="KI25" s="57"/>
      <c r="KJ25" s="57"/>
      <c r="KK25" s="57"/>
      <c r="KL25" s="57"/>
      <c r="KM25" s="57"/>
      <c r="KN25" s="57"/>
      <c r="KO25" s="57"/>
      <c r="KP25" s="57"/>
    </row>
    <row r="26" spans="1:319" ht="15.75" customHeight="1">
      <c r="A26" s="23">
        <v>22</v>
      </c>
      <c r="B26" s="117" t="str">
        <f>moveis!I40</f>
        <v>Não há</v>
      </c>
      <c r="C26" s="129"/>
      <c r="D26" s="128">
        <f>moveis!H40</f>
        <v>0</v>
      </c>
      <c r="E26" s="128">
        <f t="shared" si="0"/>
        <v>49</v>
      </c>
      <c r="F26" s="57"/>
      <c r="G26" s="57"/>
      <c r="H26" s="57">
        <v>49</v>
      </c>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c r="KO26" s="57"/>
      <c r="KP26" s="57"/>
    </row>
    <row r="27" spans="1:319" ht="15.75" customHeight="1">
      <c r="A27" s="116" t="s">
        <v>972</v>
      </c>
      <c r="B27" s="126" t="str">
        <f>moveis!I41</f>
        <v>Não há</v>
      </c>
      <c r="C27" s="129"/>
      <c r="D27" s="128">
        <f>moveis!H41</f>
        <v>112</v>
      </c>
      <c r="E27" s="128">
        <f t="shared" si="0"/>
        <v>83</v>
      </c>
      <c r="F27" s="57">
        <v>17</v>
      </c>
      <c r="G27" s="57"/>
      <c r="H27" s="57"/>
      <c r="I27" s="57"/>
      <c r="J27" s="57"/>
      <c r="K27" s="57"/>
      <c r="L27" s="57">
        <v>3</v>
      </c>
      <c r="M27" s="57"/>
      <c r="N27" s="57"/>
      <c r="O27" s="57">
        <v>1</v>
      </c>
      <c r="P27" s="57"/>
      <c r="Q27" s="57"/>
      <c r="R27" s="57"/>
      <c r="S27" s="57"/>
      <c r="T27" s="57"/>
      <c r="U27" s="57"/>
      <c r="V27" s="57"/>
      <c r="W27" s="57"/>
      <c r="X27" s="57"/>
      <c r="Y27" s="57"/>
      <c r="Z27" s="57"/>
      <c r="AA27" s="57">
        <v>1</v>
      </c>
      <c r="AB27" s="57"/>
      <c r="AC27" s="57"/>
      <c r="AD27" s="57"/>
      <c r="AE27" s="57">
        <v>14</v>
      </c>
      <c r="AF27" s="57"/>
      <c r="AG27" s="57"/>
      <c r="AH27" s="57"/>
      <c r="AI27" s="57"/>
      <c r="AJ27" s="57"/>
      <c r="AK27" s="57"/>
      <c r="AL27" s="57">
        <v>2</v>
      </c>
      <c r="AM27" s="57"/>
      <c r="AN27" s="57"/>
      <c r="AO27" s="57">
        <v>1</v>
      </c>
      <c r="AP27" s="57"/>
      <c r="AQ27" s="57"/>
      <c r="AR27" s="57"/>
      <c r="AS27" s="57"/>
      <c r="AT27" s="57"/>
      <c r="AU27" s="70"/>
      <c r="AV27" s="57"/>
      <c r="AW27" s="57"/>
      <c r="AX27" s="57"/>
      <c r="AY27" s="57"/>
      <c r="AZ27" s="57">
        <v>2</v>
      </c>
      <c r="BA27" s="57"/>
      <c r="BB27" s="57">
        <v>7</v>
      </c>
      <c r="BC27" s="57"/>
      <c r="BD27" s="57"/>
      <c r="BE27" s="57">
        <v>1</v>
      </c>
      <c r="BF27" s="70"/>
      <c r="BG27" s="57"/>
      <c r="BH27" s="57"/>
      <c r="BI27" s="57"/>
      <c r="BJ27" s="57"/>
      <c r="BK27" s="57"/>
      <c r="BL27" s="57"/>
      <c r="BM27" s="57"/>
      <c r="BN27" s="57"/>
      <c r="BO27" s="57"/>
      <c r="BP27" s="57"/>
      <c r="BQ27" s="57"/>
      <c r="BR27" s="57"/>
      <c r="BS27" s="57">
        <v>3</v>
      </c>
      <c r="BT27" s="57"/>
      <c r="BU27" s="57"/>
      <c r="BV27" s="57"/>
      <c r="BW27" s="57">
        <v>10</v>
      </c>
      <c r="BX27" s="57"/>
      <c r="BY27" s="70"/>
      <c r="BZ27" s="57"/>
      <c r="CA27" s="57"/>
      <c r="CB27" s="57"/>
      <c r="CC27" s="57"/>
      <c r="CD27" s="57"/>
      <c r="CE27" s="57"/>
      <c r="CF27" s="57"/>
      <c r="CG27" s="57"/>
      <c r="CH27" s="57"/>
      <c r="CI27" s="57"/>
      <c r="CJ27" s="57"/>
      <c r="CK27" s="57"/>
      <c r="CL27" s="57"/>
      <c r="CM27" s="57"/>
      <c r="CN27" s="57"/>
      <c r="CO27" s="57"/>
      <c r="CP27" s="57"/>
      <c r="CQ27" s="57"/>
      <c r="CR27" s="57"/>
      <c r="CS27" s="57"/>
      <c r="CT27" s="57"/>
      <c r="CU27" s="57">
        <v>2</v>
      </c>
      <c r="CV27" s="57"/>
      <c r="CW27" s="57"/>
      <c r="CX27" s="57"/>
      <c r="CY27" s="57"/>
      <c r="CZ27" s="57"/>
      <c r="DA27" s="57"/>
      <c r="DB27" s="57"/>
      <c r="DC27" s="57"/>
      <c r="DD27" s="57"/>
      <c r="DE27" s="57"/>
      <c r="DF27" s="57">
        <v>6</v>
      </c>
      <c r="DG27" s="57"/>
      <c r="DH27" s="57"/>
      <c r="DI27" s="57"/>
      <c r="DJ27" s="57"/>
      <c r="DK27" s="57"/>
      <c r="DL27" s="57">
        <v>2</v>
      </c>
      <c r="DM27" s="57"/>
      <c r="DN27" s="57"/>
      <c r="DO27" s="57"/>
      <c r="DP27" s="57"/>
      <c r="DQ27" s="57"/>
      <c r="DR27" s="57"/>
      <c r="DS27" s="57"/>
      <c r="DT27" s="57"/>
      <c r="DU27" s="57"/>
      <c r="DV27" s="57"/>
      <c r="DW27" s="57"/>
      <c r="DX27" s="57"/>
      <c r="DY27" s="57"/>
      <c r="DZ27" s="57"/>
      <c r="EA27" s="57"/>
      <c r="EB27" s="57"/>
      <c r="EC27" s="57"/>
      <c r="ED27" s="70"/>
      <c r="EE27" s="57"/>
      <c r="EF27" s="57"/>
      <c r="EG27" s="57"/>
      <c r="EH27" s="57"/>
      <c r="EI27" s="70"/>
      <c r="EJ27" s="57">
        <v>1</v>
      </c>
      <c r="EK27" s="57"/>
      <c r="EL27" s="57"/>
      <c r="EM27" s="57"/>
      <c r="EN27" s="57"/>
      <c r="EO27" s="70"/>
      <c r="EP27" s="57"/>
      <c r="EQ27" s="57"/>
      <c r="ER27" s="57">
        <v>10</v>
      </c>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70"/>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row>
    <row r="28" spans="1:319" ht="15.75" customHeight="1">
      <c r="A28" s="45" t="s">
        <v>973</v>
      </c>
      <c r="B28" s="117" t="str">
        <f>moveis!I42</f>
        <v>Não há</v>
      </c>
      <c r="C28" s="129"/>
      <c r="D28" s="128">
        <f>moveis!H42</f>
        <v>0</v>
      </c>
      <c r="E28" s="128">
        <f t="shared" si="0"/>
        <v>165</v>
      </c>
      <c r="F28" s="57">
        <v>10</v>
      </c>
      <c r="G28" s="57"/>
      <c r="H28" s="57"/>
      <c r="I28" s="57"/>
      <c r="J28" s="57">
        <v>12</v>
      </c>
      <c r="K28" s="57"/>
      <c r="L28" s="57"/>
      <c r="M28" s="57"/>
      <c r="N28" s="57"/>
      <c r="O28" s="57">
        <v>3</v>
      </c>
      <c r="P28" s="57"/>
      <c r="Q28" s="57"/>
      <c r="R28" s="57"/>
      <c r="S28" s="57"/>
      <c r="T28" s="57">
        <v>11</v>
      </c>
      <c r="U28" s="57"/>
      <c r="V28" s="57">
        <v>3</v>
      </c>
      <c r="W28" s="57">
        <v>7</v>
      </c>
      <c r="X28" s="57"/>
      <c r="Y28" s="57"/>
      <c r="Z28" s="57"/>
      <c r="AA28" s="57"/>
      <c r="AB28" s="57"/>
      <c r="AC28" s="57"/>
      <c r="AD28" s="57"/>
      <c r="AE28" s="57">
        <v>1</v>
      </c>
      <c r="AF28" s="57">
        <v>25</v>
      </c>
      <c r="AG28" s="57"/>
      <c r="AH28" s="57"/>
      <c r="AI28" s="57"/>
      <c r="AJ28" s="57"/>
      <c r="AK28" s="57"/>
      <c r="AL28" s="57">
        <v>2</v>
      </c>
      <c r="AM28" s="57"/>
      <c r="AN28" s="57"/>
      <c r="AO28" s="57"/>
      <c r="AP28" s="57">
        <v>2</v>
      </c>
      <c r="AQ28" s="57"/>
      <c r="AR28" s="57"/>
      <c r="AS28" s="57"/>
      <c r="AT28" s="57"/>
      <c r="AU28" s="57"/>
      <c r="AV28" s="57"/>
      <c r="AW28" s="57"/>
      <c r="AX28" s="57"/>
      <c r="AY28" s="57"/>
      <c r="AZ28" s="57"/>
      <c r="BA28" s="57"/>
      <c r="BB28" s="57"/>
      <c r="BC28" s="57"/>
      <c r="BD28" s="57"/>
      <c r="BE28" s="57"/>
      <c r="BF28" s="57"/>
      <c r="BG28" s="57"/>
      <c r="BH28" s="57"/>
      <c r="BI28" s="57">
        <v>10</v>
      </c>
      <c r="BJ28" s="57"/>
      <c r="BK28" s="57"/>
      <c r="BL28" s="57"/>
      <c r="BM28" s="57">
        <v>5</v>
      </c>
      <c r="BN28" s="57"/>
      <c r="BO28" s="57">
        <v>5</v>
      </c>
      <c r="BP28" s="57"/>
      <c r="BQ28" s="57"/>
      <c r="BR28" s="57"/>
      <c r="BS28" s="57"/>
      <c r="BT28" s="57"/>
      <c r="BU28" s="57"/>
      <c r="BV28" s="57">
        <v>4</v>
      </c>
      <c r="BW28" s="57"/>
      <c r="BX28" s="57"/>
      <c r="BY28" s="57"/>
      <c r="BZ28" s="57"/>
      <c r="CA28" s="57"/>
      <c r="CB28" s="57">
        <v>5</v>
      </c>
      <c r="CC28" s="57">
        <v>1</v>
      </c>
      <c r="CD28" s="57">
        <v>4</v>
      </c>
      <c r="CE28" s="57"/>
      <c r="CF28" s="57"/>
      <c r="CG28" s="57"/>
      <c r="CH28" s="57"/>
      <c r="CI28" s="57"/>
      <c r="CJ28" s="57"/>
      <c r="CK28" s="57"/>
      <c r="CL28" s="57"/>
      <c r="CM28" s="57"/>
      <c r="CN28" s="57"/>
      <c r="CO28" s="57"/>
      <c r="CP28" s="57"/>
      <c r="CQ28" s="57"/>
      <c r="CR28" s="57"/>
      <c r="CS28" s="57">
        <v>10</v>
      </c>
      <c r="CT28" s="57"/>
      <c r="CU28" s="57">
        <v>2</v>
      </c>
      <c r="CV28" s="57"/>
      <c r="CW28" s="57"/>
      <c r="CX28" s="57">
        <v>1</v>
      </c>
      <c r="CY28" s="57"/>
      <c r="CZ28" s="57"/>
      <c r="DA28" s="57"/>
      <c r="DB28" s="57"/>
      <c r="DC28" s="57"/>
      <c r="DD28" s="57"/>
      <c r="DE28" s="57"/>
      <c r="DF28" s="57"/>
      <c r="DG28" s="57"/>
      <c r="DH28" s="57">
        <v>1</v>
      </c>
      <c r="DI28" s="57"/>
      <c r="DJ28" s="57"/>
      <c r="DK28" s="57">
        <v>1</v>
      </c>
      <c r="DL28" s="57"/>
      <c r="DM28" s="57">
        <v>3</v>
      </c>
      <c r="DN28" s="57">
        <v>22</v>
      </c>
      <c r="DO28" s="57"/>
      <c r="DP28" s="57"/>
      <c r="DQ28" s="57"/>
      <c r="DR28" s="57"/>
      <c r="DS28" s="57"/>
      <c r="DT28" s="57"/>
      <c r="DU28" s="57"/>
      <c r="DV28" s="57">
        <v>1</v>
      </c>
      <c r="DW28" s="57"/>
      <c r="DX28" s="57"/>
      <c r="DY28" s="57"/>
      <c r="DZ28" s="57"/>
      <c r="EA28" s="57"/>
      <c r="EB28" s="57"/>
      <c r="EC28" s="57"/>
      <c r="ED28" s="57"/>
      <c r="EE28" s="57"/>
      <c r="EF28" s="57">
        <v>6</v>
      </c>
      <c r="EG28" s="57"/>
      <c r="EH28" s="57"/>
      <c r="EI28" s="57"/>
      <c r="EJ28" s="57"/>
      <c r="EK28" s="57"/>
      <c r="EL28" s="57"/>
      <c r="EM28" s="57"/>
      <c r="EN28" s="57"/>
      <c r="EO28" s="57"/>
      <c r="EP28" s="57"/>
      <c r="EQ28" s="57"/>
      <c r="ER28" s="57"/>
      <c r="ES28" s="57"/>
      <c r="ET28" s="57">
        <v>2</v>
      </c>
      <c r="EU28" s="57">
        <v>6</v>
      </c>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c r="IW28" s="57"/>
      <c r="IX28" s="57"/>
      <c r="IY28" s="57"/>
      <c r="IZ28" s="57"/>
      <c r="JA28" s="57"/>
      <c r="JB28" s="57"/>
      <c r="JC28" s="57"/>
      <c r="JD28" s="57"/>
      <c r="JE28" s="57"/>
      <c r="JF28" s="57"/>
      <c r="JG28" s="57"/>
      <c r="JH28" s="57"/>
      <c r="JI28" s="57"/>
      <c r="JJ28" s="57"/>
      <c r="JK28" s="57"/>
      <c r="JL28" s="57"/>
      <c r="JM28" s="57"/>
      <c r="JN28" s="57"/>
      <c r="JO28" s="57"/>
      <c r="JP28" s="57"/>
      <c r="JQ28" s="57"/>
      <c r="JR28" s="57"/>
      <c r="JS28" s="57"/>
      <c r="JT28" s="57"/>
      <c r="JU28" s="57"/>
      <c r="JV28" s="57"/>
      <c r="JW28" s="57"/>
      <c r="JX28" s="57"/>
      <c r="JY28" s="57"/>
      <c r="JZ28" s="57"/>
      <c r="KA28" s="57"/>
      <c r="KB28" s="57"/>
      <c r="KC28" s="57"/>
      <c r="KD28" s="57"/>
      <c r="KE28" s="57"/>
      <c r="KF28" s="57"/>
      <c r="KG28" s="57"/>
      <c r="KH28" s="57"/>
      <c r="KI28" s="57"/>
      <c r="KJ28" s="57"/>
      <c r="KK28" s="57"/>
      <c r="KL28" s="57"/>
      <c r="KM28" s="57"/>
      <c r="KN28" s="57"/>
      <c r="KO28" s="57"/>
      <c r="KP28" s="57"/>
    </row>
    <row r="29" spans="1:319" ht="15.75" customHeight="1">
      <c r="A29" s="23">
        <v>25</v>
      </c>
      <c r="B29" s="117" t="str">
        <f>moveis!I43</f>
        <v>Não há</v>
      </c>
      <c r="C29" s="129"/>
      <c r="D29" s="128">
        <f>moveis!H43</f>
        <v>0</v>
      </c>
      <c r="E29" s="128">
        <f t="shared" si="0"/>
        <v>118</v>
      </c>
      <c r="F29" s="57"/>
      <c r="G29" s="57"/>
      <c r="H29" s="57"/>
      <c r="I29" s="57"/>
      <c r="J29" s="57"/>
      <c r="K29" s="57"/>
      <c r="L29" s="57"/>
      <c r="M29" s="57"/>
      <c r="N29" s="57"/>
      <c r="O29" s="57"/>
      <c r="P29" s="57"/>
      <c r="Q29" s="57"/>
      <c r="R29" s="57"/>
      <c r="S29" s="57"/>
      <c r="T29" s="57"/>
      <c r="U29" s="57">
        <v>3</v>
      </c>
      <c r="V29" s="57"/>
      <c r="W29" s="57"/>
      <c r="X29" s="57"/>
      <c r="Y29" s="57"/>
      <c r="Z29" s="57"/>
      <c r="AA29" s="57"/>
      <c r="AB29" s="57"/>
      <c r="AC29" s="57"/>
      <c r="AD29" s="57"/>
      <c r="AE29" s="57">
        <v>14</v>
      </c>
      <c r="AF29" s="57"/>
      <c r="AG29" s="57"/>
      <c r="AH29" s="57"/>
      <c r="AI29" s="57"/>
      <c r="AJ29" s="57"/>
      <c r="AK29" s="57"/>
      <c r="AL29" s="57"/>
      <c r="AM29" s="57"/>
      <c r="AN29" s="57">
        <v>4</v>
      </c>
      <c r="AO29" s="57"/>
      <c r="AP29" s="57"/>
      <c r="AQ29" s="57"/>
      <c r="AR29" s="57"/>
      <c r="AS29" s="57"/>
      <c r="AT29" s="57"/>
      <c r="AU29" s="57"/>
      <c r="AV29" s="57"/>
      <c r="AW29" s="57"/>
      <c r="AX29" s="57"/>
      <c r="AY29" s="57"/>
      <c r="AZ29" s="57"/>
      <c r="BA29" s="57"/>
      <c r="BB29" s="57">
        <v>5</v>
      </c>
      <c r="BC29" s="57"/>
      <c r="BD29" s="57">
        <v>1</v>
      </c>
      <c r="BE29" s="57"/>
      <c r="BF29" s="57"/>
      <c r="BG29" s="57"/>
      <c r="BH29" s="57">
        <v>7</v>
      </c>
      <c r="BI29" s="57"/>
      <c r="BJ29" s="57"/>
      <c r="BK29" s="57"/>
      <c r="BL29" s="57"/>
      <c r="BM29" s="57"/>
      <c r="BN29" s="57">
        <v>10</v>
      </c>
      <c r="BO29" s="57"/>
      <c r="BP29" s="57">
        <v>4</v>
      </c>
      <c r="BQ29" s="57"/>
      <c r="BR29" s="57"/>
      <c r="BS29" s="57"/>
      <c r="BT29" s="57"/>
      <c r="BU29" s="57"/>
      <c r="BV29" s="57">
        <v>1</v>
      </c>
      <c r="BW29" s="131"/>
      <c r="BX29" s="57"/>
      <c r="BY29" s="57"/>
      <c r="BZ29" s="57"/>
      <c r="CA29" s="57"/>
      <c r="CB29" s="57"/>
      <c r="CC29" s="57"/>
      <c r="CD29" s="57"/>
      <c r="CE29" s="57"/>
      <c r="CF29" s="57"/>
      <c r="CG29" s="57"/>
      <c r="CH29" s="57"/>
      <c r="CI29" s="57"/>
      <c r="CJ29" s="57"/>
      <c r="CK29" s="57">
        <v>1</v>
      </c>
      <c r="CL29" s="57"/>
      <c r="CM29" s="57"/>
      <c r="CN29" s="57"/>
      <c r="CO29" s="57"/>
      <c r="CP29" s="57"/>
      <c r="CQ29" s="57"/>
      <c r="CR29" s="57"/>
      <c r="CS29" s="57"/>
      <c r="CT29" s="57">
        <v>1</v>
      </c>
      <c r="CU29" s="57">
        <v>2</v>
      </c>
      <c r="CV29" s="57"/>
      <c r="CW29" s="57">
        <v>35</v>
      </c>
      <c r="CX29" s="57"/>
      <c r="CY29" s="57"/>
      <c r="CZ29" s="57">
        <v>3</v>
      </c>
      <c r="DA29" s="57"/>
      <c r="DB29" s="57"/>
      <c r="DC29" s="57"/>
      <c r="DD29" s="57"/>
      <c r="DE29" s="57"/>
      <c r="DF29" s="57"/>
      <c r="DG29" s="57"/>
      <c r="DH29" s="57"/>
      <c r="DI29" s="57"/>
      <c r="DJ29" s="57"/>
      <c r="DK29" s="57"/>
      <c r="DL29" s="57"/>
      <c r="DM29" s="57"/>
      <c r="DN29" s="57"/>
      <c r="DO29" s="57"/>
      <c r="DP29" s="57">
        <v>2</v>
      </c>
      <c r="DQ29" s="57"/>
      <c r="DR29" s="57"/>
      <c r="DS29" s="57">
        <v>4</v>
      </c>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v>21</v>
      </c>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c r="IA29" s="57"/>
      <c r="IB29" s="57"/>
      <c r="IC29" s="57"/>
      <c r="ID29" s="57"/>
      <c r="IE29" s="57"/>
      <c r="IF29" s="57"/>
      <c r="IG29" s="57"/>
      <c r="IH29" s="57"/>
      <c r="II29" s="57"/>
      <c r="IJ29" s="57"/>
      <c r="IK29" s="57"/>
      <c r="IL29" s="57"/>
      <c r="IM29" s="57"/>
      <c r="IN29" s="57"/>
      <c r="IO29" s="57"/>
      <c r="IP29" s="57"/>
      <c r="IQ29" s="57"/>
      <c r="IR29" s="57"/>
      <c r="IS29" s="57"/>
      <c r="IT29" s="57"/>
      <c r="IU29" s="57"/>
      <c r="IV29" s="57"/>
      <c r="IW29" s="57"/>
      <c r="IX29" s="57"/>
      <c r="IY29" s="57"/>
      <c r="IZ29" s="57"/>
      <c r="JA29" s="57"/>
      <c r="JB29" s="57"/>
      <c r="JC29" s="57"/>
      <c r="JD29" s="57"/>
      <c r="JE29" s="57"/>
      <c r="JF29" s="57"/>
      <c r="JG29" s="57"/>
      <c r="JH29" s="57"/>
      <c r="JI29" s="57"/>
      <c r="JJ29" s="57"/>
      <c r="JK29" s="57"/>
      <c r="JL29" s="57"/>
      <c r="JM29" s="57"/>
      <c r="JN29" s="57"/>
      <c r="JO29" s="57"/>
      <c r="JP29" s="57"/>
      <c r="JQ29" s="57"/>
      <c r="JR29" s="57"/>
      <c r="JS29" s="57"/>
      <c r="JT29" s="57"/>
      <c r="JU29" s="57"/>
      <c r="JV29" s="57"/>
      <c r="JW29" s="57"/>
      <c r="JX29" s="57"/>
      <c r="JY29" s="57"/>
      <c r="JZ29" s="57"/>
      <c r="KA29" s="57"/>
      <c r="KB29" s="57"/>
      <c r="KC29" s="57"/>
      <c r="KD29" s="57"/>
      <c r="KE29" s="57"/>
      <c r="KF29" s="57"/>
      <c r="KG29" s="57"/>
      <c r="KH29" s="57"/>
      <c r="KI29" s="57"/>
      <c r="KJ29" s="57"/>
      <c r="KK29" s="57"/>
      <c r="KL29" s="57"/>
      <c r="KM29" s="57"/>
      <c r="KN29" s="57"/>
      <c r="KO29" s="57"/>
      <c r="KP29" s="57"/>
    </row>
    <row r="30" spans="1:319" ht="15.75" customHeight="1">
      <c r="A30" s="45" t="s">
        <v>974</v>
      </c>
      <c r="B30" s="130" t="str">
        <f>moveis!I44</f>
        <v>FORNECEDOR COM RESTRIÇÃO</v>
      </c>
      <c r="C30" s="129" t="s">
        <v>969</v>
      </c>
      <c r="D30" s="128">
        <f>moveis!H44</f>
        <v>130</v>
      </c>
      <c r="E30" s="128">
        <f t="shared" si="0"/>
        <v>114</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v>100</v>
      </c>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v>4</v>
      </c>
      <c r="EC30" s="57">
        <v>10</v>
      </c>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c r="IA30" s="57"/>
      <c r="IB30" s="57"/>
      <c r="IC30" s="57"/>
      <c r="ID30" s="57"/>
      <c r="IE30" s="57"/>
      <c r="IF30" s="57"/>
      <c r="IG30" s="57"/>
      <c r="IH30" s="57"/>
      <c r="II30" s="57"/>
      <c r="IJ30" s="57"/>
      <c r="IK30" s="57"/>
      <c r="IL30" s="57"/>
      <c r="IM30" s="57"/>
      <c r="IN30" s="57"/>
      <c r="IO30" s="57"/>
      <c r="IP30" s="57"/>
      <c r="IQ30" s="57"/>
      <c r="IR30" s="57"/>
      <c r="IS30" s="57"/>
      <c r="IT30" s="57"/>
      <c r="IU30" s="57"/>
      <c r="IV30" s="57"/>
      <c r="IW30" s="57"/>
      <c r="IX30" s="57"/>
      <c r="IY30" s="57"/>
      <c r="IZ30" s="57"/>
      <c r="JA30" s="57"/>
      <c r="JB30" s="57"/>
      <c r="JC30" s="57"/>
      <c r="JD30" s="57"/>
      <c r="JE30" s="57"/>
      <c r="JF30" s="57"/>
      <c r="JG30" s="57"/>
      <c r="JH30" s="57"/>
      <c r="JI30" s="57"/>
      <c r="JJ30" s="57"/>
      <c r="JK30" s="57"/>
      <c r="JL30" s="57"/>
      <c r="JM30" s="57"/>
      <c r="JN30" s="57"/>
      <c r="JO30" s="57"/>
      <c r="JP30" s="57"/>
      <c r="JQ30" s="57"/>
      <c r="JR30" s="57"/>
      <c r="JS30" s="57"/>
      <c r="JT30" s="57"/>
      <c r="JU30" s="57"/>
      <c r="JV30" s="57"/>
      <c r="JW30" s="57"/>
      <c r="JX30" s="57"/>
      <c r="JY30" s="57"/>
      <c r="JZ30" s="57"/>
      <c r="KA30" s="57"/>
      <c r="KB30" s="57"/>
      <c r="KC30" s="57"/>
      <c r="KD30" s="57"/>
      <c r="KE30" s="57"/>
      <c r="KF30" s="57"/>
      <c r="KG30" s="57"/>
      <c r="KH30" s="57"/>
      <c r="KI30" s="57"/>
      <c r="KJ30" s="57"/>
      <c r="KK30" s="57"/>
      <c r="KL30" s="57"/>
      <c r="KM30" s="57"/>
      <c r="KN30" s="57"/>
      <c r="KO30" s="57"/>
      <c r="KP30" s="57"/>
    </row>
    <row r="31" spans="1:319" ht="15.75" customHeight="1">
      <c r="A31" s="23">
        <v>27</v>
      </c>
      <c r="B31" s="117" t="str">
        <f>moveis!I45</f>
        <v>Não há</v>
      </c>
      <c r="C31" s="129"/>
      <c r="D31" s="128">
        <f>moveis!H45</f>
        <v>15</v>
      </c>
      <c r="E31" s="128">
        <f t="shared" si="0"/>
        <v>1</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v>1</v>
      </c>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c r="IA31" s="57"/>
      <c r="IB31" s="57"/>
      <c r="IC31" s="57"/>
      <c r="ID31" s="57"/>
      <c r="IE31" s="57"/>
      <c r="IF31" s="57"/>
      <c r="IG31" s="57"/>
      <c r="IH31" s="57"/>
      <c r="II31" s="57"/>
      <c r="IJ31" s="57"/>
      <c r="IK31" s="57"/>
      <c r="IL31" s="57"/>
      <c r="IM31" s="57"/>
      <c r="IN31" s="57"/>
      <c r="IO31" s="57"/>
      <c r="IP31" s="57"/>
      <c r="IQ31" s="57"/>
      <c r="IR31" s="57"/>
      <c r="IS31" s="57"/>
      <c r="IT31" s="57"/>
      <c r="IU31" s="57"/>
      <c r="IV31" s="57"/>
      <c r="IW31" s="57"/>
      <c r="IX31" s="57"/>
      <c r="IY31" s="57"/>
      <c r="IZ31" s="57"/>
      <c r="JA31" s="57"/>
      <c r="JB31" s="57"/>
      <c r="JC31" s="57"/>
      <c r="JD31" s="57"/>
      <c r="JE31" s="57"/>
      <c r="JF31" s="57"/>
      <c r="JG31" s="57"/>
      <c r="JH31" s="57"/>
      <c r="JI31" s="57"/>
      <c r="JJ31" s="57"/>
      <c r="JK31" s="57"/>
      <c r="JL31" s="57"/>
      <c r="JM31" s="57"/>
      <c r="JN31" s="57"/>
      <c r="JO31" s="57"/>
      <c r="JP31" s="57"/>
      <c r="JQ31" s="57"/>
      <c r="JR31" s="57"/>
      <c r="JS31" s="57"/>
      <c r="JT31" s="57"/>
      <c r="JU31" s="57"/>
      <c r="JV31" s="57"/>
      <c r="JW31" s="57"/>
      <c r="JX31" s="57"/>
      <c r="JY31" s="57"/>
      <c r="JZ31" s="57"/>
      <c r="KA31" s="57"/>
      <c r="KB31" s="57"/>
      <c r="KC31" s="57"/>
      <c r="KD31" s="57"/>
      <c r="KE31" s="57"/>
      <c r="KF31" s="57"/>
      <c r="KG31" s="57"/>
      <c r="KH31" s="57"/>
      <c r="KI31" s="57"/>
      <c r="KJ31" s="57"/>
      <c r="KK31" s="57"/>
      <c r="KL31" s="57"/>
      <c r="KM31" s="57"/>
      <c r="KN31" s="57"/>
      <c r="KO31" s="57"/>
      <c r="KP31" s="57"/>
      <c r="KQ31" s="14"/>
      <c r="KR31" s="14"/>
      <c r="KS31" s="14"/>
      <c r="KT31" s="14"/>
      <c r="KU31" s="14"/>
      <c r="KV31" s="14"/>
      <c r="KW31" s="14"/>
      <c r="KX31" s="14"/>
      <c r="KY31" s="14"/>
      <c r="KZ31" s="14"/>
      <c r="LA31" s="14"/>
      <c r="LB31" s="14"/>
      <c r="LC31" s="14"/>
      <c r="LD31" s="14"/>
      <c r="LE31" s="14"/>
      <c r="LF31" s="14"/>
      <c r="LG31" s="14"/>
    </row>
    <row r="32" spans="1:319" ht="15.75" customHeight="1">
      <c r="A32" s="23">
        <v>28</v>
      </c>
      <c r="B32" s="117" t="str">
        <f>moveis!I46</f>
        <v>Não há</v>
      </c>
      <c r="C32" s="129" t="s">
        <v>975</v>
      </c>
      <c r="D32" s="128">
        <f>moveis!H46</f>
        <v>11</v>
      </c>
      <c r="E32" s="128">
        <f t="shared" si="0"/>
        <v>3</v>
      </c>
      <c r="F32" s="57"/>
      <c r="G32" s="57"/>
      <c r="H32" s="57"/>
      <c r="I32" s="57"/>
      <c r="J32" s="57"/>
      <c r="K32" s="57"/>
      <c r="L32" s="57"/>
      <c r="M32" s="57"/>
      <c r="N32" s="57"/>
      <c r="O32" s="57"/>
      <c r="P32" s="57"/>
      <c r="Q32" s="57"/>
      <c r="R32" s="57"/>
      <c r="S32" s="57"/>
      <c r="T32" s="57">
        <v>1</v>
      </c>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v>1</v>
      </c>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v>1</v>
      </c>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c r="IA32" s="57"/>
      <c r="IB32" s="57"/>
      <c r="IC32" s="57"/>
      <c r="ID32" s="57"/>
      <c r="IE32" s="57"/>
      <c r="IF32" s="57"/>
      <c r="IG32" s="57"/>
      <c r="IH32" s="57"/>
      <c r="II32" s="57"/>
      <c r="IJ32" s="57"/>
      <c r="IK32" s="57"/>
      <c r="IL32" s="57"/>
      <c r="IM32" s="57"/>
      <c r="IN32" s="57"/>
      <c r="IO32" s="57"/>
      <c r="IP32" s="57"/>
      <c r="IQ32" s="57"/>
      <c r="IR32" s="57"/>
      <c r="IS32" s="57"/>
      <c r="IT32" s="57"/>
      <c r="IU32" s="57"/>
      <c r="IV32" s="57"/>
      <c r="IW32" s="57"/>
      <c r="IX32" s="57"/>
      <c r="IY32" s="57"/>
      <c r="IZ32" s="57"/>
      <c r="JA32" s="57"/>
      <c r="JB32" s="57"/>
      <c r="JC32" s="57"/>
      <c r="JD32" s="57"/>
      <c r="JE32" s="57"/>
      <c r="JF32" s="57"/>
      <c r="JG32" s="57"/>
      <c r="JH32" s="57"/>
      <c r="JI32" s="57"/>
      <c r="JJ32" s="57"/>
      <c r="JK32" s="57"/>
      <c r="JL32" s="57"/>
      <c r="JM32" s="57"/>
      <c r="JN32" s="57"/>
      <c r="JO32" s="57"/>
      <c r="JP32" s="57"/>
      <c r="JQ32" s="57"/>
      <c r="JR32" s="57"/>
      <c r="JS32" s="57"/>
      <c r="JT32" s="57"/>
      <c r="JU32" s="57"/>
      <c r="JV32" s="57"/>
      <c r="JW32" s="57"/>
      <c r="JX32" s="57"/>
      <c r="JY32" s="57"/>
      <c r="JZ32" s="57"/>
      <c r="KA32" s="57"/>
      <c r="KB32" s="57"/>
      <c r="KC32" s="57"/>
      <c r="KD32" s="57"/>
      <c r="KE32" s="57"/>
      <c r="KF32" s="57"/>
      <c r="KG32" s="57"/>
      <c r="KH32" s="57"/>
      <c r="KI32" s="57"/>
      <c r="KJ32" s="57"/>
      <c r="KK32" s="57"/>
      <c r="KL32" s="57"/>
      <c r="KM32" s="57"/>
      <c r="KN32" s="57"/>
      <c r="KO32" s="57"/>
      <c r="KP32" s="57"/>
    </row>
    <row r="33" spans="1:319" ht="15.75" customHeight="1">
      <c r="A33" s="45" t="s">
        <v>976</v>
      </c>
      <c r="B33" s="117" t="str">
        <f>moveis!I47</f>
        <v>Não há</v>
      </c>
      <c r="C33" s="129"/>
      <c r="D33" s="128">
        <f>moveis!H47</f>
        <v>219</v>
      </c>
      <c r="E33" s="128">
        <f t="shared" si="0"/>
        <v>0</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131"/>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c r="IA33" s="57"/>
      <c r="IB33" s="57"/>
      <c r="IC33" s="57"/>
      <c r="ID33" s="57"/>
      <c r="IE33" s="57"/>
      <c r="IF33" s="57"/>
      <c r="IG33" s="57"/>
      <c r="IH33" s="57"/>
      <c r="II33" s="57"/>
      <c r="IJ33" s="57"/>
      <c r="IK33" s="57"/>
      <c r="IL33" s="57"/>
      <c r="IM33" s="57"/>
      <c r="IN33" s="57"/>
      <c r="IO33" s="57"/>
      <c r="IP33" s="57"/>
      <c r="IQ33" s="57"/>
      <c r="IR33" s="57"/>
      <c r="IS33" s="57"/>
      <c r="IT33" s="57"/>
      <c r="IU33" s="57"/>
      <c r="IV33" s="57"/>
      <c r="IW33" s="57"/>
      <c r="IX33" s="57"/>
      <c r="IY33" s="57"/>
      <c r="IZ33" s="57"/>
      <c r="JA33" s="57"/>
      <c r="JB33" s="57"/>
      <c r="JC33" s="57"/>
      <c r="JD33" s="57"/>
      <c r="JE33" s="57"/>
      <c r="JF33" s="57"/>
      <c r="JG33" s="57"/>
      <c r="JH33" s="57"/>
      <c r="JI33" s="57"/>
      <c r="JJ33" s="57"/>
      <c r="JK33" s="57"/>
      <c r="JL33" s="57"/>
      <c r="JM33" s="57"/>
      <c r="JN33" s="57"/>
      <c r="JO33" s="57"/>
      <c r="JP33" s="57"/>
      <c r="JQ33" s="57"/>
      <c r="JR33" s="57"/>
      <c r="JS33" s="57"/>
      <c r="JT33" s="57"/>
      <c r="JU33" s="57"/>
      <c r="JV33" s="57"/>
      <c r="JW33" s="57"/>
      <c r="JX33" s="57"/>
      <c r="JY33" s="57"/>
      <c r="JZ33" s="57"/>
      <c r="KA33" s="57"/>
      <c r="KB33" s="57"/>
      <c r="KC33" s="57"/>
      <c r="KD33" s="57"/>
      <c r="KE33" s="57"/>
      <c r="KF33" s="57"/>
      <c r="KG33" s="57"/>
      <c r="KH33" s="57"/>
      <c r="KI33" s="57"/>
      <c r="KJ33" s="57"/>
      <c r="KK33" s="57"/>
      <c r="KL33" s="57"/>
      <c r="KM33" s="57"/>
      <c r="KN33" s="57"/>
      <c r="KO33" s="57"/>
      <c r="KP33" s="57"/>
      <c r="KQ33" s="14"/>
      <c r="KR33" s="14"/>
      <c r="KS33" s="14"/>
      <c r="KT33" s="14"/>
      <c r="KU33" s="14"/>
      <c r="KV33" s="14"/>
      <c r="KW33" s="14"/>
      <c r="KX33" s="14"/>
      <c r="KY33" s="14"/>
      <c r="KZ33" s="14"/>
      <c r="LA33" s="14"/>
      <c r="LB33" s="14"/>
      <c r="LC33" s="14"/>
      <c r="LD33" s="14"/>
      <c r="LE33" s="14"/>
      <c r="LF33" s="14"/>
      <c r="LG33" s="14"/>
    </row>
    <row r="34" spans="1:319" ht="15.75" customHeight="1">
      <c r="A34" s="23">
        <v>30</v>
      </c>
      <c r="B34" s="117" t="str">
        <f>moveis!I48</f>
        <v>Não há</v>
      </c>
      <c r="C34" s="129"/>
      <c r="D34" s="128">
        <f>moveis!H48</f>
        <v>16</v>
      </c>
      <c r="E34" s="128">
        <f t="shared" si="0"/>
        <v>38</v>
      </c>
      <c r="F34" s="57">
        <v>10</v>
      </c>
      <c r="G34" s="57"/>
      <c r="H34" s="57"/>
      <c r="I34" s="57"/>
      <c r="J34" s="57"/>
      <c r="K34" s="57"/>
      <c r="L34" s="57"/>
      <c r="M34" s="57"/>
      <c r="N34" s="57"/>
      <c r="O34" s="57"/>
      <c r="P34" s="57"/>
      <c r="Q34" s="57"/>
      <c r="R34" s="57"/>
      <c r="S34" s="57">
        <v>1</v>
      </c>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v>3</v>
      </c>
      <c r="BN34" s="57">
        <v>7</v>
      </c>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v>1</v>
      </c>
      <c r="DR34" s="57"/>
      <c r="DS34" s="57"/>
      <c r="DT34" s="57"/>
      <c r="DU34" s="57"/>
      <c r="DV34" s="57"/>
      <c r="DW34" s="57"/>
      <c r="DX34" s="57"/>
      <c r="DY34" s="57"/>
      <c r="DZ34" s="57"/>
      <c r="EA34" s="57"/>
      <c r="EB34" s="57"/>
      <c r="EC34" s="57"/>
      <c r="ED34" s="57"/>
      <c r="EE34" s="57">
        <v>2</v>
      </c>
      <c r="EF34" s="57"/>
      <c r="EG34" s="57"/>
      <c r="EH34" s="57"/>
      <c r="EI34" s="57"/>
      <c r="EJ34" s="57"/>
      <c r="EK34" s="57"/>
      <c r="EL34" s="57"/>
      <c r="EM34" s="57"/>
      <c r="EN34" s="57"/>
      <c r="EO34" s="57"/>
      <c r="EP34" s="57"/>
      <c r="EQ34" s="57"/>
      <c r="ER34" s="57">
        <v>5</v>
      </c>
      <c r="ES34" s="57"/>
      <c r="ET34" s="57"/>
      <c r="EU34" s="57"/>
      <c r="EV34" s="57"/>
      <c r="EW34" s="57"/>
      <c r="EX34" s="57"/>
      <c r="EY34" s="57"/>
      <c r="EZ34" s="57"/>
      <c r="FA34" s="57"/>
      <c r="FB34" s="57"/>
      <c r="FC34" s="57"/>
      <c r="FD34" s="57"/>
      <c r="FE34" s="57">
        <v>6</v>
      </c>
      <c r="FF34" s="57"/>
      <c r="FG34" s="57"/>
      <c r="FH34" s="57"/>
      <c r="FI34" s="57"/>
      <c r="FJ34" s="57"/>
      <c r="FK34" s="57">
        <v>3</v>
      </c>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c r="IA34" s="57"/>
      <c r="IB34" s="57"/>
      <c r="IC34" s="57"/>
      <c r="ID34" s="57"/>
      <c r="IE34" s="57"/>
      <c r="IF34" s="57"/>
      <c r="IG34" s="57"/>
      <c r="IH34" s="57"/>
      <c r="II34" s="57"/>
      <c r="IJ34" s="57"/>
      <c r="IK34" s="57"/>
      <c r="IL34" s="57"/>
      <c r="IM34" s="57"/>
      <c r="IN34" s="57"/>
      <c r="IO34" s="57"/>
      <c r="IP34" s="57"/>
      <c r="IQ34" s="57"/>
      <c r="IR34" s="57"/>
      <c r="IS34" s="57"/>
      <c r="IT34" s="57"/>
      <c r="IU34" s="57"/>
      <c r="IV34" s="57"/>
      <c r="IW34" s="57"/>
      <c r="IX34" s="57"/>
      <c r="IY34" s="57"/>
      <c r="IZ34" s="57"/>
      <c r="JA34" s="57"/>
      <c r="JB34" s="57"/>
      <c r="JC34" s="57"/>
      <c r="JD34" s="57"/>
      <c r="JE34" s="57"/>
      <c r="JF34" s="57"/>
      <c r="JG34" s="57"/>
      <c r="JH34" s="57"/>
      <c r="JI34" s="57"/>
      <c r="JJ34" s="57"/>
      <c r="JK34" s="57"/>
      <c r="JL34" s="57"/>
      <c r="JM34" s="57"/>
      <c r="JN34" s="57"/>
      <c r="JO34" s="57"/>
      <c r="JP34" s="57"/>
      <c r="JQ34" s="57"/>
      <c r="JR34" s="57"/>
      <c r="JS34" s="57"/>
      <c r="JT34" s="57"/>
      <c r="JU34" s="57"/>
      <c r="JV34" s="57"/>
      <c r="JW34" s="57"/>
      <c r="JX34" s="57"/>
      <c r="JY34" s="57"/>
      <c r="JZ34" s="57"/>
      <c r="KA34" s="57"/>
      <c r="KB34" s="57"/>
      <c r="KC34" s="57"/>
      <c r="KD34" s="57"/>
      <c r="KE34" s="57"/>
      <c r="KF34" s="57"/>
      <c r="KG34" s="57"/>
      <c r="KH34" s="57"/>
      <c r="KI34" s="57"/>
      <c r="KJ34" s="57"/>
      <c r="KK34" s="57"/>
      <c r="KL34" s="57"/>
      <c r="KM34" s="57"/>
      <c r="KN34" s="57"/>
      <c r="KO34" s="57"/>
      <c r="KP34" s="57"/>
      <c r="KQ34" s="14"/>
      <c r="KR34" s="14"/>
      <c r="KS34" s="14"/>
      <c r="KT34" s="14"/>
      <c r="KU34" s="14"/>
      <c r="KV34" s="14"/>
      <c r="KW34" s="14"/>
      <c r="KX34" s="14"/>
      <c r="KY34" s="14"/>
      <c r="KZ34" s="14"/>
      <c r="LA34" s="14"/>
      <c r="LB34" s="14"/>
      <c r="LC34" s="14"/>
      <c r="LD34" s="14"/>
      <c r="LE34" s="14"/>
      <c r="LF34" s="14"/>
      <c r="LG34" s="14"/>
    </row>
    <row r="35" spans="1:319" ht="15.75" customHeight="1">
      <c r="A35" s="23">
        <v>31</v>
      </c>
      <c r="B35" s="117" t="str">
        <f>moveis!I49</f>
        <v>Não há</v>
      </c>
      <c r="C35" s="129"/>
      <c r="D35" s="128">
        <f>moveis!H49</f>
        <v>24</v>
      </c>
      <c r="E35" s="128">
        <f t="shared" si="0"/>
        <v>34</v>
      </c>
      <c r="F35" s="57"/>
      <c r="G35" s="57"/>
      <c r="H35" s="57"/>
      <c r="I35" s="57"/>
      <c r="J35" s="57"/>
      <c r="K35" s="57"/>
      <c r="L35" s="57"/>
      <c r="M35" s="57"/>
      <c r="N35" s="57"/>
      <c r="O35" s="57"/>
      <c r="P35" s="57"/>
      <c r="Q35" s="57"/>
      <c r="R35" s="57"/>
      <c r="S35" s="57"/>
      <c r="T35" s="57"/>
      <c r="U35" s="57"/>
      <c r="V35" s="57"/>
      <c r="W35" s="57"/>
      <c r="X35" s="57"/>
      <c r="Y35" s="57"/>
      <c r="Z35" s="57"/>
      <c r="AA35" s="57"/>
      <c r="AB35" s="57">
        <v>3</v>
      </c>
      <c r="AC35" s="57"/>
      <c r="AD35" s="57"/>
      <c r="AE35" s="57"/>
      <c r="AF35" s="57"/>
      <c r="AG35" s="57"/>
      <c r="AH35" s="57"/>
      <c r="AI35" s="57"/>
      <c r="AJ35" s="57"/>
      <c r="AK35" s="57"/>
      <c r="AL35" s="57"/>
      <c r="AM35" s="57"/>
      <c r="AN35" s="57"/>
      <c r="AO35" s="57"/>
      <c r="AP35" s="57"/>
      <c r="AQ35" s="57"/>
      <c r="AR35" s="57"/>
      <c r="AS35" s="57"/>
      <c r="AT35" s="57"/>
      <c r="AU35" s="57"/>
      <c r="AV35" s="57">
        <v>1</v>
      </c>
      <c r="AW35" s="57"/>
      <c r="AX35" s="57"/>
      <c r="AY35" s="57"/>
      <c r="AZ35" s="57"/>
      <c r="BA35" s="57"/>
      <c r="BB35" s="57"/>
      <c r="BC35" s="57"/>
      <c r="BD35" s="57"/>
      <c r="BE35" s="57"/>
      <c r="BF35" s="57"/>
      <c r="BG35" s="57"/>
      <c r="BH35" s="57"/>
      <c r="BI35" s="57"/>
      <c r="BJ35" s="57"/>
      <c r="BK35" s="57"/>
      <c r="BL35" s="57"/>
      <c r="BM35" s="57">
        <v>3</v>
      </c>
      <c r="BN35" s="57">
        <v>2</v>
      </c>
      <c r="BO35" s="57"/>
      <c r="BP35" s="57"/>
      <c r="BQ35" s="57"/>
      <c r="BR35" s="57"/>
      <c r="BS35" s="57"/>
      <c r="BT35" s="57"/>
      <c r="BU35" s="57"/>
      <c r="BV35" s="57"/>
      <c r="BW35" s="57"/>
      <c r="BX35" s="57"/>
      <c r="BY35" s="57"/>
      <c r="BZ35" s="57"/>
      <c r="CA35" s="57"/>
      <c r="CB35" s="57"/>
      <c r="CC35" s="57"/>
      <c r="CD35" s="57"/>
      <c r="CE35" s="57"/>
      <c r="CF35" s="57"/>
      <c r="CG35" s="57"/>
      <c r="CH35" s="57">
        <v>1</v>
      </c>
      <c r="CI35" s="57"/>
      <c r="CJ35" s="57"/>
      <c r="CK35" s="57"/>
      <c r="CL35" s="57"/>
      <c r="CM35" s="57"/>
      <c r="CN35" s="57"/>
      <c r="CO35" s="57"/>
      <c r="CP35" s="57"/>
      <c r="CQ35" s="57"/>
      <c r="CR35" s="57"/>
      <c r="CS35" s="57"/>
      <c r="CT35" s="57"/>
      <c r="CU35" s="57"/>
      <c r="CV35" s="57"/>
      <c r="CW35" s="57">
        <v>1</v>
      </c>
      <c r="CX35" s="57"/>
      <c r="CY35" s="57">
        <v>4</v>
      </c>
      <c r="CZ35" s="57"/>
      <c r="DA35" s="57">
        <v>10</v>
      </c>
      <c r="DB35" s="57"/>
      <c r="DC35" s="57"/>
      <c r="DD35" s="57"/>
      <c r="DE35" s="57"/>
      <c r="DF35" s="57"/>
      <c r="DG35" s="57"/>
      <c r="DH35" s="57"/>
      <c r="DI35" s="57"/>
      <c r="DJ35" s="57"/>
      <c r="DK35" s="57"/>
      <c r="DL35" s="57"/>
      <c r="DM35" s="57"/>
      <c r="DN35" s="57"/>
      <c r="DO35" s="57"/>
      <c r="DP35" s="57"/>
      <c r="DQ35" s="57"/>
      <c r="DR35" s="57"/>
      <c r="DS35" s="57"/>
      <c r="DT35" s="57">
        <v>1</v>
      </c>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v>3</v>
      </c>
      <c r="FF35" s="57"/>
      <c r="FG35" s="57"/>
      <c r="FH35" s="57"/>
      <c r="FI35" s="57"/>
      <c r="FJ35" s="57"/>
      <c r="FK35" s="57">
        <v>3</v>
      </c>
      <c r="FL35" s="57">
        <v>1</v>
      </c>
      <c r="FM35" s="57"/>
      <c r="FN35" s="57"/>
      <c r="FO35" s="57"/>
      <c r="FP35" s="57"/>
      <c r="FQ35" s="57"/>
      <c r="FR35" s="57"/>
      <c r="FS35" s="57"/>
      <c r="FT35" s="57"/>
      <c r="FU35" s="57"/>
      <c r="FV35" s="57"/>
      <c r="FW35" s="57"/>
      <c r="FX35" s="57">
        <v>1</v>
      </c>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c r="IA35" s="57"/>
      <c r="IB35" s="57"/>
      <c r="IC35" s="57"/>
      <c r="ID35" s="57"/>
      <c r="IE35" s="57"/>
      <c r="IF35" s="57"/>
      <c r="IG35" s="57"/>
      <c r="IH35" s="57"/>
      <c r="II35" s="57"/>
      <c r="IJ35" s="57"/>
      <c r="IK35" s="57"/>
      <c r="IL35" s="57"/>
      <c r="IM35" s="57"/>
      <c r="IN35" s="57"/>
      <c r="IO35" s="57"/>
      <c r="IP35" s="57"/>
      <c r="IQ35" s="57"/>
      <c r="IR35" s="57"/>
      <c r="IS35" s="57"/>
      <c r="IT35" s="57"/>
      <c r="IU35" s="57"/>
      <c r="IV35" s="57"/>
      <c r="IW35" s="57"/>
      <c r="IX35" s="57"/>
      <c r="IY35" s="57"/>
      <c r="IZ35" s="57"/>
      <c r="JA35" s="57"/>
      <c r="JB35" s="57"/>
      <c r="JC35" s="57"/>
      <c r="JD35" s="57"/>
      <c r="JE35" s="57"/>
      <c r="JF35" s="57"/>
      <c r="JG35" s="57"/>
      <c r="JH35" s="57"/>
      <c r="JI35" s="57"/>
      <c r="JJ35" s="57"/>
      <c r="JK35" s="57"/>
      <c r="JL35" s="57"/>
      <c r="JM35" s="57"/>
      <c r="JN35" s="57"/>
      <c r="JO35" s="57"/>
      <c r="JP35" s="57"/>
      <c r="JQ35" s="57"/>
      <c r="JR35" s="57"/>
      <c r="JS35" s="57"/>
      <c r="JT35" s="57"/>
      <c r="JU35" s="57"/>
      <c r="JV35" s="57"/>
      <c r="JW35" s="57"/>
      <c r="JX35" s="57"/>
      <c r="JY35" s="57"/>
      <c r="JZ35" s="57"/>
      <c r="KA35" s="57"/>
      <c r="KB35" s="57"/>
      <c r="KC35" s="57"/>
      <c r="KD35" s="57"/>
      <c r="KE35" s="57"/>
      <c r="KF35" s="57"/>
      <c r="KG35" s="57"/>
      <c r="KH35" s="57"/>
      <c r="KI35" s="57"/>
      <c r="KJ35" s="57"/>
      <c r="KK35" s="57"/>
      <c r="KL35" s="57"/>
      <c r="KM35" s="57"/>
      <c r="KN35" s="57"/>
      <c r="KO35" s="57"/>
      <c r="KP35" s="57"/>
    </row>
    <row r="36" spans="1:319" ht="14.25">
      <c r="A36" s="23">
        <v>32</v>
      </c>
      <c r="B36" s="117" t="str">
        <f>moveis!I50</f>
        <v>Não há</v>
      </c>
      <c r="C36" s="129"/>
      <c r="D36" s="128">
        <f>moveis!H50</f>
        <v>30</v>
      </c>
      <c r="E36" s="128">
        <f t="shared" si="0"/>
        <v>0</v>
      </c>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c r="IA36" s="57"/>
      <c r="IB36" s="57"/>
      <c r="IC36" s="57"/>
      <c r="ID36" s="57"/>
      <c r="IE36" s="57"/>
      <c r="IF36" s="57"/>
      <c r="IG36" s="57"/>
      <c r="IH36" s="57"/>
      <c r="II36" s="57"/>
      <c r="IJ36" s="57"/>
      <c r="IK36" s="57"/>
      <c r="IL36" s="57"/>
      <c r="IM36" s="57"/>
      <c r="IN36" s="57"/>
      <c r="IO36" s="57"/>
      <c r="IP36" s="57"/>
      <c r="IQ36" s="57"/>
      <c r="IR36" s="57"/>
      <c r="IS36" s="57"/>
      <c r="IT36" s="57"/>
      <c r="IU36" s="57"/>
      <c r="IV36" s="57"/>
      <c r="IW36" s="57"/>
      <c r="IX36" s="57"/>
      <c r="IY36" s="57"/>
      <c r="IZ36" s="57"/>
      <c r="JA36" s="57"/>
      <c r="JB36" s="57"/>
      <c r="JC36" s="57"/>
      <c r="JD36" s="57"/>
      <c r="JE36" s="57"/>
      <c r="JF36" s="57"/>
      <c r="JG36" s="57"/>
      <c r="JH36" s="57"/>
      <c r="JI36" s="57"/>
      <c r="JJ36" s="57"/>
      <c r="JK36" s="57"/>
      <c r="JL36" s="57"/>
      <c r="JM36" s="57"/>
      <c r="JN36" s="57"/>
      <c r="JO36" s="57"/>
      <c r="JP36" s="57"/>
      <c r="JQ36" s="57"/>
      <c r="JR36" s="57"/>
      <c r="JS36" s="57"/>
      <c r="JT36" s="57"/>
      <c r="JU36" s="57"/>
      <c r="JV36" s="57"/>
      <c r="JW36" s="57"/>
      <c r="JX36" s="57"/>
      <c r="JY36" s="57"/>
      <c r="JZ36" s="57"/>
      <c r="KA36" s="57"/>
      <c r="KB36" s="57"/>
      <c r="KC36" s="57"/>
      <c r="KD36" s="57"/>
      <c r="KE36" s="57"/>
      <c r="KF36" s="57"/>
      <c r="KG36" s="57"/>
      <c r="KH36" s="57"/>
      <c r="KI36" s="57"/>
      <c r="KJ36" s="57"/>
      <c r="KK36" s="57"/>
      <c r="KL36" s="57"/>
      <c r="KM36" s="57"/>
      <c r="KN36" s="57"/>
      <c r="KO36" s="57"/>
      <c r="KP36" s="57"/>
    </row>
    <row r="37" spans="1:319" ht="14.25">
      <c r="A37" s="23">
        <v>33</v>
      </c>
      <c r="B37" s="117" t="str">
        <f>moveis!I51</f>
        <v>Não há</v>
      </c>
      <c r="C37" s="129" t="s">
        <v>977</v>
      </c>
      <c r="D37" s="128">
        <f>moveis!H51</f>
        <v>21</v>
      </c>
      <c r="E37" s="128">
        <f t="shared" si="0"/>
        <v>16</v>
      </c>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v>4</v>
      </c>
      <c r="AZ37" s="57"/>
      <c r="BA37" s="57"/>
      <c r="BB37" s="57"/>
      <c r="BC37" s="57"/>
      <c r="BD37" s="57"/>
      <c r="BE37" s="57"/>
      <c r="BF37" s="57"/>
      <c r="BG37" s="57"/>
      <c r="BH37" s="57"/>
      <c r="BI37" s="57"/>
      <c r="BJ37" s="57"/>
      <c r="BK37" s="57"/>
      <c r="BL37" s="57"/>
      <c r="BM37" s="57"/>
      <c r="BN37" s="131"/>
      <c r="BO37" s="57"/>
      <c r="BP37" s="57"/>
      <c r="BQ37" s="57"/>
      <c r="BR37" s="57"/>
      <c r="BS37" s="57"/>
      <c r="BT37" s="57"/>
      <c r="BU37" s="57"/>
      <c r="BV37" s="57"/>
      <c r="BW37" s="57"/>
      <c r="BX37" s="57"/>
      <c r="BY37" s="57"/>
      <c r="BZ37" s="57"/>
      <c r="CA37" s="57"/>
      <c r="CB37" s="57"/>
      <c r="CC37" s="57"/>
      <c r="CD37" s="57"/>
      <c r="CE37" s="57"/>
      <c r="CF37" s="57"/>
      <c r="CG37" s="57"/>
      <c r="CH37" s="57"/>
      <c r="CI37" s="57"/>
      <c r="CJ37" s="131"/>
      <c r="CK37" s="57"/>
      <c r="CL37" s="57"/>
      <c r="CM37" s="57">
        <v>2</v>
      </c>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v>1</v>
      </c>
      <c r="DR37" s="57"/>
      <c r="DS37" s="57"/>
      <c r="DT37" s="57"/>
      <c r="DU37" s="57"/>
      <c r="DV37" s="57"/>
      <c r="DW37" s="57"/>
      <c r="DX37" s="57"/>
      <c r="DY37" s="57"/>
      <c r="DZ37" s="57">
        <v>2</v>
      </c>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v>1</v>
      </c>
      <c r="FA37" s="57"/>
      <c r="FB37" s="57"/>
      <c r="FC37" s="57"/>
      <c r="FD37" s="57"/>
      <c r="FE37" s="57"/>
      <c r="FF37" s="57"/>
      <c r="FG37" s="57"/>
      <c r="FH37" s="57"/>
      <c r="FI37" s="57"/>
      <c r="FJ37" s="57"/>
      <c r="FK37" s="57"/>
      <c r="FL37" s="57"/>
      <c r="FM37" s="57"/>
      <c r="FN37" s="57"/>
      <c r="FO37" s="57">
        <v>2</v>
      </c>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v>2</v>
      </c>
      <c r="GW37" s="57">
        <v>2</v>
      </c>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c r="IA37" s="57"/>
      <c r="IB37" s="57"/>
      <c r="IC37" s="57"/>
      <c r="ID37" s="57"/>
      <c r="IE37" s="57"/>
      <c r="IF37" s="57"/>
      <c r="IG37" s="57"/>
      <c r="IH37" s="57"/>
      <c r="II37" s="57"/>
      <c r="IJ37" s="57"/>
      <c r="IK37" s="57"/>
      <c r="IL37" s="57"/>
      <c r="IM37" s="57"/>
      <c r="IN37" s="57"/>
      <c r="IO37" s="57"/>
      <c r="IP37" s="57"/>
      <c r="IQ37" s="57"/>
      <c r="IR37" s="57"/>
      <c r="IS37" s="57"/>
      <c r="IT37" s="57"/>
      <c r="IU37" s="57"/>
      <c r="IV37" s="57"/>
      <c r="IW37" s="57"/>
      <c r="IX37" s="57"/>
      <c r="IY37" s="57"/>
      <c r="IZ37" s="57"/>
      <c r="JA37" s="57"/>
      <c r="JB37" s="57"/>
      <c r="JC37" s="57"/>
      <c r="JD37" s="57"/>
      <c r="JE37" s="57"/>
      <c r="JF37" s="57"/>
      <c r="JG37" s="57"/>
      <c r="JH37" s="57"/>
      <c r="JI37" s="57"/>
      <c r="JJ37" s="57"/>
      <c r="JK37" s="57"/>
      <c r="JL37" s="57"/>
      <c r="JM37" s="57"/>
      <c r="JN37" s="57"/>
      <c r="JO37" s="57"/>
      <c r="JP37" s="57"/>
      <c r="JQ37" s="57"/>
      <c r="JR37" s="57"/>
      <c r="JS37" s="57"/>
      <c r="JT37" s="57"/>
      <c r="JU37" s="57"/>
      <c r="JV37" s="57"/>
      <c r="JW37" s="57"/>
      <c r="JX37" s="57"/>
      <c r="JY37" s="57"/>
      <c r="JZ37" s="57"/>
      <c r="KA37" s="57"/>
      <c r="KB37" s="57"/>
      <c r="KC37" s="57"/>
      <c r="KD37" s="57"/>
      <c r="KE37" s="57"/>
      <c r="KF37" s="57"/>
      <c r="KG37" s="57"/>
      <c r="KH37" s="57"/>
      <c r="KI37" s="57"/>
      <c r="KJ37" s="57"/>
      <c r="KK37" s="57"/>
      <c r="KL37" s="57"/>
      <c r="KM37" s="57"/>
      <c r="KN37" s="57"/>
      <c r="KO37" s="57"/>
      <c r="KP37" s="57"/>
    </row>
    <row r="38" spans="1:319" ht="14.25">
      <c r="A38" s="23">
        <v>34</v>
      </c>
      <c r="B38" s="117" t="str">
        <f>moveis!I52</f>
        <v>Não há</v>
      </c>
      <c r="C38" s="129"/>
      <c r="D38" s="128">
        <f>moveis!H52</f>
        <v>3</v>
      </c>
      <c r="E38" s="128">
        <f t="shared" si="0"/>
        <v>18</v>
      </c>
      <c r="F38" s="57">
        <v>4</v>
      </c>
      <c r="G38" s="57"/>
      <c r="H38" s="57"/>
      <c r="I38" s="57"/>
      <c r="J38" s="57"/>
      <c r="K38" s="57"/>
      <c r="L38" s="57"/>
      <c r="M38" s="57"/>
      <c r="N38" s="57"/>
      <c r="O38" s="57"/>
      <c r="P38" s="57"/>
      <c r="Q38" s="57">
        <v>2</v>
      </c>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v>1</v>
      </c>
      <c r="AX38" s="57"/>
      <c r="AY38" s="57"/>
      <c r="AZ38" s="57"/>
      <c r="BA38" s="57"/>
      <c r="BB38" s="57"/>
      <c r="BC38" s="57"/>
      <c r="BD38" s="57"/>
      <c r="BE38" s="57"/>
      <c r="BF38" s="57"/>
      <c r="BG38" s="57"/>
      <c r="BH38" s="57"/>
      <c r="BI38" s="57"/>
      <c r="BJ38" s="57"/>
      <c r="BK38" s="57"/>
      <c r="BL38" s="57"/>
      <c r="BM38" s="57"/>
      <c r="BN38" s="57">
        <v>7</v>
      </c>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v>4</v>
      </c>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c r="IA38" s="57"/>
      <c r="IB38" s="57"/>
      <c r="IC38" s="57"/>
      <c r="ID38" s="57"/>
      <c r="IE38" s="57"/>
      <c r="IF38" s="57"/>
      <c r="IG38" s="57"/>
      <c r="IH38" s="57"/>
      <c r="II38" s="57"/>
      <c r="IJ38" s="57"/>
      <c r="IK38" s="57"/>
      <c r="IL38" s="57"/>
      <c r="IM38" s="57"/>
      <c r="IN38" s="57"/>
      <c r="IO38" s="57"/>
      <c r="IP38" s="57"/>
      <c r="IQ38" s="57"/>
      <c r="IR38" s="57"/>
      <c r="IS38" s="57"/>
      <c r="IT38" s="57"/>
      <c r="IU38" s="57"/>
      <c r="IV38" s="57"/>
      <c r="IW38" s="57"/>
      <c r="IX38" s="57"/>
      <c r="IY38" s="57"/>
      <c r="IZ38" s="57"/>
      <c r="JA38" s="57"/>
      <c r="JB38" s="57"/>
      <c r="JC38" s="57"/>
      <c r="JD38" s="57"/>
      <c r="JE38" s="57"/>
      <c r="JF38" s="57"/>
      <c r="JG38" s="57"/>
      <c r="JH38" s="57"/>
      <c r="JI38" s="57"/>
      <c r="JJ38" s="57"/>
      <c r="JK38" s="57"/>
      <c r="JL38" s="57"/>
      <c r="JM38" s="57"/>
      <c r="JN38" s="57"/>
      <c r="JO38" s="57"/>
      <c r="JP38" s="57"/>
      <c r="JQ38" s="57"/>
      <c r="JR38" s="57"/>
      <c r="JS38" s="57"/>
      <c r="JT38" s="57"/>
      <c r="JU38" s="57"/>
      <c r="JV38" s="57"/>
      <c r="JW38" s="57"/>
      <c r="JX38" s="57"/>
      <c r="JY38" s="57"/>
      <c r="JZ38" s="57"/>
      <c r="KA38" s="57"/>
      <c r="KB38" s="57"/>
      <c r="KC38" s="57"/>
      <c r="KD38" s="57"/>
      <c r="KE38" s="57"/>
      <c r="KF38" s="57"/>
      <c r="KG38" s="57"/>
      <c r="KH38" s="57"/>
      <c r="KI38" s="57"/>
      <c r="KJ38" s="57"/>
      <c r="KK38" s="57"/>
      <c r="KL38" s="57"/>
      <c r="KM38" s="57"/>
      <c r="KN38" s="57"/>
      <c r="KO38" s="57"/>
      <c r="KP38" s="57"/>
    </row>
    <row r="39" spans="1:319" ht="14.25">
      <c r="A39" s="23">
        <v>35</v>
      </c>
      <c r="B39" s="117" t="str">
        <f>moveis!I53</f>
        <v>Não há</v>
      </c>
      <c r="C39" s="129"/>
      <c r="D39" s="128">
        <f>moveis!H53</f>
        <v>33</v>
      </c>
      <c r="E39" s="128">
        <f t="shared" si="0"/>
        <v>82</v>
      </c>
      <c r="F39" s="57">
        <v>2</v>
      </c>
      <c r="G39" s="57">
        <v>18</v>
      </c>
      <c r="H39" s="57"/>
      <c r="I39" s="57"/>
      <c r="J39" s="57"/>
      <c r="K39" s="57"/>
      <c r="L39" s="57"/>
      <c r="M39" s="57"/>
      <c r="N39" s="57"/>
      <c r="O39" s="57"/>
      <c r="P39" s="57"/>
      <c r="Q39" s="57"/>
      <c r="R39" s="57"/>
      <c r="S39" s="57"/>
      <c r="T39" s="57"/>
      <c r="U39" s="57">
        <v>1</v>
      </c>
      <c r="V39" s="57"/>
      <c r="W39" s="57"/>
      <c r="X39" s="57"/>
      <c r="Y39" s="57">
        <v>2</v>
      </c>
      <c r="Z39" s="57"/>
      <c r="AA39" s="57"/>
      <c r="AB39" s="57"/>
      <c r="AC39" s="57"/>
      <c r="AD39" s="57"/>
      <c r="AE39" s="57">
        <v>3</v>
      </c>
      <c r="AF39" s="57"/>
      <c r="AG39" s="57">
        <v>35</v>
      </c>
      <c r="AH39" s="57"/>
      <c r="AI39" s="57"/>
      <c r="AJ39" s="57"/>
      <c r="AK39" s="57"/>
      <c r="AL39" s="57"/>
      <c r="AM39" s="57"/>
      <c r="AN39" s="57"/>
      <c r="AO39" s="57"/>
      <c r="AP39" s="57"/>
      <c r="AQ39" s="57"/>
      <c r="AR39" s="57"/>
      <c r="AS39" s="57"/>
      <c r="AT39" s="57"/>
      <c r="AU39" s="57"/>
      <c r="AV39" s="57"/>
      <c r="AW39" s="57"/>
      <c r="AX39" s="57"/>
      <c r="AY39" s="57"/>
      <c r="AZ39" s="57"/>
      <c r="BA39" s="57"/>
      <c r="BB39" s="57">
        <v>8</v>
      </c>
      <c r="BC39" s="57"/>
      <c r="BD39" s="57"/>
      <c r="BE39" s="57"/>
      <c r="BF39" s="57"/>
      <c r="BG39" s="57"/>
      <c r="BH39" s="57"/>
      <c r="BI39" s="57"/>
      <c r="BJ39" s="57"/>
      <c r="BK39" s="57"/>
      <c r="BL39" s="57"/>
      <c r="BM39" s="57">
        <v>3</v>
      </c>
      <c r="BN39" s="57"/>
      <c r="BO39" s="57"/>
      <c r="BP39" s="57"/>
      <c r="BQ39" s="57"/>
      <c r="BR39" s="57"/>
      <c r="BS39" s="57"/>
      <c r="BT39" s="57"/>
      <c r="BU39" s="57"/>
      <c r="BV39" s="57"/>
      <c r="BW39" s="57"/>
      <c r="BX39" s="57"/>
      <c r="BY39" s="57"/>
      <c r="BZ39" s="57"/>
      <c r="CA39" s="57"/>
      <c r="CB39" s="131"/>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v>5</v>
      </c>
      <c r="FL39" s="57"/>
      <c r="FM39" s="57"/>
      <c r="FN39" s="57"/>
      <c r="FO39" s="57"/>
      <c r="FP39" s="57"/>
      <c r="FQ39" s="57"/>
      <c r="FR39" s="57"/>
      <c r="FS39" s="57"/>
      <c r="FT39" s="57"/>
      <c r="FU39" s="57"/>
      <c r="FV39" s="57"/>
      <c r="FW39" s="57"/>
      <c r="FX39" s="57"/>
      <c r="FY39" s="57"/>
      <c r="FZ39" s="57"/>
      <c r="GA39" s="57"/>
      <c r="GB39" s="57"/>
      <c r="GC39" s="57">
        <v>1</v>
      </c>
      <c r="GD39" s="57"/>
      <c r="GE39" s="57"/>
      <c r="GF39" s="57"/>
      <c r="GG39" s="57"/>
      <c r="GH39" s="57"/>
      <c r="GI39" s="57"/>
      <c r="GJ39" s="57"/>
      <c r="GK39" s="57"/>
      <c r="GL39" s="57"/>
      <c r="GM39" s="57"/>
      <c r="GN39" s="57"/>
      <c r="GO39" s="57"/>
      <c r="GP39" s="57">
        <v>2</v>
      </c>
      <c r="GQ39" s="57"/>
      <c r="GR39" s="57"/>
      <c r="GS39" s="57"/>
      <c r="GT39" s="57"/>
      <c r="GU39" s="57"/>
      <c r="GV39" s="57">
        <v>2</v>
      </c>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c r="IA39" s="57"/>
      <c r="IB39" s="57"/>
      <c r="IC39" s="57"/>
      <c r="ID39" s="57"/>
      <c r="IE39" s="57"/>
      <c r="IF39" s="57"/>
      <c r="IG39" s="57"/>
      <c r="IH39" s="57"/>
      <c r="II39" s="57"/>
      <c r="IJ39" s="57"/>
      <c r="IK39" s="57"/>
      <c r="IL39" s="57"/>
      <c r="IM39" s="57"/>
      <c r="IN39" s="57"/>
      <c r="IO39" s="57"/>
      <c r="IP39" s="57"/>
      <c r="IQ39" s="57"/>
      <c r="IR39" s="57"/>
      <c r="IS39" s="57"/>
      <c r="IT39" s="57"/>
      <c r="IU39" s="57"/>
      <c r="IV39" s="57"/>
      <c r="IW39" s="57"/>
      <c r="IX39" s="57"/>
      <c r="IY39" s="57"/>
      <c r="IZ39" s="57"/>
      <c r="JA39" s="57"/>
      <c r="JB39" s="57"/>
      <c r="JC39" s="57"/>
      <c r="JD39" s="57"/>
      <c r="JE39" s="57"/>
      <c r="JF39" s="57"/>
      <c r="JG39" s="57"/>
      <c r="JH39" s="57"/>
      <c r="JI39" s="57"/>
      <c r="JJ39" s="57"/>
      <c r="JK39" s="57"/>
      <c r="JL39" s="57"/>
      <c r="JM39" s="57"/>
      <c r="JN39" s="57"/>
      <c r="JO39" s="57"/>
      <c r="JP39" s="57"/>
      <c r="JQ39" s="57"/>
      <c r="JR39" s="57"/>
      <c r="JS39" s="57"/>
      <c r="JT39" s="57"/>
      <c r="JU39" s="57"/>
      <c r="JV39" s="57"/>
      <c r="JW39" s="57"/>
      <c r="JX39" s="57"/>
      <c r="JY39" s="57"/>
      <c r="JZ39" s="57"/>
      <c r="KA39" s="57"/>
      <c r="KB39" s="57"/>
      <c r="KC39" s="57"/>
      <c r="KD39" s="57"/>
      <c r="KE39" s="57"/>
      <c r="KF39" s="57"/>
      <c r="KG39" s="57"/>
      <c r="KH39" s="57"/>
      <c r="KI39" s="57"/>
      <c r="KJ39" s="57"/>
      <c r="KK39" s="57"/>
      <c r="KL39" s="57"/>
      <c r="KM39" s="57"/>
      <c r="KN39" s="57"/>
      <c r="KO39" s="57"/>
      <c r="KP39" s="57"/>
    </row>
    <row r="40" spans="1:319" ht="14.25">
      <c r="A40" s="23">
        <v>36</v>
      </c>
      <c r="B40" s="117" t="str">
        <f>moveis!I54</f>
        <v>Não há</v>
      </c>
      <c r="C40" s="129"/>
      <c r="D40" s="128">
        <f>moveis!H54</f>
        <v>3</v>
      </c>
      <c r="E40" s="128">
        <f t="shared" si="0"/>
        <v>6</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v>6</v>
      </c>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c r="IA40" s="57"/>
      <c r="IB40" s="57"/>
      <c r="IC40" s="57"/>
      <c r="ID40" s="57"/>
      <c r="IE40" s="57"/>
      <c r="IF40" s="57"/>
      <c r="IG40" s="57"/>
      <c r="IH40" s="57"/>
      <c r="II40" s="57"/>
      <c r="IJ40" s="57"/>
      <c r="IK40" s="57"/>
      <c r="IL40" s="57"/>
      <c r="IM40" s="57"/>
      <c r="IN40" s="57"/>
      <c r="IO40" s="57"/>
      <c r="IP40" s="57"/>
      <c r="IQ40" s="57"/>
      <c r="IR40" s="57"/>
      <c r="IS40" s="57"/>
      <c r="IT40" s="57"/>
      <c r="IU40" s="57"/>
      <c r="IV40" s="57"/>
      <c r="IW40" s="57"/>
      <c r="IX40" s="57"/>
      <c r="IY40" s="57"/>
      <c r="IZ40" s="57"/>
      <c r="JA40" s="57"/>
      <c r="JB40" s="57"/>
      <c r="JC40" s="57"/>
      <c r="JD40" s="57"/>
      <c r="JE40" s="57"/>
      <c r="JF40" s="57"/>
      <c r="JG40" s="57"/>
      <c r="JH40" s="57"/>
      <c r="JI40" s="57"/>
      <c r="JJ40" s="57"/>
      <c r="JK40" s="57"/>
      <c r="JL40" s="57"/>
      <c r="JM40" s="57"/>
      <c r="JN40" s="57"/>
      <c r="JO40" s="57"/>
      <c r="JP40" s="57"/>
      <c r="JQ40" s="57"/>
      <c r="JR40" s="57"/>
      <c r="JS40" s="57"/>
      <c r="JT40" s="57"/>
      <c r="JU40" s="57"/>
      <c r="JV40" s="57"/>
      <c r="JW40" s="57"/>
      <c r="JX40" s="57"/>
      <c r="JY40" s="57"/>
      <c r="JZ40" s="57"/>
      <c r="KA40" s="57"/>
      <c r="KB40" s="57"/>
      <c r="KC40" s="57"/>
      <c r="KD40" s="57"/>
      <c r="KE40" s="57"/>
      <c r="KF40" s="57"/>
      <c r="KG40" s="57"/>
      <c r="KH40" s="57"/>
      <c r="KI40" s="57"/>
      <c r="KJ40" s="57"/>
      <c r="KK40" s="57"/>
      <c r="KL40" s="57"/>
      <c r="KM40" s="57"/>
      <c r="KN40" s="57"/>
      <c r="KO40" s="57"/>
      <c r="KP40" s="57"/>
      <c r="KQ40" s="14"/>
      <c r="KR40" s="14"/>
      <c r="KS40" s="14"/>
      <c r="KT40" s="14"/>
      <c r="KU40" s="14"/>
      <c r="KV40" s="14"/>
      <c r="KW40" s="14"/>
      <c r="KX40" s="14"/>
      <c r="KY40" s="14"/>
      <c r="KZ40" s="14"/>
      <c r="LA40" s="14"/>
      <c r="LB40" s="14"/>
      <c r="LC40" s="14"/>
      <c r="LD40" s="14"/>
      <c r="LE40" s="14"/>
      <c r="LF40" s="14"/>
      <c r="LG40" s="14"/>
    </row>
    <row r="41" spans="1:319" ht="14.25">
      <c r="A41" s="23">
        <v>37</v>
      </c>
      <c r="B41" s="126" t="str">
        <f>moveis!I55</f>
        <v>Não há</v>
      </c>
      <c r="C41" s="129"/>
      <c r="D41" s="128">
        <f>moveis!H55</f>
        <v>8</v>
      </c>
      <c r="E41" s="128">
        <f t="shared" si="0"/>
        <v>17</v>
      </c>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v>4</v>
      </c>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131"/>
      <c r="CL41" s="57"/>
      <c r="CM41" s="57"/>
      <c r="CN41" s="57">
        <v>5</v>
      </c>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v>3</v>
      </c>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v>5</v>
      </c>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c r="IA41" s="57"/>
      <c r="IB41" s="57"/>
      <c r="IC41" s="57"/>
      <c r="ID41" s="57"/>
      <c r="IE41" s="57"/>
      <c r="IF41" s="57"/>
      <c r="IG41" s="57"/>
      <c r="IH41" s="57"/>
      <c r="II41" s="57"/>
      <c r="IJ41" s="57"/>
      <c r="IK41" s="57"/>
      <c r="IL41" s="57"/>
      <c r="IM41" s="57"/>
      <c r="IN41" s="57"/>
      <c r="IO41" s="57"/>
      <c r="IP41" s="57"/>
      <c r="IQ41" s="57"/>
      <c r="IR41" s="57"/>
      <c r="IS41" s="57"/>
      <c r="IT41" s="57"/>
      <c r="IU41" s="57"/>
      <c r="IV41" s="57"/>
      <c r="IW41" s="57"/>
      <c r="IX41" s="57"/>
      <c r="IY41" s="57"/>
      <c r="IZ41" s="57"/>
      <c r="JA41" s="57"/>
      <c r="JB41" s="57"/>
      <c r="JC41" s="57"/>
      <c r="JD41" s="57"/>
      <c r="JE41" s="57"/>
      <c r="JF41" s="57"/>
      <c r="JG41" s="57"/>
      <c r="JH41" s="57"/>
      <c r="JI41" s="57"/>
      <c r="JJ41" s="57"/>
      <c r="JK41" s="57"/>
      <c r="JL41" s="57"/>
      <c r="JM41" s="57"/>
      <c r="JN41" s="57"/>
      <c r="JO41" s="57"/>
      <c r="JP41" s="57"/>
      <c r="JQ41" s="57"/>
      <c r="JR41" s="57"/>
      <c r="JS41" s="57"/>
      <c r="JT41" s="57"/>
      <c r="JU41" s="57"/>
      <c r="JV41" s="57"/>
      <c r="JW41" s="57"/>
      <c r="JX41" s="57"/>
      <c r="JY41" s="57"/>
      <c r="JZ41" s="57"/>
      <c r="KA41" s="57"/>
      <c r="KB41" s="57"/>
      <c r="KC41" s="57"/>
      <c r="KD41" s="57"/>
      <c r="KE41" s="57"/>
      <c r="KF41" s="57"/>
      <c r="KG41" s="57"/>
      <c r="KH41" s="57"/>
      <c r="KI41" s="57"/>
      <c r="KJ41" s="57"/>
      <c r="KK41" s="57"/>
      <c r="KL41" s="57"/>
      <c r="KM41" s="57"/>
      <c r="KN41" s="57"/>
      <c r="KO41" s="57"/>
      <c r="KP41" s="57"/>
      <c r="KQ41" s="14"/>
      <c r="KR41" s="14"/>
      <c r="KS41" s="14"/>
      <c r="KT41" s="14"/>
      <c r="KU41" s="14"/>
      <c r="KV41" s="14"/>
      <c r="KW41" s="14"/>
      <c r="KX41" s="14"/>
      <c r="KY41" s="14"/>
      <c r="KZ41" s="14"/>
      <c r="LA41" s="14"/>
      <c r="LB41" s="14"/>
      <c r="LC41" s="14"/>
      <c r="LD41" s="14"/>
      <c r="LE41" s="14"/>
      <c r="LF41" s="14"/>
      <c r="LG41" s="14"/>
    </row>
    <row r="42" spans="1:319" ht="14.25">
      <c r="A42" s="23">
        <v>38</v>
      </c>
      <c r="B42" s="117" t="str">
        <f>moveis!I56</f>
        <v>Não há</v>
      </c>
      <c r="C42" s="129"/>
      <c r="D42" s="128">
        <f>moveis!H56</f>
        <v>36</v>
      </c>
      <c r="E42" s="128">
        <f t="shared" si="0"/>
        <v>21</v>
      </c>
      <c r="F42" s="57"/>
      <c r="G42" s="57"/>
      <c r="H42" s="57"/>
      <c r="I42" s="57"/>
      <c r="J42" s="57"/>
      <c r="K42" s="57"/>
      <c r="L42" s="57"/>
      <c r="M42" s="57"/>
      <c r="N42" s="57"/>
      <c r="O42" s="57"/>
      <c r="P42" s="57"/>
      <c r="Q42" s="57"/>
      <c r="R42" s="57"/>
      <c r="S42" s="57"/>
      <c r="T42" s="57"/>
      <c r="U42" s="57"/>
      <c r="V42" s="57"/>
      <c r="W42" s="57"/>
      <c r="X42" s="57"/>
      <c r="Y42" s="57"/>
      <c r="Z42" s="57"/>
      <c r="AA42" s="57"/>
      <c r="AB42" s="57"/>
      <c r="AC42" s="57">
        <v>1</v>
      </c>
      <c r="AD42" s="57"/>
      <c r="AE42" s="57"/>
      <c r="AF42" s="57"/>
      <c r="AG42" s="57"/>
      <c r="AH42" s="57"/>
      <c r="AI42" s="57"/>
      <c r="AJ42" s="57"/>
      <c r="AK42" s="57"/>
      <c r="AL42" s="57"/>
      <c r="AM42" s="57"/>
      <c r="AN42" s="57"/>
      <c r="AO42" s="57"/>
      <c r="AP42" s="57"/>
      <c r="AQ42" s="57"/>
      <c r="AR42" s="57"/>
      <c r="AS42" s="57"/>
      <c r="AT42" s="57"/>
      <c r="AU42" s="57"/>
      <c r="AV42" s="57"/>
      <c r="AW42" s="57"/>
      <c r="AX42" s="57"/>
      <c r="AY42" s="57"/>
      <c r="AZ42" s="57">
        <v>1</v>
      </c>
      <c r="BA42" s="57"/>
      <c r="BB42" s="57">
        <v>2</v>
      </c>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v>1</v>
      </c>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v>4</v>
      </c>
      <c r="DX42" s="57"/>
      <c r="DY42" s="57"/>
      <c r="DZ42" s="57"/>
      <c r="EA42" s="57"/>
      <c r="EB42" s="57"/>
      <c r="EC42" s="57"/>
      <c r="ED42" s="57"/>
      <c r="EE42" s="57"/>
      <c r="EF42" s="57"/>
      <c r="EG42" s="57"/>
      <c r="EH42" s="57"/>
      <c r="EI42" s="57"/>
      <c r="EJ42" s="57"/>
      <c r="EK42" s="57"/>
      <c r="EL42" s="57"/>
      <c r="EM42" s="57"/>
      <c r="EN42" s="57"/>
      <c r="EO42" s="57"/>
      <c r="EP42" s="57"/>
      <c r="EQ42" s="57">
        <v>2</v>
      </c>
      <c r="ER42" s="57">
        <v>1</v>
      </c>
      <c r="ES42" s="57"/>
      <c r="ET42" s="57"/>
      <c r="EU42" s="57"/>
      <c r="EV42" s="57"/>
      <c r="EW42" s="57"/>
      <c r="EX42" s="57"/>
      <c r="EY42" s="57"/>
      <c r="EZ42" s="57"/>
      <c r="FA42" s="57"/>
      <c r="FB42" s="57">
        <v>1</v>
      </c>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v>5</v>
      </c>
      <c r="GF42" s="57"/>
      <c r="GG42" s="57"/>
      <c r="GH42" s="57"/>
      <c r="GI42" s="57"/>
      <c r="GJ42" s="57"/>
      <c r="GK42" s="57"/>
      <c r="GL42" s="57"/>
      <c r="GM42" s="57"/>
      <c r="GN42" s="57"/>
      <c r="GO42" s="57">
        <v>1</v>
      </c>
      <c r="GP42" s="57"/>
      <c r="GQ42" s="57"/>
      <c r="GR42" s="57"/>
      <c r="GS42" s="57"/>
      <c r="GT42" s="57"/>
      <c r="GU42" s="57"/>
      <c r="GV42" s="57"/>
      <c r="GW42" s="57">
        <v>2</v>
      </c>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c r="IA42" s="57"/>
      <c r="IB42" s="57"/>
      <c r="IC42" s="57"/>
      <c r="ID42" s="57"/>
      <c r="IE42" s="57"/>
      <c r="IF42" s="57"/>
      <c r="IG42" s="57"/>
      <c r="IH42" s="57"/>
      <c r="II42" s="57"/>
      <c r="IJ42" s="57"/>
      <c r="IK42" s="57"/>
      <c r="IL42" s="57"/>
      <c r="IM42" s="57"/>
      <c r="IN42" s="57"/>
      <c r="IO42" s="57"/>
      <c r="IP42" s="57"/>
      <c r="IQ42" s="57"/>
      <c r="IR42" s="57"/>
      <c r="IS42" s="57"/>
      <c r="IT42" s="57"/>
      <c r="IU42" s="57"/>
      <c r="IV42" s="57"/>
      <c r="IW42" s="57"/>
      <c r="IX42" s="57"/>
      <c r="IY42" s="57"/>
      <c r="IZ42" s="57"/>
      <c r="JA42" s="57"/>
      <c r="JB42" s="57"/>
      <c r="JC42" s="57"/>
      <c r="JD42" s="57"/>
      <c r="JE42" s="57"/>
      <c r="JF42" s="57"/>
      <c r="JG42" s="57"/>
      <c r="JH42" s="57"/>
      <c r="JI42" s="57"/>
      <c r="JJ42" s="57"/>
      <c r="JK42" s="57"/>
      <c r="JL42" s="57"/>
      <c r="JM42" s="57"/>
      <c r="JN42" s="57"/>
      <c r="JO42" s="57"/>
      <c r="JP42" s="57"/>
      <c r="JQ42" s="57"/>
      <c r="JR42" s="57"/>
      <c r="JS42" s="57"/>
      <c r="JT42" s="57"/>
      <c r="JU42" s="57"/>
      <c r="JV42" s="57"/>
      <c r="JW42" s="57"/>
      <c r="JX42" s="57"/>
      <c r="JY42" s="57"/>
      <c r="JZ42" s="57"/>
      <c r="KA42" s="57"/>
      <c r="KB42" s="57"/>
      <c r="KC42" s="57"/>
      <c r="KD42" s="57"/>
      <c r="KE42" s="57"/>
      <c r="KF42" s="57"/>
      <c r="KG42" s="57"/>
      <c r="KH42" s="57"/>
      <c r="KI42" s="57"/>
      <c r="KJ42" s="57"/>
      <c r="KK42" s="57"/>
      <c r="KL42" s="57"/>
      <c r="KM42" s="57"/>
      <c r="KN42" s="57"/>
      <c r="KO42" s="57"/>
      <c r="KP42" s="57"/>
      <c r="KQ42" s="14"/>
      <c r="KR42" s="14"/>
      <c r="KS42" s="14"/>
      <c r="KT42" s="14"/>
      <c r="KU42" s="14"/>
      <c r="KV42" s="14"/>
      <c r="KW42" s="14"/>
      <c r="KX42" s="14"/>
      <c r="KY42" s="14"/>
      <c r="KZ42" s="14"/>
      <c r="LA42" s="14"/>
      <c r="LB42" s="14"/>
      <c r="LC42" s="14"/>
      <c r="LD42" s="14"/>
      <c r="LE42" s="14"/>
      <c r="LF42" s="14"/>
      <c r="LG42" s="14"/>
    </row>
    <row r="43" spans="1:319" ht="14.25">
      <c r="A43" s="23">
        <v>39</v>
      </c>
      <c r="B43" s="117" t="str">
        <f>moveis!I57</f>
        <v>Não há</v>
      </c>
      <c r="C43" s="129"/>
      <c r="D43" s="128">
        <f>moveis!H57</f>
        <v>0</v>
      </c>
      <c r="E43" s="128">
        <f t="shared" si="0"/>
        <v>20</v>
      </c>
      <c r="F43" s="57"/>
      <c r="G43" s="57"/>
      <c r="H43" s="57"/>
      <c r="I43" s="57">
        <v>1</v>
      </c>
      <c r="J43" s="57"/>
      <c r="K43" s="57"/>
      <c r="L43" s="57"/>
      <c r="M43" s="57"/>
      <c r="N43" s="57"/>
      <c r="O43" s="57"/>
      <c r="P43" s="57">
        <v>1</v>
      </c>
      <c r="Q43" s="57"/>
      <c r="R43" s="57"/>
      <c r="S43" s="57"/>
      <c r="T43" s="57"/>
      <c r="U43" s="57"/>
      <c r="V43" s="57"/>
      <c r="W43" s="57"/>
      <c r="X43" s="57"/>
      <c r="Y43" s="57">
        <v>2</v>
      </c>
      <c r="Z43" s="57"/>
      <c r="AA43" s="57"/>
      <c r="AB43" s="57"/>
      <c r="AC43" s="57"/>
      <c r="AD43" s="57"/>
      <c r="AE43" s="57">
        <v>3</v>
      </c>
      <c r="AF43" s="57"/>
      <c r="AG43" s="57"/>
      <c r="AH43" s="57"/>
      <c r="AI43" s="57"/>
      <c r="AJ43" s="57"/>
      <c r="AK43" s="57"/>
      <c r="AL43" s="57"/>
      <c r="AM43" s="57"/>
      <c r="AN43" s="57"/>
      <c r="AO43" s="57"/>
      <c r="AP43" s="57"/>
      <c r="AQ43" s="57"/>
      <c r="AR43" s="57"/>
      <c r="AS43" s="57"/>
      <c r="AT43" s="57"/>
      <c r="AU43" s="57">
        <v>3</v>
      </c>
      <c r="AV43" s="57"/>
      <c r="AW43" s="57"/>
      <c r="AX43" s="57"/>
      <c r="AY43" s="57"/>
      <c r="AZ43" s="57"/>
      <c r="BA43" s="57"/>
      <c r="BB43" s="57">
        <v>3</v>
      </c>
      <c r="BC43" s="57"/>
      <c r="BD43" s="57"/>
      <c r="BE43" s="57"/>
      <c r="BF43" s="57"/>
      <c r="BG43" s="57">
        <v>1</v>
      </c>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v>1</v>
      </c>
      <c r="CL43" s="57"/>
      <c r="CM43" s="57"/>
      <c r="CN43" s="57"/>
      <c r="CO43" s="57">
        <v>5</v>
      </c>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c r="IA43" s="57"/>
      <c r="IB43" s="57"/>
      <c r="IC43" s="57"/>
      <c r="ID43" s="57"/>
      <c r="IE43" s="57"/>
      <c r="IF43" s="57"/>
      <c r="IG43" s="57"/>
      <c r="IH43" s="57"/>
      <c r="II43" s="57"/>
      <c r="IJ43" s="57"/>
      <c r="IK43" s="57"/>
      <c r="IL43" s="57"/>
      <c r="IM43" s="57"/>
      <c r="IN43" s="57"/>
      <c r="IO43" s="57"/>
      <c r="IP43" s="57"/>
      <c r="IQ43" s="57"/>
      <c r="IR43" s="57"/>
      <c r="IS43" s="57"/>
      <c r="IT43" s="57"/>
      <c r="IU43" s="57"/>
      <c r="IV43" s="57"/>
      <c r="IW43" s="57"/>
      <c r="IX43" s="57"/>
      <c r="IY43" s="57"/>
      <c r="IZ43" s="57"/>
      <c r="JA43" s="57"/>
      <c r="JB43" s="57"/>
      <c r="JC43" s="57"/>
      <c r="JD43" s="57"/>
      <c r="JE43" s="57"/>
      <c r="JF43" s="57"/>
      <c r="JG43" s="57"/>
      <c r="JH43" s="57"/>
      <c r="JI43" s="57"/>
      <c r="JJ43" s="57"/>
      <c r="JK43" s="57"/>
      <c r="JL43" s="57"/>
      <c r="JM43" s="57"/>
      <c r="JN43" s="57"/>
      <c r="JO43" s="57"/>
      <c r="JP43" s="57"/>
      <c r="JQ43" s="57"/>
      <c r="JR43" s="57"/>
      <c r="JS43" s="57"/>
      <c r="JT43" s="57"/>
      <c r="JU43" s="57"/>
      <c r="JV43" s="57"/>
      <c r="JW43" s="57"/>
      <c r="JX43" s="57"/>
      <c r="JY43" s="57"/>
      <c r="JZ43" s="57"/>
      <c r="KA43" s="57"/>
      <c r="KB43" s="57"/>
      <c r="KC43" s="57"/>
      <c r="KD43" s="57"/>
      <c r="KE43" s="57"/>
      <c r="KF43" s="57"/>
      <c r="KG43" s="57"/>
      <c r="KH43" s="57"/>
      <c r="KI43" s="57"/>
      <c r="KJ43" s="57"/>
      <c r="KK43" s="57"/>
      <c r="KL43" s="57"/>
      <c r="KM43" s="57"/>
      <c r="KN43" s="57"/>
      <c r="KO43" s="57"/>
      <c r="KP43" s="57"/>
    </row>
    <row r="44" spans="1:319" ht="14.25">
      <c r="A44" s="23">
        <v>40</v>
      </c>
      <c r="B44" s="126" t="str">
        <f>moveis!I58</f>
        <v>Não há</v>
      </c>
      <c r="C44" s="129" t="s">
        <v>978</v>
      </c>
      <c r="D44" s="128">
        <f>moveis!H58</f>
        <v>0</v>
      </c>
      <c r="E44" s="128">
        <f t="shared" si="0"/>
        <v>51</v>
      </c>
      <c r="F44" s="57"/>
      <c r="G44" s="57"/>
      <c r="H44" s="57"/>
      <c r="I44" s="57"/>
      <c r="J44" s="57"/>
      <c r="K44" s="57"/>
      <c r="L44" s="57"/>
      <c r="M44" s="57"/>
      <c r="N44" s="57"/>
      <c r="O44" s="57"/>
      <c r="P44" s="57">
        <v>1</v>
      </c>
      <c r="Q44" s="57"/>
      <c r="R44" s="57"/>
      <c r="S44" s="57"/>
      <c r="T44" s="57"/>
      <c r="U44" s="57"/>
      <c r="V44" s="57"/>
      <c r="W44" s="57"/>
      <c r="X44" s="57">
        <v>1</v>
      </c>
      <c r="Y44" s="57">
        <v>1</v>
      </c>
      <c r="Z44" s="57"/>
      <c r="AA44" s="57"/>
      <c r="AB44" s="57"/>
      <c r="AC44" s="57"/>
      <c r="AD44" s="57"/>
      <c r="AE44" s="57">
        <v>5</v>
      </c>
      <c r="AF44" s="57">
        <v>3</v>
      </c>
      <c r="AG44" s="57"/>
      <c r="AH44" s="57"/>
      <c r="AI44" s="57"/>
      <c r="AJ44" s="57">
        <v>1</v>
      </c>
      <c r="AK44" s="57"/>
      <c r="AL44" s="57"/>
      <c r="AM44" s="57"/>
      <c r="AN44" s="57"/>
      <c r="AO44" s="57"/>
      <c r="AP44" s="57"/>
      <c r="AQ44" s="57"/>
      <c r="AR44" s="57"/>
      <c r="AS44" s="57"/>
      <c r="AT44" s="57"/>
      <c r="AU44" s="57"/>
      <c r="AV44" s="57"/>
      <c r="AW44" s="57"/>
      <c r="AX44" s="57"/>
      <c r="AY44" s="57"/>
      <c r="AZ44" s="57"/>
      <c r="BA44" s="57">
        <v>5</v>
      </c>
      <c r="BB44" s="57">
        <v>3</v>
      </c>
      <c r="BC44" s="57"/>
      <c r="BD44" s="57"/>
      <c r="BE44" s="57"/>
      <c r="BF44" s="57"/>
      <c r="BG44" s="57"/>
      <c r="BH44" s="57"/>
      <c r="BI44" s="57"/>
      <c r="BJ44" s="57"/>
      <c r="BK44" s="57"/>
      <c r="BL44" s="57"/>
      <c r="BM44" s="57"/>
      <c r="BN44" s="57">
        <v>3</v>
      </c>
      <c r="BO44" s="57"/>
      <c r="BP44" s="57"/>
      <c r="BQ44" s="57"/>
      <c r="BR44" s="57"/>
      <c r="BS44" s="57"/>
      <c r="BT44" s="57"/>
      <c r="BU44" s="57">
        <v>6</v>
      </c>
      <c r="BV44" s="57"/>
      <c r="BW44" s="57"/>
      <c r="BX44" s="57">
        <v>1</v>
      </c>
      <c r="BY44" s="57"/>
      <c r="BZ44" s="57"/>
      <c r="CA44" s="57"/>
      <c r="CB44" s="57"/>
      <c r="CC44" s="57"/>
      <c r="CD44" s="57"/>
      <c r="CE44" s="57"/>
      <c r="CF44" s="57"/>
      <c r="CG44" s="57"/>
      <c r="CH44" s="57"/>
      <c r="CI44" s="57"/>
      <c r="CJ44" s="57"/>
      <c r="CK44" s="57"/>
      <c r="CL44" s="57"/>
      <c r="CM44" s="57"/>
      <c r="CN44" s="57"/>
      <c r="CO44" s="57"/>
      <c r="CP44" s="57"/>
      <c r="CQ44" s="57">
        <v>1</v>
      </c>
      <c r="CR44" s="57"/>
      <c r="CS44" s="57"/>
      <c r="CT44" s="57"/>
      <c r="CU44" s="57"/>
      <c r="CV44" s="57"/>
      <c r="CW44" s="57"/>
      <c r="CX44" s="57"/>
      <c r="CY44" s="57"/>
      <c r="CZ44" s="57"/>
      <c r="DA44" s="57"/>
      <c r="DB44" s="57">
        <v>1</v>
      </c>
      <c r="DC44" s="57"/>
      <c r="DD44" s="57"/>
      <c r="DE44" s="57"/>
      <c r="DF44" s="57">
        <v>4</v>
      </c>
      <c r="DG44" s="57"/>
      <c r="DH44" s="57"/>
      <c r="DI44" s="57"/>
      <c r="DJ44" s="57"/>
      <c r="DK44" s="57"/>
      <c r="DL44" s="57"/>
      <c r="DM44" s="57"/>
      <c r="DN44" s="57"/>
      <c r="DO44" s="57"/>
      <c r="DP44" s="57"/>
      <c r="DQ44" s="57"/>
      <c r="DR44" s="57"/>
      <c r="DS44" s="57"/>
      <c r="DT44" s="57"/>
      <c r="DU44" s="57"/>
      <c r="DV44" s="57"/>
      <c r="DW44" s="57"/>
      <c r="DX44" s="57"/>
      <c r="DY44" s="57"/>
      <c r="DZ44" s="57">
        <v>1</v>
      </c>
      <c r="EA44" s="57"/>
      <c r="EB44" s="57"/>
      <c r="EC44" s="57"/>
      <c r="ED44" s="57"/>
      <c r="EE44" s="57"/>
      <c r="EF44" s="57"/>
      <c r="EG44" s="57"/>
      <c r="EH44" s="57"/>
      <c r="EI44" s="57"/>
      <c r="EJ44" s="57"/>
      <c r="EK44" s="57"/>
      <c r="EL44" s="57"/>
      <c r="EM44" s="57">
        <v>1</v>
      </c>
      <c r="EN44" s="57"/>
      <c r="EO44" s="57"/>
      <c r="EP44" s="57"/>
      <c r="EQ44" s="57"/>
      <c r="ER44" s="57">
        <v>8</v>
      </c>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v>2</v>
      </c>
      <c r="FQ44" s="57"/>
      <c r="FR44" s="57">
        <v>2</v>
      </c>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v>1</v>
      </c>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c r="KO44" s="57"/>
      <c r="KP44" s="57"/>
    </row>
    <row r="45" spans="1:319" ht="14.25">
      <c r="A45" s="23">
        <v>41</v>
      </c>
      <c r="B45" s="117" t="str">
        <f>moveis!I59</f>
        <v>Não há</v>
      </c>
      <c r="C45" s="129"/>
      <c r="D45" s="128">
        <f>moveis!H59</f>
        <v>15</v>
      </c>
      <c r="E45" s="128">
        <f t="shared" si="0"/>
        <v>19</v>
      </c>
      <c r="F45" s="57"/>
      <c r="G45" s="57"/>
      <c r="H45" s="57"/>
      <c r="I45" s="57"/>
      <c r="J45" s="57"/>
      <c r="K45" s="57"/>
      <c r="L45" s="57"/>
      <c r="M45" s="57"/>
      <c r="N45" s="57"/>
      <c r="O45" s="57">
        <v>3</v>
      </c>
      <c r="P45" s="57"/>
      <c r="Q45" s="57"/>
      <c r="R45" s="57"/>
      <c r="S45" s="57"/>
      <c r="T45" s="57"/>
      <c r="U45" s="57"/>
      <c r="V45" s="57"/>
      <c r="W45" s="57"/>
      <c r="X45" s="57"/>
      <c r="Y45" s="57"/>
      <c r="Z45" s="57"/>
      <c r="AA45" s="57">
        <v>1</v>
      </c>
      <c r="AB45" s="57"/>
      <c r="AC45" s="57"/>
      <c r="AD45" s="57"/>
      <c r="AE45" s="57">
        <v>2</v>
      </c>
      <c r="AF45" s="57"/>
      <c r="AG45" s="57">
        <v>4</v>
      </c>
      <c r="AH45" s="57"/>
      <c r="AI45" s="57"/>
      <c r="AJ45" s="57"/>
      <c r="AK45" s="57"/>
      <c r="AL45" s="57"/>
      <c r="AM45" s="57"/>
      <c r="AN45" s="57"/>
      <c r="AO45" s="57"/>
      <c r="AP45" s="57"/>
      <c r="AQ45" s="57"/>
      <c r="AR45" s="57"/>
      <c r="AS45" s="57"/>
      <c r="AT45" s="57"/>
      <c r="AU45" s="57"/>
      <c r="AV45" s="57"/>
      <c r="AW45" s="57"/>
      <c r="AX45" s="57"/>
      <c r="AY45" s="57"/>
      <c r="AZ45" s="57"/>
      <c r="BA45" s="57"/>
      <c r="BB45" s="57">
        <v>3</v>
      </c>
      <c r="BC45" s="57"/>
      <c r="BD45" s="57"/>
      <c r="BE45" s="57"/>
      <c r="BF45" s="57"/>
      <c r="BG45" s="57"/>
      <c r="BH45" s="57"/>
      <c r="BI45" s="57">
        <v>2</v>
      </c>
      <c r="BJ45" s="57">
        <v>2</v>
      </c>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v>1</v>
      </c>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v>1</v>
      </c>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14"/>
      <c r="KR45" s="14"/>
      <c r="KS45" s="14"/>
      <c r="KT45" s="14"/>
      <c r="KU45" s="14"/>
      <c r="KV45" s="14"/>
      <c r="KW45" s="14"/>
      <c r="KX45" s="14"/>
      <c r="KY45" s="14"/>
      <c r="KZ45" s="14"/>
      <c r="LA45" s="14"/>
      <c r="LB45" s="14"/>
      <c r="LC45" s="14"/>
      <c r="LD45" s="14"/>
      <c r="LE45" s="14"/>
      <c r="LF45" s="14"/>
      <c r="LG45" s="14"/>
    </row>
    <row r="46" spans="1:319" ht="14.25">
      <c r="A46" s="23">
        <v>42</v>
      </c>
      <c r="B46" s="126" t="str">
        <f>moveis!I60</f>
        <v>Não há</v>
      </c>
      <c r="C46" s="129"/>
      <c r="D46" s="128">
        <f>moveis!H60</f>
        <v>21</v>
      </c>
      <c r="E46" s="128">
        <f t="shared" si="0"/>
        <v>49</v>
      </c>
      <c r="F46" s="57"/>
      <c r="G46" s="57"/>
      <c r="H46" s="57"/>
      <c r="I46" s="57"/>
      <c r="J46" s="57"/>
      <c r="K46" s="57"/>
      <c r="L46" s="57"/>
      <c r="M46" s="57"/>
      <c r="N46" s="57"/>
      <c r="O46" s="57"/>
      <c r="P46" s="57"/>
      <c r="Q46" s="57"/>
      <c r="R46" s="57"/>
      <c r="S46" s="57"/>
      <c r="T46" s="57"/>
      <c r="U46" s="57">
        <v>1</v>
      </c>
      <c r="V46" s="57">
        <v>1</v>
      </c>
      <c r="W46" s="57"/>
      <c r="X46" s="57"/>
      <c r="Y46" s="57">
        <v>2</v>
      </c>
      <c r="Z46" s="57"/>
      <c r="AA46" s="57"/>
      <c r="AB46" s="57"/>
      <c r="AC46" s="57"/>
      <c r="AD46" s="57">
        <v>1</v>
      </c>
      <c r="AE46" s="57"/>
      <c r="AF46" s="57">
        <v>10</v>
      </c>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v>10</v>
      </c>
      <c r="BJ46" s="57"/>
      <c r="BK46" s="57"/>
      <c r="BL46" s="57"/>
      <c r="BM46" s="57">
        <v>2</v>
      </c>
      <c r="BN46" s="57">
        <v>8</v>
      </c>
      <c r="BO46" s="57"/>
      <c r="BP46" s="57"/>
      <c r="BQ46" s="57"/>
      <c r="BR46" s="57"/>
      <c r="BS46" s="57"/>
      <c r="BT46" s="57"/>
      <c r="BU46" s="57"/>
      <c r="BV46" s="57"/>
      <c r="BW46" s="57"/>
      <c r="BX46" s="57"/>
      <c r="BY46" s="57"/>
      <c r="BZ46" s="57"/>
      <c r="CA46" s="57"/>
      <c r="CB46" s="57"/>
      <c r="CC46" s="57">
        <v>1</v>
      </c>
      <c r="CD46" s="57"/>
      <c r="CE46" s="57"/>
      <c r="CF46" s="57"/>
      <c r="CG46" s="57"/>
      <c r="CH46" s="57"/>
      <c r="CI46" s="57"/>
      <c r="CJ46" s="57"/>
      <c r="CK46" s="57"/>
      <c r="CL46" s="57"/>
      <c r="CM46" s="57"/>
      <c r="CN46" s="57"/>
      <c r="CO46" s="57">
        <v>1</v>
      </c>
      <c r="CP46" s="57"/>
      <c r="CQ46" s="57"/>
      <c r="CR46" s="57"/>
      <c r="CS46" s="57"/>
      <c r="CT46" s="57"/>
      <c r="CU46" s="57">
        <v>2</v>
      </c>
      <c r="CV46" s="57"/>
      <c r="CW46" s="57"/>
      <c r="CX46" s="57"/>
      <c r="CY46" s="57"/>
      <c r="CZ46" s="57"/>
      <c r="DA46" s="57"/>
      <c r="DB46" s="57"/>
      <c r="DC46" s="57"/>
      <c r="DD46" s="57"/>
      <c r="DE46" s="57"/>
      <c r="DF46" s="57"/>
      <c r="DG46" s="57"/>
      <c r="DH46" s="57"/>
      <c r="DI46" s="57"/>
      <c r="DJ46" s="57"/>
      <c r="DK46" s="57"/>
      <c r="DL46" s="57"/>
      <c r="DM46" s="57">
        <v>3</v>
      </c>
      <c r="DN46" s="57"/>
      <c r="DO46" s="57"/>
      <c r="DP46" s="57"/>
      <c r="DQ46" s="57"/>
      <c r="DR46" s="57"/>
      <c r="DS46" s="57"/>
      <c r="DT46" s="57"/>
      <c r="DU46" s="57"/>
      <c r="DV46" s="57"/>
      <c r="DW46" s="57"/>
      <c r="DX46" s="57"/>
      <c r="DY46" s="57"/>
      <c r="DZ46" s="57">
        <v>3</v>
      </c>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v>1</v>
      </c>
      <c r="GE46" s="57"/>
      <c r="GF46" s="57"/>
      <c r="GG46" s="57"/>
      <c r="GH46" s="57"/>
      <c r="GI46" s="57"/>
      <c r="GJ46" s="57"/>
      <c r="GK46" s="57"/>
      <c r="GL46" s="57"/>
      <c r="GM46" s="57"/>
      <c r="GN46" s="57"/>
      <c r="GO46" s="57"/>
      <c r="GP46" s="57"/>
      <c r="GQ46" s="57"/>
      <c r="GR46" s="57"/>
      <c r="GS46" s="57"/>
      <c r="GT46" s="57"/>
      <c r="GU46" s="57"/>
      <c r="GV46" s="57">
        <v>1</v>
      </c>
      <c r="GW46" s="57"/>
      <c r="GX46" s="57"/>
      <c r="GY46" s="57"/>
      <c r="GZ46" s="57">
        <v>2</v>
      </c>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row>
    <row r="47" spans="1:319" ht="14.25">
      <c r="A47" s="23">
        <v>43</v>
      </c>
      <c r="B47" s="126" t="str">
        <f>moveis!I61</f>
        <v>Não há</v>
      </c>
      <c r="C47" s="129"/>
      <c r="D47" s="128">
        <f>moveis!H61</f>
        <v>14</v>
      </c>
      <c r="E47" s="128">
        <f t="shared" si="0"/>
        <v>43</v>
      </c>
      <c r="F47" s="57">
        <v>4</v>
      </c>
      <c r="G47" s="57"/>
      <c r="H47" s="57"/>
      <c r="I47" s="57"/>
      <c r="J47" s="57"/>
      <c r="K47" s="57"/>
      <c r="L47" s="57"/>
      <c r="M47" s="57"/>
      <c r="N47" s="57"/>
      <c r="O47" s="57"/>
      <c r="P47" s="57"/>
      <c r="Q47" s="57"/>
      <c r="R47" s="57"/>
      <c r="S47" s="57"/>
      <c r="T47" s="57"/>
      <c r="U47" s="57">
        <v>1</v>
      </c>
      <c r="V47" s="57">
        <v>1</v>
      </c>
      <c r="W47" s="57"/>
      <c r="X47" s="57"/>
      <c r="Y47" s="57">
        <v>4</v>
      </c>
      <c r="Z47" s="57"/>
      <c r="AA47" s="57"/>
      <c r="AB47" s="57"/>
      <c r="AC47" s="57"/>
      <c r="AD47" s="57"/>
      <c r="AE47" s="57"/>
      <c r="AF47" s="57"/>
      <c r="AG47" s="57"/>
      <c r="AH47" s="57"/>
      <c r="AI47" s="57">
        <v>2</v>
      </c>
      <c r="AJ47" s="57"/>
      <c r="AK47" s="57"/>
      <c r="AL47" s="57"/>
      <c r="AM47" s="57"/>
      <c r="AN47" s="57"/>
      <c r="AO47" s="57"/>
      <c r="AP47" s="57"/>
      <c r="AQ47" s="57"/>
      <c r="AR47" s="57"/>
      <c r="AS47" s="57"/>
      <c r="AT47" s="57"/>
      <c r="AU47" s="57"/>
      <c r="AV47" s="57">
        <v>3</v>
      </c>
      <c r="AW47" s="57">
        <v>1</v>
      </c>
      <c r="AX47" s="57"/>
      <c r="AY47" s="57"/>
      <c r="AZ47" s="57"/>
      <c r="BA47" s="57">
        <v>1</v>
      </c>
      <c r="BB47" s="57"/>
      <c r="BC47" s="57">
        <v>4</v>
      </c>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v>1</v>
      </c>
      <c r="CR47" s="57"/>
      <c r="CS47" s="57"/>
      <c r="CT47" s="57"/>
      <c r="CU47" s="57"/>
      <c r="CV47" s="57"/>
      <c r="CW47" s="57">
        <v>1</v>
      </c>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v>1</v>
      </c>
      <c r="DW47" s="57"/>
      <c r="DX47" s="57"/>
      <c r="DY47" s="57"/>
      <c r="DZ47" s="57"/>
      <c r="EA47" s="57"/>
      <c r="EB47" s="57"/>
      <c r="EC47" s="57"/>
      <c r="ED47" s="57"/>
      <c r="EE47" s="57"/>
      <c r="EF47" s="57"/>
      <c r="EG47" s="57"/>
      <c r="EH47" s="57"/>
      <c r="EI47" s="57"/>
      <c r="EJ47" s="57"/>
      <c r="EK47" s="57"/>
      <c r="EL47" s="57"/>
      <c r="EM47" s="57"/>
      <c r="EN47" s="57"/>
      <c r="EO47" s="57"/>
      <c r="EP47" s="57"/>
      <c r="EQ47" s="57"/>
      <c r="ER47" s="57">
        <v>2</v>
      </c>
      <c r="ES47" s="57"/>
      <c r="ET47" s="57">
        <v>2</v>
      </c>
      <c r="EU47" s="57">
        <v>2</v>
      </c>
      <c r="EV47" s="57"/>
      <c r="EW47" s="57"/>
      <c r="EX47" s="57">
        <v>2</v>
      </c>
      <c r="EY47" s="57"/>
      <c r="EZ47" s="57"/>
      <c r="FA47" s="57"/>
      <c r="FB47" s="57"/>
      <c r="FC47" s="57"/>
      <c r="FD47" s="57"/>
      <c r="FE47" s="57"/>
      <c r="FF47" s="57"/>
      <c r="FG47" s="57"/>
      <c r="FH47" s="57"/>
      <c r="FI47" s="57"/>
      <c r="FJ47" s="57"/>
      <c r="FK47" s="57">
        <v>2</v>
      </c>
      <c r="FL47" s="57"/>
      <c r="FM47" s="57"/>
      <c r="FN47" s="57"/>
      <c r="FO47" s="57">
        <v>1</v>
      </c>
      <c r="FP47" s="57"/>
      <c r="FQ47" s="57"/>
      <c r="FR47" s="57"/>
      <c r="FS47" s="57"/>
      <c r="FT47" s="57">
        <v>2</v>
      </c>
      <c r="FU47" s="57"/>
      <c r="FV47" s="57"/>
      <c r="FW47" s="57"/>
      <c r="FX47" s="57"/>
      <c r="FY47" s="57"/>
      <c r="FZ47" s="57"/>
      <c r="GA47" s="57"/>
      <c r="GB47" s="57"/>
      <c r="GC47" s="57"/>
      <c r="GD47" s="57">
        <v>1</v>
      </c>
      <c r="GE47" s="57"/>
      <c r="GF47" s="57"/>
      <c r="GG47" s="57"/>
      <c r="GH47" s="57"/>
      <c r="GI47" s="57"/>
      <c r="GJ47" s="57"/>
      <c r="GK47" s="57"/>
      <c r="GL47" s="57"/>
      <c r="GM47" s="57"/>
      <c r="GN47" s="57"/>
      <c r="GO47" s="57"/>
      <c r="GP47" s="57"/>
      <c r="GQ47" s="57"/>
      <c r="GR47" s="57"/>
      <c r="GS47" s="57"/>
      <c r="GT47" s="57"/>
      <c r="GU47" s="57"/>
      <c r="GV47" s="57">
        <v>2</v>
      </c>
      <c r="GW47" s="57"/>
      <c r="GX47" s="57"/>
      <c r="GY47" s="57">
        <v>2</v>
      </c>
      <c r="GZ47" s="57">
        <v>1</v>
      </c>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row>
    <row r="48" spans="1:319" ht="14.25">
      <c r="A48" s="23">
        <v>44</v>
      </c>
      <c r="B48" s="117" t="str">
        <f>moveis!I62</f>
        <v>Não há</v>
      </c>
      <c r="C48" s="129"/>
      <c r="D48" s="128">
        <f>moveis!H62</f>
        <v>0</v>
      </c>
      <c r="E48" s="128">
        <f t="shared" si="0"/>
        <v>21</v>
      </c>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v>21</v>
      </c>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c r="IA48" s="57"/>
      <c r="IB48" s="57"/>
      <c r="IC48" s="57"/>
      <c r="ID48" s="57"/>
      <c r="IE48" s="57"/>
      <c r="IF48" s="57"/>
      <c r="IG48" s="57"/>
      <c r="IH48" s="57"/>
      <c r="II48" s="57"/>
      <c r="IJ48" s="57"/>
      <c r="IK48" s="57"/>
      <c r="IL48" s="57"/>
      <c r="IM48" s="57"/>
      <c r="IN48" s="57"/>
      <c r="IO48" s="57"/>
      <c r="IP48" s="57"/>
      <c r="IQ48" s="57"/>
      <c r="IR48" s="57"/>
      <c r="IS48" s="57"/>
      <c r="IT48" s="57"/>
      <c r="IU48" s="57"/>
      <c r="IV48" s="57"/>
      <c r="IW48" s="57"/>
      <c r="IX48" s="57"/>
      <c r="IY48" s="57"/>
      <c r="IZ48" s="57"/>
      <c r="JA48" s="57"/>
      <c r="JB48" s="57"/>
      <c r="JC48" s="57"/>
      <c r="JD48" s="57"/>
      <c r="JE48" s="57"/>
      <c r="JF48" s="57"/>
      <c r="JG48" s="57"/>
      <c r="JH48" s="57"/>
      <c r="JI48" s="57"/>
      <c r="JJ48" s="57"/>
      <c r="JK48" s="57"/>
      <c r="JL48" s="57"/>
      <c r="JM48" s="57"/>
      <c r="JN48" s="57"/>
      <c r="JO48" s="57"/>
      <c r="JP48" s="57"/>
      <c r="JQ48" s="57"/>
      <c r="JR48" s="57"/>
      <c r="JS48" s="57"/>
      <c r="JT48" s="57"/>
      <c r="JU48" s="57"/>
      <c r="JV48" s="57"/>
      <c r="JW48" s="57"/>
      <c r="JX48" s="57"/>
      <c r="JY48" s="57"/>
      <c r="JZ48" s="57"/>
      <c r="KA48" s="57"/>
      <c r="KB48" s="57"/>
      <c r="KC48" s="57"/>
      <c r="KD48" s="57"/>
      <c r="KE48" s="57"/>
      <c r="KF48" s="57"/>
      <c r="KG48" s="57"/>
      <c r="KH48" s="57"/>
      <c r="KI48" s="57"/>
      <c r="KJ48" s="57"/>
      <c r="KK48" s="57"/>
      <c r="KL48" s="57"/>
      <c r="KM48" s="57"/>
      <c r="KN48" s="57"/>
      <c r="KO48" s="57"/>
      <c r="KP48" s="57"/>
    </row>
    <row r="49" spans="1:319" ht="25.5">
      <c r="A49" s="23">
        <v>45</v>
      </c>
      <c r="B49" s="130" t="str">
        <f>moveis!I63</f>
        <v>FORNECEDOR COM RESTRIÇÃO</v>
      </c>
      <c r="C49" s="129"/>
      <c r="D49" s="128">
        <f>moveis!H63</f>
        <v>113</v>
      </c>
      <c r="E49" s="128">
        <f t="shared" si="0"/>
        <v>4</v>
      </c>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v>4</v>
      </c>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c r="IA49" s="57"/>
      <c r="IB49" s="57"/>
      <c r="IC49" s="57"/>
      <c r="ID49" s="57"/>
      <c r="IE49" s="57"/>
      <c r="IF49" s="57"/>
      <c r="IG49" s="57"/>
      <c r="IH49" s="57"/>
      <c r="II49" s="57"/>
      <c r="IJ49" s="57"/>
      <c r="IK49" s="57"/>
      <c r="IL49" s="57"/>
      <c r="IM49" s="57"/>
      <c r="IN49" s="57"/>
      <c r="IO49" s="57"/>
      <c r="IP49" s="57"/>
      <c r="IQ49" s="57"/>
      <c r="IR49" s="57"/>
      <c r="IS49" s="57"/>
      <c r="IT49" s="57"/>
      <c r="IU49" s="57"/>
      <c r="IV49" s="57"/>
      <c r="IW49" s="57"/>
      <c r="IX49" s="57"/>
      <c r="IY49" s="57"/>
      <c r="IZ49" s="57"/>
      <c r="JA49" s="57"/>
      <c r="JB49" s="57"/>
      <c r="JC49" s="57"/>
      <c r="JD49" s="57"/>
      <c r="JE49" s="57"/>
      <c r="JF49" s="57"/>
      <c r="JG49" s="57"/>
      <c r="JH49" s="57"/>
      <c r="JI49" s="57"/>
      <c r="JJ49" s="57"/>
      <c r="JK49" s="57"/>
      <c r="JL49" s="57"/>
      <c r="JM49" s="57"/>
      <c r="JN49" s="57"/>
      <c r="JO49" s="57"/>
      <c r="JP49" s="57"/>
      <c r="JQ49" s="57"/>
      <c r="JR49" s="57"/>
      <c r="JS49" s="57"/>
      <c r="JT49" s="57"/>
      <c r="JU49" s="57"/>
      <c r="JV49" s="57"/>
      <c r="JW49" s="57"/>
      <c r="JX49" s="57"/>
      <c r="JY49" s="57"/>
      <c r="JZ49" s="57"/>
      <c r="KA49" s="57"/>
      <c r="KB49" s="57"/>
      <c r="KC49" s="57"/>
      <c r="KD49" s="57"/>
      <c r="KE49" s="57"/>
      <c r="KF49" s="57"/>
      <c r="KG49" s="57"/>
      <c r="KH49" s="57"/>
      <c r="KI49" s="57"/>
      <c r="KJ49" s="57"/>
      <c r="KK49" s="57"/>
      <c r="KL49" s="57"/>
      <c r="KM49" s="57"/>
      <c r="KN49" s="57"/>
      <c r="KO49" s="57"/>
      <c r="KP49" s="57"/>
    </row>
    <row r="50" spans="1:319" ht="14.25">
      <c r="A50" s="23">
        <v>46</v>
      </c>
      <c r="B50" s="126" t="str">
        <f>moveis!I64</f>
        <v>Não há</v>
      </c>
      <c r="C50" s="129"/>
      <c r="D50" s="128">
        <f>moveis!H64</f>
        <v>23</v>
      </c>
      <c r="E50" s="128">
        <f t="shared" si="0"/>
        <v>22</v>
      </c>
      <c r="F50" s="57"/>
      <c r="G50" s="57"/>
      <c r="H50" s="57"/>
      <c r="I50" s="57"/>
      <c r="J50" s="57">
        <v>10</v>
      </c>
      <c r="K50" s="57"/>
      <c r="L50" s="57"/>
      <c r="M50" s="57"/>
      <c r="N50" s="57"/>
      <c r="O50" s="57"/>
      <c r="P50" s="57"/>
      <c r="Q50" s="57"/>
      <c r="R50" s="57"/>
      <c r="S50" s="57"/>
      <c r="T50" s="57">
        <v>1</v>
      </c>
      <c r="U50" s="57"/>
      <c r="V50" s="57"/>
      <c r="W50" s="57"/>
      <c r="X50" s="57"/>
      <c r="Y50" s="57"/>
      <c r="Z50" s="57"/>
      <c r="AA50" s="57"/>
      <c r="AB50" s="57"/>
      <c r="AC50" s="57"/>
      <c r="AD50" s="57"/>
      <c r="AE50" s="57">
        <v>2</v>
      </c>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v>5</v>
      </c>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v>2</v>
      </c>
      <c r="DF50" s="57"/>
      <c r="DG50" s="57"/>
      <c r="DH50" s="57"/>
      <c r="DI50" s="57"/>
      <c r="DJ50" s="57"/>
      <c r="DK50" s="57"/>
      <c r="DL50" s="57"/>
      <c r="DM50" s="57"/>
      <c r="DN50" s="57"/>
      <c r="DO50" s="57"/>
      <c r="DP50" s="57"/>
      <c r="DQ50" s="57">
        <v>1</v>
      </c>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v>1</v>
      </c>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c r="IA50" s="57"/>
      <c r="IB50" s="57"/>
      <c r="IC50" s="57"/>
      <c r="ID50" s="57"/>
      <c r="IE50" s="57"/>
      <c r="IF50" s="57"/>
      <c r="IG50" s="57"/>
      <c r="IH50" s="57"/>
      <c r="II50" s="57"/>
      <c r="IJ50" s="57"/>
      <c r="IK50" s="57"/>
      <c r="IL50" s="57"/>
      <c r="IM50" s="57"/>
      <c r="IN50" s="57"/>
      <c r="IO50" s="57"/>
      <c r="IP50" s="57"/>
      <c r="IQ50" s="57"/>
      <c r="IR50" s="57"/>
      <c r="IS50" s="57"/>
      <c r="IT50" s="57"/>
      <c r="IU50" s="57"/>
      <c r="IV50" s="57"/>
      <c r="IW50" s="57"/>
      <c r="IX50" s="57"/>
      <c r="IY50" s="57"/>
      <c r="IZ50" s="57"/>
      <c r="JA50" s="57"/>
      <c r="JB50" s="57"/>
      <c r="JC50" s="57"/>
      <c r="JD50" s="57"/>
      <c r="JE50" s="57"/>
      <c r="JF50" s="57"/>
      <c r="JG50" s="57"/>
      <c r="JH50" s="57"/>
      <c r="JI50" s="57"/>
      <c r="JJ50" s="57"/>
      <c r="JK50" s="57"/>
      <c r="JL50" s="57"/>
      <c r="JM50" s="57"/>
      <c r="JN50" s="57"/>
      <c r="JO50" s="57"/>
      <c r="JP50" s="57"/>
      <c r="JQ50" s="57"/>
      <c r="JR50" s="57"/>
      <c r="JS50" s="57"/>
      <c r="JT50" s="57"/>
      <c r="JU50" s="57"/>
      <c r="JV50" s="57"/>
      <c r="JW50" s="57"/>
      <c r="JX50" s="57"/>
      <c r="JY50" s="57"/>
      <c r="JZ50" s="57"/>
      <c r="KA50" s="57"/>
      <c r="KB50" s="57"/>
      <c r="KC50" s="57"/>
      <c r="KD50" s="57"/>
      <c r="KE50" s="57"/>
      <c r="KF50" s="57"/>
      <c r="KG50" s="57"/>
      <c r="KH50" s="57"/>
      <c r="KI50" s="57"/>
      <c r="KJ50" s="57"/>
      <c r="KK50" s="57"/>
      <c r="KL50" s="57"/>
      <c r="KM50" s="57"/>
      <c r="KN50" s="57"/>
      <c r="KO50" s="57"/>
      <c r="KP50" s="57"/>
    </row>
    <row r="51" spans="1:319" ht="14.25">
      <c r="A51" s="23">
        <v>47</v>
      </c>
      <c r="B51" s="126" t="str">
        <f>moveis!I65</f>
        <v>Não há</v>
      </c>
      <c r="C51" s="129"/>
      <c r="D51" s="128">
        <f>moveis!H65</f>
        <v>23</v>
      </c>
      <c r="E51" s="128">
        <f t="shared" si="0"/>
        <v>6</v>
      </c>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v>1</v>
      </c>
      <c r="BA51" s="57"/>
      <c r="BB51" s="57"/>
      <c r="BC51" s="57"/>
      <c r="BD51" s="57"/>
      <c r="BE51" s="57"/>
      <c r="BF51" s="57"/>
      <c r="BG51" s="57"/>
      <c r="BH51" s="57"/>
      <c r="BI51" s="57"/>
      <c r="BJ51" s="57"/>
      <c r="BK51" s="57"/>
      <c r="BL51" s="57"/>
      <c r="BM51" s="57"/>
      <c r="BN51" s="57">
        <v>3</v>
      </c>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v>2</v>
      </c>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c r="IA51" s="57"/>
      <c r="IB51" s="57"/>
      <c r="IC51" s="57"/>
      <c r="ID51" s="57"/>
      <c r="IE51" s="57"/>
      <c r="IF51" s="57"/>
      <c r="IG51" s="57"/>
      <c r="IH51" s="57"/>
      <c r="II51" s="57"/>
      <c r="IJ51" s="57"/>
      <c r="IK51" s="57"/>
      <c r="IL51" s="57"/>
      <c r="IM51" s="57"/>
      <c r="IN51" s="57"/>
      <c r="IO51" s="57"/>
      <c r="IP51" s="57"/>
      <c r="IQ51" s="57"/>
      <c r="IR51" s="57"/>
      <c r="IS51" s="57"/>
      <c r="IT51" s="57"/>
      <c r="IU51" s="57"/>
      <c r="IV51" s="57"/>
      <c r="IW51" s="57"/>
      <c r="IX51" s="57"/>
      <c r="IY51" s="57"/>
      <c r="IZ51" s="57"/>
      <c r="JA51" s="57"/>
      <c r="JB51" s="57"/>
      <c r="JC51" s="57"/>
      <c r="JD51" s="57"/>
      <c r="JE51" s="57"/>
      <c r="JF51" s="57"/>
      <c r="JG51" s="57"/>
      <c r="JH51" s="57"/>
      <c r="JI51" s="57"/>
      <c r="JJ51" s="57"/>
      <c r="JK51" s="57"/>
      <c r="JL51" s="57"/>
      <c r="JM51" s="57"/>
      <c r="JN51" s="57"/>
      <c r="JO51" s="57"/>
      <c r="JP51" s="57"/>
      <c r="JQ51" s="57"/>
      <c r="JR51" s="57"/>
      <c r="JS51" s="57"/>
      <c r="JT51" s="57"/>
      <c r="JU51" s="57"/>
      <c r="JV51" s="57"/>
      <c r="JW51" s="57"/>
      <c r="JX51" s="57"/>
      <c r="JY51" s="57"/>
      <c r="JZ51" s="57"/>
      <c r="KA51" s="57"/>
      <c r="KB51" s="57"/>
      <c r="KC51" s="57"/>
      <c r="KD51" s="57"/>
      <c r="KE51" s="57"/>
      <c r="KF51" s="57"/>
      <c r="KG51" s="57"/>
      <c r="KH51" s="57"/>
      <c r="KI51" s="57"/>
      <c r="KJ51" s="57"/>
      <c r="KK51" s="57"/>
      <c r="KL51" s="57"/>
      <c r="KM51" s="57"/>
      <c r="KN51" s="57"/>
      <c r="KO51" s="57"/>
      <c r="KP51" s="57"/>
    </row>
    <row r="52" spans="1:319" ht="14.25">
      <c r="A52" s="23">
        <v>48</v>
      </c>
      <c r="B52" s="126" t="str">
        <f>moveis!I66</f>
        <v>Não há</v>
      </c>
      <c r="C52" s="129"/>
      <c r="D52" s="128">
        <f>moveis!H66</f>
        <v>9</v>
      </c>
      <c r="E52" s="128">
        <f t="shared" si="0"/>
        <v>16</v>
      </c>
      <c r="F52" s="57"/>
      <c r="G52" s="57"/>
      <c r="H52" s="57"/>
      <c r="I52" s="57"/>
      <c r="J52" s="57"/>
      <c r="K52" s="57"/>
      <c r="L52" s="57"/>
      <c r="M52" s="57"/>
      <c r="N52" s="57"/>
      <c r="O52" s="57"/>
      <c r="P52" s="57"/>
      <c r="Q52" s="57"/>
      <c r="R52" s="57"/>
      <c r="S52" s="57"/>
      <c r="T52" s="57"/>
      <c r="U52" s="57">
        <v>3</v>
      </c>
      <c r="V52" s="57">
        <v>3</v>
      </c>
      <c r="W52" s="57"/>
      <c r="X52" s="57"/>
      <c r="Y52" s="57"/>
      <c r="Z52" s="57"/>
      <c r="AA52" s="57"/>
      <c r="AB52" s="57"/>
      <c r="AC52" s="57"/>
      <c r="AD52" s="57"/>
      <c r="AE52" s="57">
        <v>1</v>
      </c>
      <c r="AF52" s="57"/>
      <c r="AG52" s="57"/>
      <c r="AH52" s="57">
        <v>4</v>
      </c>
      <c r="AI52" s="57"/>
      <c r="AJ52" s="57"/>
      <c r="AK52" s="57"/>
      <c r="AL52" s="57"/>
      <c r="AM52" s="57"/>
      <c r="AN52" s="57"/>
      <c r="AO52" s="57"/>
      <c r="AP52" s="57"/>
      <c r="AQ52" s="57"/>
      <c r="AR52" s="57"/>
      <c r="AS52" s="57"/>
      <c r="AT52" s="57"/>
      <c r="AU52" s="57"/>
      <c r="AV52" s="57">
        <v>2</v>
      </c>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v>2</v>
      </c>
      <c r="FL52" s="57"/>
      <c r="FM52" s="57"/>
      <c r="FN52" s="57"/>
      <c r="FO52" s="57"/>
      <c r="FP52" s="57"/>
      <c r="FQ52" s="57"/>
      <c r="FR52" s="57"/>
      <c r="FS52" s="57"/>
      <c r="FT52" s="57"/>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v>1</v>
      </c>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c r="IA52" s="57"/>
      <c r="IB52" s="57"/>
      <c r="IC52" s="57"/>
      <c r="ID52" s="57"/>
      <c r="IE52" s="57"/>
      <c r="IF52" s="57"/>
      <c r="IG52" s="57"/>
      <c r="IH52" s="57"/>
      <c r="II52" s="57"/>
      <c r="IJ52" s="57"/>
      <c r="IK52" s="57"/>
      <c r="IL52" s="57"/>
      <c r="IM52" s="57"/>
      <c r="IN52" s="57"/>
      <c r="IO52" s="57"/>
      <c r="IP52" s="57"/>
      <c r="IQ52" s="57"/>
      <c r="IR52" s="57"/>
      <c r="IS52" s="57"/>
      <c r="IT52" s="57"/>
      <c r="IU52" s="57"/>
      <c r="IV52" s="57"/>
      <c r="IW52" s="57"/>
      <c r="IX52" s="57"/>
      <c r="IY52" s="57"/>
      <c r="IZ52" s="57"/>
      <c r="JA52" s="57"/>
      <c r="JB52" s="57"/>
      <c r="JC52" s="57"/>
      <c r="JD52" s="57"/>
      <c r="JE52" s="57"/>
      <c r="JF52" s="57"/>
      <c r="JG52" s="57"/>
      <c r="JH52" s="57"/>
      <c r="JI52" s="57"/>
      <c r="JJ52" s="57"/>
      <c r="JK52" s="57"/>
      <c r="JL52" s="57"/>
      <c r="JM52" s="57"/>
      <c r="JN52" s="57"/>
      <c r="JO52" s="57"/>
      <c r="JP52" s="57"/>
      <c r="JQ52" s="57"/>
      <c r="JR52" s="57"/>
      <c r="JS52" s="57"/>
      <c r="JT52" s="57"/>
      <c r="JU52" s="57"/>
      <c r="JV52" s="57"/>
      <c r="JW52" s="57"/>
      <c r="JX52" s="57"/>
      <c r="JY52" s="57"/>
      <c r="JZ52" s="57"/>
      <c r="KA52" s="57"/>
      <c r="KB52" s="57"/>
      <c r="KC52" s="57"/>
      <c r="KD52" s="57"/>
      <c r="KE52" s="57"/>
      <c r="KF52" s="57"/>
      <c r="KG52" s="57"/>
      <c r="KH52" s="57"/>
      <c r="KI52" s="57"/>
      <c r="KJ52" s="57"/>
      <c r="KK52" s="57"/>
      <c r="KL52" s="57"/>
      <c r="KM52" s="57"/>
      <c r="KN52" s="57"/>
      <c r="KO52" s="57"/>
      <c r="KP52" s="57"/>
    </row>
    <row r="53" spans="1:319" ht="25.5">
      <c r="A53" s="45" t="s">
        <v>979</v>
      </c>
      <c r="B53" s="126" t="str">
        <f>moveis!I67</f>
        <v>Não há</v>
      </c>
      <c r="C53" s="129"/>
      <c r="D53" s="128">
        <f>moveis!H67</f>
        <v>17</v>
      </c>
      <c r="E53" s="128">
        <f t="shared" si="0"/>
        <v>99</v>
      </c>
      <c r="F53" s="57"/>
      <c r="G53" s="57"/>
      <c r="H53" s="57"/>
      <c r="I53" s="57"/>
      <c r="J53" s="57"/>
      <c r="K53" s="57"/>
      <c r="L53" s="57"/>
      <c r="M53" s="57"/>
      <c r="N53" s="57"/>
      <c r="O53" s="57"/>
      <c r="P53" s="57"/>
      <c r="Q53" s="57"/>
      <c r="R53" s="57"/>
      <c r="S53" s="57"/>
      <c r="T53" s="57"/>
      <c r="U53" s="57"/>
      <c r="V53" s="57"/>
      <c r="W53" s="57"/>
      <c r="X53" s="57">
        <v>3</v>
      </c>
      <c r="Y53" s="57"/>
      <c r="Z53" s="57"/>
      <c r="AA53" s="57"/>
      <c r="AB53" s="57"/>
      <c r="AC53" s="57"/>
      <c r="AD53" s="57"/>
      <c r="AE53" s="57">
        <v>5</v>
      </c>
      <c r="AF53" s="57">
        <v>28</v>
      </c>
      <c r="AG53" s="57"/>
      <c r="AH53" s="57"/>
      <c r="AI53" s="57"/>
      <c r="AJ53" s="57"/>
      <c r="AK53" s="57"/>
      <c r="AL53" s="57"/>
      <c r="AM53" s="57"/>
      <c r="AN53" s="57"/>
      <c r="AO53" s="57"/>
      <c r="AP53" s="57"/>
      <c r="AQ53" s="57"/>
      <c r="AR53" s="57"/>
      <c r="AS53" s="57"/>
      <c r="AT53" s="57"/>
      <c r="AU53" s="57"/>
      <c r="AV53" s="57"/>
      <c r="AW53" s="57"/>
      <c r="AX53" s="57"/>
      <c r="AY53" s="57"/>
      <c r="AZ53" s="57"/>
      <c r="BA53" s="57"/>
      <c r="BB53" s="57">
        <v>7</v>
      </c>
      <c r="BC53" s="57"/>
      <c r="BD53" s="57"/>
      <c r="BE53" s="57"/>
      <c r="BF53" s="57"/>
      <c r="BG53" s="57"/>
      <c r="BH53" s="57"/>
      <c r="BI53" s="57">
        <v>5</v>
      </c>
      <c r="BJ53" s="57">
        <v>4</v>
      </c>
      <c r="BK53" s="57"/>
      <c r="BL53" s="57"/>
      <c r="BM53" s="57"/>
      <c r="BN53" s="57"/>
      <c r="BO53" s="57"/>
      <c r="BP53" s="57"/>
      <c r="BQ53" s="57"/>
      <c r="BR53" s="57"/>
      <c r="BS53" s="57"/>
      <c r="BT53" s="57"/>
      <c r="BU53" s="57"/>
      <c r="BV53" s="57"/>
      <c r="BW53" s="57"/>
      <c r="BX53" s="57"/>
      <c r="BY53" s="57"/>
      <c r="BZ53" s="57"/>
      <c r="CA53" s="57">
        <v>10</v>
      </c>
      <c r="CB53" s="57"/>
      <c r="CC53" s="57"/>
      <c r="CD53" s="57"/>
      <c r="CE53" s="57"/>
      <c r="CF53" s="57">
        <v>13</v>
      </c>
      <c r="CG53" s="57"/>
      <c r="CH53" s="57"/>
      <c r="CI53" s="57"/>
      <c r="CJ53" s="57"/>
      <c r="CK53" s="57"/>
      <c r="CL53" s="57">
        <v>5</v>
      </c>
      <c r="CM53" s="57"/>
      <c r="CN53" s="57">
        <v>5</v>
      </c>
      <c r="CO53" s="57"/>
      <c r="CP53" s="57"/>
      <c r="CQ53" s="57"/>
      <c r="CR53" s="57"/>
      <c r="CS53" s="57"/>
      <c r="CT53" s="57"/>
      <c r="CU53" s="57"/>
      <c r="CV53" s="57"/>
      <c r="CW53" s="57"/>
      <c r="CX53" s="57"/>
      <c r="CY53" s="57"/>
      <c r="CZ53" s="57"/>
      <c r="DA53" s="57"/>
      <c r="DB53" s="57"/>
      <c r="DC53" s="57"/>
      <c r="DD53" s="57"/>
      <c r="DE53" s="57"/>
      <c r="DF53" s="57">
        <v>12</v>
      </c>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v>2</v>
      </c>
      <c r="FB53" s="57"/>
      <c r="FC53" s="57"/>
      <c r="FD53" s="57"/>
      <c r="FE53" s="57"/>
      <c r="FF53" s="57"/>
      <c r="FG53" s="57"/>
      <c r="FH53" s="57"/>
      <c r="FI53" s="57"/>
      <c r="FJ53" s="57"/>
      <c r="FK53" s="57"/>
      <c r="FL53" s="57"/>
      <c r="FM53" s="57"/>
      <c r="FN53" s="57"/>
      <c r="FO53" s="57"/>
      <c r="FP53" s="57"/>
      <c r="FQ53" s="57"/>
      <c r="FR53" s="57"/>
      <c r="FS53" s="57"/>
      <c r="FT53" s="57"/>
      <c r="FU53" s="57"/>
      <c r="FV53" s="57"/>
      <c r="FW53" s="57"/>
      <c r="FX53" s="57"/>
      <c r="FY53" s="57"/>
      <c r="FZ53" s="57"/>
      <c r="GA53" s="57"/>
      <c r="GB53" s="57"/>
      <c r="GC53" s="57"/>
      <c r="GD53" s="57"/>
      <c r="GE53" s="57"/>
      <c r="GF53" s="57"/>
      <c r="GG53" s="57"/>
      <c r="GH53" s="57"/>
      <c r="GI53" s="57"/>
      <c r="GJ53" s="57"/>
      <c r="GK53" s="57"/>
      <c r="GL53" s="57"/>
      <c r="GM53" s="57"/>
      <c r="GN53" s="57"/>
      <c r="GO53" s="57"/>
      <c r="GP53" s="57"/>
      <c r="GQ53" s="57"/>
      <c r="GR53" s="57"/>
      <c r="GS53" s="57"/>
      <c r="GT53" s="57"/>
      <c r="GU53" s="57"/>
      <c r="GV53" s="57"/>
      <c r="GW53" s="57"/>
      <c r="GX53" s="57"/>
      <c r="GY53" s="57"/>
      <c r="GZ53" s="57"/>
      <c r="HA53" s="57"/>
      <c r="HB53" s="57"/>
      <c r="HC53" s="57"/>
      <c r="HD53" s="57"/>
      <c r="HE53" s="57"/>
      <c r="HF53" s="57"/>
      <c r="HG53" s="57"/>
      <c r="HH53" s="57"/>
      <c r="HI53" s="57"/>
      <c r="HJ53" s="57"/>
      <c r="HK53" s="57"/>
      <c r="HL53" s="57"/>
      <c r="HM53" s="57"/>
      <c r="HN53" s="57"/>
      <c r="HO53" s="57"/>
      <c r="HP53" s="57"/>
      <c r="HQ53" s="57"/>
      <c r="HR53" s="57"/>
      <c r="HS53" s="57"/>
      <c r="HT53" s="57"/>
      <c r="HU53" s="57"/>
      <c r="HV53" s="57"/>
      <c r="HW53" s="57"/>
      <c r="HX53" s="57"/>
      <c r="HY53" s="57"/>
      <c r="HZ53" s="57"/>
      <c r="IA53" s="57"/>
      <c r="IB53" s="57"/>
      <c r="IC53" s="57"/>
      <c r="ID53" s="57"/>
      <c r="IE53" s="57"/>
      <c r="IF53" s="57"/>
      <c r="IG53" s="57"/>
      <c r="IH53" s="57"/>
      <c r="II53" s="57"/>
      <c r="IJ53" s="57"/>
      <c r="IK53" s="57"/>
      <c r="IL53" s="57"/>
      <c r="IM53" s="57"/>
      <c r="IN53" s="57"/>
      <c r="IO53" s="57"/>
      <c r="IP53" s="57"/>
      <c r="IQ53" s="57"/>
      <c r="IR53" s="57"/>
      <c r="IS53" s="57"/>
      <c r="IT53" s="57"/>
      <c r="IU53" s="57"/>
      <c r="IV53" s="57"/>
      <c r="IW53" s="57"/>
      <c r="IX53" s="57"/>
      <c r="IY53" s="57"/>
      <c r="IZ53" s="57"/>
      <c r="JA53" s="57"/>
      <c r="JB53" s="57"/>
      <c r="JC53" s="57"/>
      <c r="JD53" s="57"/>
      <c r="JE53" s="57"/>
      <c r="JF53" s="57"/>
      <c r="JG53" s="57"/>
      <c r="JH53" s="57"/>
      <c r="JI53" s="57"/>
      <c r="JJ53" s="57"/>
      <c r="JK53" s="57"/>
      <c r="JL53" s="57"/>
      <c r="JM53" s="57"/>
      <c r="JN53" s="57"/>
      <c r="JO53" s="57"/>
      <c r="JP53" s="57"/>
      <c r="JQ53" s="57"/>
      <c r="JR53" s="57"/>
      <c r="JS53" s="57"/>
      <c r="JT53" s="57"/>
      <c r="JU53" s="57"/>
      <c r="JV53" s="57"/>
      <c r="JW53" s="57"/>
      <c r="JX53" s="57"/>
      <c r="JY53" s="57"/>
      <c r="JZ53" s="57"/>
      <c r="KA53" s="57"/>
      <c r="KB53" s="57"/>
      <c r="KC53" s="57"/>
      <c r="KD53" s="57"/>
      <c r="KE53" s="57"/>
      <c r="KF53" s="57"/>
      <c r="KG53" s="57"/>
      <c r="KH53" s="57"/>
      <c r="KI53" s="57"/>
      <c r="KJ53" s="57"/>
      <c r="KK53" s="57"/>
      <c r="KL53" s="57"/>
      <c r="KM53" s="57"/>
      <c r="KN53" s="57"/>
      <c r="KO53" s="57"/>
      <c r="KP53" s="57"/>
      <c r="KQ53" s="14"/>
      <c r="KR53" s="14"/>
      <c r="KS53" s="14"/>
      <c r="KT53" s="14"/>
      <c r="KU53" s="14"/>
      <c r="KV53" s="14"/>
      <c r="KW53" s="14"/>
      <c r="KX53" s="14"/>
      <c r="KY53" s="14"/>
      <c r="KZ53" s="14"/>
      <c r="LA53" s="14"/>
      <c r="LB53" s="14"/>
      <c r="LC53" s="14"/>
      <c r="LD53" s="14"/>
      <c r="LE53" s="14"/>
      <c r="LF53" s="14"/>
      <c r="LG53" s="14"/>
    </row>
    <row r="54" spans="1:319" ht="14.25">
      <c r="A54" s="23">
        <v>50</v>
      </c>
      <c r="B54" s="126" t="str">
        <f>moveis!I68</f>
        <v>Não há</v>
      </c>
      <c r="C54" s="129" t="s">
        <v>980</v>
      </c>
      <c r="D54" s="128">
        <f>moveis!H68</f>
        <v>6</v>
      </c>
      <c r="E54" s="128">
        <f t="shared" si="0"/>
        <v>79</v>
      </c>
      <c r="F54" s="57">
        <v>17</v>
      </c>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v>15</v>
      </c>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131"/>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v>4</v>
      </c>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v>5</v>
      </c>
      <c r="EE54" s="57"/>
      <c r="EF54" s="57"/>
      <c r="EG54" s="57"/>
      <c r="EH54" s="57"/>
      <c r="EI54" s="57"/>
      <c r="EJ54" s="57"/>
      <c r="EK54" s="57">
        <v>1</v>
      </c>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v>37</v>
      </c>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c r="IA54" s="57"/>
      <c r="IB54" s="57"/>
      <c r="IC54" s="57"/>
      <c r="ID54" s="57"/>
      <c r="IE54" s="57"/>
      <c r="IF54" s="57"/>
      <c r="IG54" s="57"/>
      <c r="IH54" s="57"/>
      <c r="II54" s="57"/>
      <c r="IJ54" s="57"/>
      <c r="IK54" s="57"/>
      <c r="IL54" s="57"/>
      <c r="IM54" s="57"/>
      <c r="IN54" s="57"/>
      <c r="IO54" s="57"/>
      <c r="IP54" s="57"/>
      <c r="IQ54" s="57"/>
      <c r="IR54" s="57"/>
      <c r="IS54" s="57"/>
      <c r="IT54" s="57"/>
      <c r="IU54" s="57"/>
      <c r="IV54" s="57"/>
      <c r="IW54" s="57"/>
      <c r="IX54" s="57"/>
      <c r="IY54" s="57"/>
      <c r="IZ54" s="57"/>
      <c r="JA54" s="57"/>
      <c r="JB54" s="57"/>
      <c r="JC54" s="57"/>
      <c r="JD54" s="57"/>
      <c r="JE54" s="57"/>
      <c r="JF54" s="57"/>
      <c r="JG54" s="57"/>
      <c r="JH54" s="57"/>
      <c r="JI54" s="57"/>
      <c r="JJ54" s="57"/>
      <c r="JK54" s="57"/>
      <c r="JL54" s="57"/>
      <c r="JM54" s="57"/>
      <c r="JN54" s="57"/>
      <c r="JO54" s="57"/>
      <c r="JP54" s="57"/>
      <c r="JQ54" s="57"/>
      <c r="JR54" s="57"/>
      <c r="JS54" s="57"/>
      <c r="JT54" s="57"/>
      <c r="JU54" s="57"/>
      <c r="JV54" s="57"/>
      <c r="JW54" s="57"/>
      <c r="JX54" s="57"/>
      <c r="JY54" s="57"/>
      <c r="JZ54" s="57"/>
      <c r="KA54" s="57"/>
      <c r="KB54" s="57"/>
      <c r="KC54" s="57"/>
      <c r="KD54" s="57"/>
      <c r="KE54" s="57"/>
      <c r="KF54" s="57"/>
      <c r="KG54" s="57"/>
      <c r="KH54" s="57"/>
      <c r="KI54" s="57"/>
      <c r="KJ54" s="57"/>
      <c r="KK54" s="57"/>
      <c r="KL54" s="57"/>
      <c r="KM54" s="57"/>
      <c r="KN54" s="57"/>
      <c r="KO54" s="57"/>
      <c r="KP54" s="57"/>
    </row>
    <row r="55" spans="1:319" ht="25.5">
      <c r="A55" s="45" t="s">
        <v>981</v>
      </c>
      <c r="B55" s="117" t="str">
        <f>moveis!I69</f>
        <v>Não há</v>
      </c>
      <c r="C55" s="129"/>
      <c r="D55" s="128">
        <f>moveis!H69</f>
        <v>246</v>
      </c>
      <c r="E55" s="128">
        <f t="shared" si="0"/>
        <v>0</v>
      </c>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57"/>
      <c r="EJ55" s="57"/>
      <c r="EK55" s="57"/>
      <c r="EL55" s="57"/>
      <c r="EM55" s="57"/>
      <c r="EN55" s="57"/>
      <c r="EO55" s="57"/>
      <c r="EP55" s="57"/>
      <c r="EQ55" s="57"/>
      <c r="ER55" s="57"/>
      <c r="ES55" s="57"/>
      <c r="ET55" s="57"/>
      <c r="EU55" s="57"/>
      <c r="EV55" s="57"/>
      <c r="EW55" s="57"/>
      <c r="EX55" s="57"/>
      <c r="EY55" s="57"/>
      <c r="EZ55" s="57"/>
      <c r="FA55" s="57"/>
      <c r="FB55" s="57"/>
      <c r="FC55" s="57"/>
      <c r="FD55" s="57"/>
      <c r="FE55" s="57"/>
      <c r="FF55" s="57"/>
      <c r="FG55" s="57"/>
      <c r="FH55" s="57"/>
      <c r="FI55" s="57"/>
      <c r="FJ55" s="57"/>
      <c r="FK55" s="57"/>
      <c r="FL55" s="57"/>
      <c r="FM55" s="57"/>
      <c r="FN55" s="57"/>
      <c r="FO55" s="57"/>
      <c r="FP55" s="57"/>
      <c r="FQ55" s="57"/>
      <c r="FR55" s="57"/>
      <c r="FS55" s="57"/>
      <c r="FT55" s="57"/>
      <c r="FU55" s="57"/>
      <c r="FV55" s="57"/>
      <c r="FW55" s="57"/>
      <c r="FX55" s="57"/>
      <c r="FY55" s="57"/>
      <c r="FZ55" s="57"/>
      <c r="GA55" s="57"/>
      <c r="GB55" s="57"/>
      <c r="GC55" s="57"/>
      <c r="GD55" s="57"/>
      <c r="GE55" s="57"/>
      <c r="GF55" s="57"/>
      <c r="GG55" s="57"/>
      <c r="GH55" s="57"/>
      <c r="GI55" s="57"/>
      <c r="GJ55" s="57"/>
      <c r="GK55" s="57"/>
      <c r="GL55" s="57"/>
      <c r="GM55" s="57"/>
      <c r="GN55" s="57"/>
      <c r="GO55" s="57"/>
      <c r="GP55" s="57"/>
      <c r="GQ55" s="57"/>
      <c r="GR55" s="57"/>
      <c r="GS55" s="57"/>
      <c r="GT55" s="57"/>
      <c r="GU55" s="57"/>
      <c r="GV55" s="57"/>
      <c r="GW55" s="57"/>
      <c r="GX55" s="57"/>
      <c r="GY55" s="57"/>
      <c r="GZ55" s="57"/>
      <c r="HA55" s="57"/>
      <c r="HB55" s="57"/>
      <c r="HC55" s="57"/>
      <c r="HD55" s="57"/>
      <c r="HE55" s="57"/>
      <c r="HF55" s="57"/>
      <c r="HG55" s="57"/>
      <c r="HH55" s="57"/>
      <c r="HI55" s="57"/>
      <c r="HJ55" s="57"/>
      <c r="HK55" s="57"/>
      <c r="HL55" s="57"/>
      <c r="HM55" s="57"/>
      <c r="HN55" s="57"/>
      <c r="HO55" s="57"/>
      <c r="HP55" s="57"/>
      <c r="HQ55" s="57"/>
      <c r="HR55" s="57"/>
      <c r="HS55" s="57"/>
      <c r="HT55" s="57"/>
      <c r="HU55" s="57"/>
      <c r="HV55" s="57"/>
      <c r="HW55" s="57"/>
      <c r="HX55" s="57"/>
      <c r="HY55" s="57"/>
      <c r="HZ55" s="57"/>
      <c r="IA55" s="57"/>
      <c r="IB55" s="57"/>
      <c r="IC55" s="57"/>
      <c r="ID55" s="57"/>
      <c r="IE55" s="57"/>
      <c r="IF55" s="57"/>
      <c r="IG55" s="57"/>
      <c r="IH55" s="57"/>
      <c r="II55" s="57"/>
      <c r="IJ55" s="57"/>
      <c r="IK55" s="57"/>
      <c r="IL55" s="57"/>
      <c r="IM55" s="57"/>
      <c r="IN55" s="57"/>
      <c r="IO55" s="57"/>
      <c r="IP55" s="57"/>
      <c r="IQ55" s="57"/>
      <c r="IR55" s="57"/>
      <c r="IS55" s="57"/>
      <c r="IT55" s="57"/>
      <c r="IU55" s="57"/>
      <c r="IV55" s="57"/>
      <c r="IW55" s="57"/>
      <c r="IX55" s="57"/>
      <c r="IY55" s="57"/>
      <c r="IZ55" s="57"/>
      <c r="JA55" s="57"/>
      <c r="JB55" s="57"/>
      <c r="JC55" s="57"/>
      <c r="JD55" s="57"/>
      <c r="JE55" s="57"/>
      <c r="JF55" s="57"/>
      <c r="JG55" s="57"/>
      <c r="JH55" s="57"/>
      <c r="JI55" s="57"/>
      <c r="JJ55" s="57"/>
      <c r="JK55" s="57"/>
      <c r="JL55" s="57"/>
      <c r="JM55" s="57"/>
      <c r="JN55" s="57"/>
      <c r="JO55" s="57"/>
      <c r="JP55" s="57"/>
      <c r="JQ55" s="57"/>
      <c r="JR55" s="57"/>
      <c r="JS55" s="57"/>
      <c r="JT55" s="57"/>
      <c r="JU55" s="57"/>
      <c r="JV55" s="57"/>
      <c r="JW55" s="57"/>
      <c r="JX55" s="57"/>
      <c r="JY55" s="57"/>
      <c r="JZ55" s="57"/>
      <c r="KA55" s="57"/>
      <c r="KB55" s="57"/>
      <c r="KC55" s="57"/>
      <c r="KD55" s="57"/>
      <c r="KE55" s="57"/>
      <c r="KF55" s="57"/>
      <c r="KG55" s="57"/>
      <c r="KH55" s="57"/>
      <c r="KI55" s="57"/>
      <c r="KJ55" s="57"/>
      <c r="KK55" s="57"/>
      <c r="KL55" s="57"/>
      <c r="KM55" s="57"/>
      <c r="KN55" s="57"/>
      <c r="KO55" s="57"/>
      <c r="KP55" s="57"/>
    </row>
    <row r="56" spans="1:319" ht="14.25">
      <c r="A56" s="23">
        <v>52</v>
      </c>
      <c r="B56" s="117" t="str">
        <f>moveis!I70</f>
        <v>Não há</v>
      </c>
      <c r="C56" s="129"/>
      <c r="D56" s="128">
        <f>moveis!H70</f>
        <v>0</v>
      </c>
      <c r="E56" s="128">
        <f t="shared" si="0"/>
        <v>50</v>
      </c>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v>3</v>
      </c>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v>4</v>
      </c>
      <c r="CX56" s="57"/>
      <c r="CY56" s="57"/>
      <c r="CZ56" s="57"/>
      <c r="DA56" s="57"/>
      <c r="DB56" s="57"/>
      <c r="DC56" s="57"/>
      <c r="DD56" s="57"/>
      <c r="DE56" s="57"/>
      <c r="DF56" s="57"/>
      <c r="DG56" s="57"/>
      <c r="DH56" s="57"/>
      <c r="DI56" s="57"/>
      <c r="DJ56" s="57"/>
      <c r="DK56" s="57"/>
      <c r="DL56" s="57"/>
      <c r="DM56" s="57"/>
      <c r="DN56" s="57"/>
      <c r="DO56" s="57"/>
      <c r="DP56" s="57"/>
      <c r="DQ56" s="57">
        <v>2</v>
      </c>
      <c r="DR56" s="57"/>
      <c r="DS56" s="57"/>
      <c r="DT56" s="57"/>
      <c r="DU56" s="57"/>
      <c r="DV56" s="57"/>
      <c r="DW56" s="57"/>
      <c r="DX56" s="57"/>
      <c r="DY56" s="57"/>
      <c r="DZ56" s="57"/>
      <c r="EA56" s="57"/>
      <c r="EB56" s="57"/>
      <c r="EC56" s="57"/>
      <c r="ED56" s="57"/>
      <c r="EE56" s="57"/>
      <c r="EF56" s="57"/>
      <c r="EG56" s="57"/>
      <c r="EH56" s="57"/>
      <c r="EI56" s="57"/>
      <c r="EJ56" s="57"/>
      <c r="EK56" s="57"/>
      <c r="EL56" s="57"/>
      <c r="EM56" s="57"/>
      <c r="EN56" s="57"/>
      <c r="EO56" s="57"/>
      <c r="EP56" s="57"/>
      <c r="EQ56" s="57"/>
      <c r="ER56" s="57">
        <v>30</v>
      </c>
      <c r="ES56" s="57"/>
      <c r="ET56" s="57"/>
      <c r="EU56" s="57"/>
      <c r="EV56" s="57"/>
      <c r="EW56" s="57"/>
      <c r="EX56" s="57"/>
      <c r="EY56" s="57"/>
      <c r="EZ56" s="57"/>
      <c r="FA56" s="57"/>
      <c r="FB56" s="57"/>
      <c r="FC56" s="57"/>
      <c r="FD56" s="57">
        <v>11</v>
      </c>
      <c r="FE56" s="57"/>
      <c r="FF56" s="57"/>
      <c r="FG56" s="57"/>
      <c r="FH56" s="57"/>
      <c r="FI56" s="57"/>
      <c r="FJ56" s="57"/>
      <c r="FK56" s="57"/>
      <c r="FL56" s="57"/>
      <c r="FM56" s="57"/>
      <c r="FN56" s="57"/>
      <c r="FO56" s="57"/>
      <c r="FP56" s="57"/>
      <c r="FQ56" s="57"/>
      <c r="FR56" s="57"/>
      <c r="FS56" s="57"/>
      <c r="FT56" s="57"/>
      <c r="FU56" s="57"/>
      <c r="FV56" s="57"/>
      <c r="FW56" s="57"/>
      <c r="FX56" s="57"/>
      <c r="FY56" s="57"/>
      <c r="FZ56" s="57"/>
      <c r="GA56" s="57"/>
      <c r="GB56" s="57"/>
      <c r="GC56" s="57"/>
      <c r="GD56" s="57"/>
      <c r="GE56" s="57"/>
      <c r="GF56" s="57"/>
      <c r="GG56" s="57"/>
      <c r="GH56" s="57"/>
      <c r="GI56" s="57"/>
      <c r="GJ56" s="57"/>
      <c r="GK56" s="57"/>
      <c r="GL56" s="57"/>
      <c r="GM56" s="57"/>
      <c r="GN56" s="57"/>
      <c r="GO56" s="57"/>
      <c r="GP56" s="57"/>
      <c r="GQ56" s="57"/>
      <c r="GR56" s="57"/>
      <c r="GS56" s="57"/>
      <c r="GT56" s="57"/>
      <c r="GU56" s="57"/>
      <c r="GV56" s="57"/>
      <c r="GW56" s="57"/>
      <c r="GX56" s="57"/>
      <c r="GY56" s="57"/>
      <c r="GZ56" s="57"/>
      <c r="HA56" s="57"/>
      <c r="HB56" s="57"/>
      <c r="HC56" s="57"/>
      <c r="HD56" s="57"/>
      <c r="HE56" s="57"/>
      <c r="HF56" s="57"/>
      <c r="HG56" s="57"/>
      <c r="HH56" s="57"/>
      <c r="HI56" s="57"/>
      <c r="HJ56" s="57"/>
      <c r="HK56" s="57"/>
      <c r="HL56" s="57"/>
      <c r="HM56" s="57"/>
      <c r="HN56" s="57"/>
      <c r="HO56" s="57"/>
      <c r="HP56" s="57"/>
      <c r="HQ56" s="57"/>
      <c r="HR56" s="57"/>
      <c r="HS56" s="57"/>
      <c r="HT56" s="57"/>
      <c r="HU56" s="57"/>
      <c r="HV56" s="57"/>
      <c r="HW56" s="57"/>
      <c r="HX56" s="57"/>
      <c r="HY56" s="57"/>
      <c r="HZ56" s="57"/>
      <c r="IA56" s="57"/>
      <c r="IB56" s="57"/>
      <c r="IC56" s="57"/>
      <c r="ID56" s="57"/>
      <c r="IE56" s="57"/>
      <c r="IF56" s="57"/>
      <c r="IG56" s="57"/>
      <c r="IH56" s="57"/>
      <c r="II56" s="57"/>
      <c r="IJ56" s="57"/>
      <c r="IK56" s="57"/>
      <c r="IL56" s="57"/>
      <c r="IM56" s="57"/>
      <c r="IN56" s="57"/>
      <c r="IO56" s="57"/>
      <c r="IP56" s="57"/>
      <c r="IQ56" s="57"/>
      <c r="IR56" s="57"/>
      <c r="IS56" s="57"/>
      <c r="IT56" s="57"/>
      <c r="IU56" s="57"/>
      <c r="IV56" s="57"/>
      <c r="IW56" s="57"/>
      <c r="IX56" s="57"/>
      <c r="IY56" s="57"/>
      <c r="IZ56" s="57"/>
      <c r="JA56" s="57"/>
      <c r="JB56" s="57"/>
      <c r="JC56" s="57"/>
      <c r="JD56" s="57"/>
      <c r="JE56" s="57"/>
      <c r="JF56" s="57"/>
      <c r="JG56" s="57"/>
      <c r="JH56" s="57"/>
      <c r="JI56" s="57"/>
      <c r="JJ56" s="57"/>
      <c r="JK56" s="57"/>
      <c r="JL56" s="57"/>
      <c r="JM56" s="57"/>
      <c r="JN56" s="57"/>
      <c r="JO56" s="57"/>
      <c r="JP56" s="57"/>
      <c r="JQ56" s="57"/>
      <c r="JR56" s="57"/>
      <c r="JS56" s="57"/>
      <c r="JT56" s="57"/>
      <c r="JU56" s="57"/>
      <c r="JV56" s="57"/>
      <c r="JW56" s="57"/>
      <c r="JX56" s="57"/>
      <c r="JY56" s="57"/>
      <c r="JZ56" s="57"/>
      <c r="KA56" s="57"/>
      <c r="KB56" s="57"/>
      <c r="KC56" s="57"/>
      <c r="KD56" s="57"/>
      <c r="KE56" s="57"/>
      <c r="KF56" s="57"/>
      <c r="KG56" s="57"/>
      <c r="KH56" s="57"/>
      <c r="KI56" s="57"/>
      <c r="KJ56" s="57"/>
      <c r="KK56" s="57"/>
      <c r="KL56" s="57"/>
      <c r="KM56" s="57"/>
      <c r="KN56" s="57"/>
      <c r="KO56" s="57"/>
      <c r="KP56" s="57"/>
    </row>
    <row r="57" spans="1:319" ht="14.25">
      <c r="A57" s="23">
        <v>53</v>
      </c>
      <c r="B57" s="117" t="str">
        <f>moveis!I71</f>
        <v>Não há</v>
      </c>
      <c r="C57" s="129"/>
      <c r="D57" s="128">
        <f>moveis!H71</f>
        <v>8</v>
      </c>
      <c r="E57" s="128">
        <f t="shared" si="0"/>
        <v>33</v>
      </c>
      <c r="F57" s="57"/>
      <c r="G57" s="57"/>
      <c r="H57" s="57"/>
      <c r="I57" s="57"/>
      <c r="J57" s="57">
        <v>1</v>
      </c>
      <c r="K57" s="57">
        <v>1</v>
      </c>
      <c r="L57" s="57"/>
      <c r="M57" s="57"/>
      <c r="N57" s="57"/>
      <c r="O57" s="57"/>
      <c r="P57" s="57"/>
      <c r="Q57" s="57"/>
      <c r="R57" s="57"/>
      <c r="S57" s="57"/>
      <c r="T57" s="57"/>
      <c r="U57" s="57"/>
      <c r="V57" s="57"/>
      <c r="W57" s="57"/>
      <c r="X57" s="57"/>
      <c r="Y57" s="57"/>
      <c r="Z57" s="57"/>
      <c r="AA57" s="57"/>
      <c r="AB57" s="57"/>
      <c r="AC57" s="57"/>
      <c r="AD57" s="57"/>
      <c r="AE57" s="57">
        <v>3</v>
      </c>
      <c r="AF57" s="57"/>
      <c r="AG57" s="57"/>
      <c r="AH57" s="57"/>
      <c r="AI57" s="57"/>
      <c r="AJ57" s="57"/>
      <c r="AK57" s="57"/>
      <c r="AL57" s="57"/>
      <c r="AM57" s="57"/>
      <c r="AN57" s="57"/>
      <c r="AO57" s="57"/>
      <c r="AP57" s="57"/>
      <c r="AQ57" s="57">
        <v>1</v>
      </c>
      <c r="AR57" s="57"/>
      <c r="AS57" s="57"/>
      <c r="AT57" s="57"/>
      <c r="AU57" s="57"/>
      <c r="AV57" s="57"/>
      <c r="AW57" s="57"/>
      <c r="AX57" s="57"/>
      <c r="AY57" s="57"/>
      <c r="AZ57" s="57"/>
      <c r="BA57" s="57"/>
      <c r="BB57" s="57">
        <v>3</v>
      </c>
      <c r="BC57" s="57"/>
      <c r="BD57" s="57"/>
      <c r="BE57" s="57"/>
      <c r="BF57" s="57"/>
      <c r="BG57" s="57"/>
      <c r="BH57" s="57"/>
      <c r="BI57" s="57"/>
      <c r="BJ57" s="57"/>
      <c r="BK57" s="57"/>
      <c r="BL57" s="57"/>
      <c r="BM57" s="57"/>
      <c r="BN57" s="57">
        <v>2</v>
      </c>
      <c r="BO57" s="57"/>
      <c r="BP57" s="57"/>
      <c r="BQ57" s="57"/>
      <c r="BR57" s="57"/>
      <c r="BS57" s="57"/>
      <c r="BT57" s="57"/>
      <c r="BU57" s="57"/>
      <c r="BV57" s="57"/>
      <c r="BW57" s="57"/>
      <c r="BX57" s="57"/>
      <c r="BY57" s="57"/>
      <c r="BZ57" s="57"/>
      <c r="CA57" s="57"/>
      <c r="CB57" s="57"/>
      <c r="CC57" s="57"/>
      <c r="CD57" s="57"/>
      <c r="CE57" s="57">
        <v>1</v>
      </c>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v>18</v>
      </c>
      <c r="EH57" s="57"/>
      <c r="EI57" s="57">
        <v>3</v>
      </c>
      <c r="EJ57" s="57"/>
      <c r="EK57" s="57"/>
      <c r="EL57" s="57"/>
      <c r="EM57" s="57"/>
      <c r="EN57" s="57"/>
      <c r="EO57" s="57"/>
      <c r="EP57" s="57"/>
      <c r="EQ57" s="57"/>
      <c r="ER57" s="57"/>
      <c r="ES57" s="57"/>
      <c r="ET57" s="57"/>
      <c r="EU57" s="57"/>
      <c r="EV57" s="57"/>
      <c r="EW57" s="57"/>
      <c r="EX57" s="57"/>
      <c r="EY57" s="57"/>
      <c r="EZ57" s="57"/>
      <c r="FA57" s="57"/>
      <c r="FB57" s="57"/>
      <c r="FC57" s="57"/>
      <c r="FD57" s="57"/>
      <c r="FE57" s="57"/>
      <c r="FF57" s="57"/>
      <c r="FG57" s="57"/>
      <c r="FH57" s="57"/>
      <c r="FI57" s="57"/>
      <c r="FJ57" s="57"/>
      <c r="FK57" s="57"/>
      <c r="FL57" s="57"/>
      <c r="FM57" s="57"/>
      <c r="FN57" s="57"/>
      <c r="FO57" s="57"/>
      <c r="FP57" s="57"/>
      <c r="FQ57" s="57"/>
      <c r="FR57" s="57"/>
      <c r="FS57" s="57"/>
      <c r="FT57" s="57"/>
      <c r="FU57" s="57"/>
      <c r="FV57" s="57"/>
      <c r="FW57" s="57"/>
      <c r="FX57" s="57"/>
      <c r="FY57" s="57"/>
      <c r="FZ57" s="57"/>
      <c r="GA57" s="57"/>
      <c r="GB57" s="57"/>
      <c r="GC57" s="57"/>
      <c r="GD57" s="57"/>
      <c r="GE57" s="57"/>
      <c r="GF57" s="57"/>
      <c r="GG57" s="57"/>
      <c r="GH57" s="57"/>
      <c r="GI57" s="57"/>
      <c r="GJ57" s="57"/>
      <c r="GK57" s="57"/>
      <c r="GL57" s="57"/>
      <c r="GM57" s="57"/>
      <c r="GN57" s="57"/>
      <c r="GO57" s="57"/>
      <c r="GP57" s="57"/>
      <c r="GQ57" s="57"/>
      <c r="GR57" s="57"/>
      <c r="GS57" s="57"/>
      <c r="GT57" s="57"/>
      <c r="GU57" s="57"/>
      <c r="GV57" s="57"/>
      <c r="GW57" s="57"/>
      <c r="GX57" s="57"/>
      <c r="GY57" s="57"/>
      <c r="GZ57" s="57"/>
      <c r="HA57" s="57"/>
      <c r="HB57" s="57"/>
      <c r="HC57" s="57"/>
      <c r="HD57" s="57"/>
      <c r="HE57" s="57"/>
      <c r="HF57" s="57"/>
      <c r="HG57" s="57"/>
      <c r="HH57" s="57"/>
      <c r="HI57" s="57"/>
      <c r="HJ57" s="57"/>
      <c r="HK57" s="57"/>
      <c r="HL57" s="57"/>
      <c r="HM57" s="57"/>
      <c r="HN57" s="57"/>
      <c r="HO57" s="57"/>
      <c r="HP57" s="57"/>
      <c r="HQ57" s="57"/>
      <c r="HR57" s="57"/>
      <c r="HS57" s="57"/>
      <c r="HT57" s="57"/>
      <c r="HU57" s="57"/>
      <c r="HV57" s="57"/>
      <c r="HW57" s="57"/>
      <c r="HX57" s="57"/>
      <c r="HY57" s="57"/>
      <c r="HZ57" s="57"/>
      <c r="IA57" s="57"/>
      <c r="IB57" s="57"/>
      <c r="IC57" s="57"/>
      <c r="ID57" s="57"/>
      <c r="IE57" s="57"/>
      <c r="IF57" s="57"/>
      <c r="IG57" s="57"/>
      <c r="IH57" s="57"/>
      <c r="II57" s="57"/>
      <c r="IJ57" s="57"/>
      <c r="IK57" s="57"/>
      <c r="IL57" s="57"/>
      <c r="IM57" s="57"/>
      <c r="IN57" s="57"/>
      <c r="IO57" s="57"/>
      <c r="IP57" s="57"/>
      <c r="IQ57" s="57"/>
      <c r="IR57" s="57"/>
      <c r="IS57" s="57"/>
      <c r="IT57" s="57"/>
      <c r="IU57" s="57"/>
      <c r="IV57" s="57"/>
      <c r="IW57" s="57"/>
      <c r="IX57" s="57"/>
      <c r="IY57" s="57"/>
      <c r="IZ57" s="57"/>
      <c r="JA57" s="57"/>
      <c r="JB57" s="57"/>
      <c r="JC57" s="57"/>
      <c r="JD57" s="57"/>
      <c r="JE57" s="57"/>
      <c r="JF57" s="57"/>
      <c r="JG57" s="57"/>
      <c r="JH57" s="57"/>
      <c r="JI57" s="57"/>
      <c r="JJ57" s="57"/>
      <c r="JK57" s="57"/>
      <c r="JL57" s="57"/>
      <c r="JM57" s="57"/>
      <c r="JN57" s="57"/>
      <c r="JO57" s="57"/>
      <c r="JP57" s="57"/>
      <c r="JQ57" s="57"/>
      <c r="JR57" s="57"/>
      <c r="JS57" s="57"/>
      <c r="JT57" s="57"/>
      <c r="JU57" s="57"/>
      <c r="JV57" s="57"/>
      <c r="JW57" s="57"/>
      <c r="JX57" s="57"/>
      <c r="JY57" s="57"/>
      <c r="JZ57" s="57"/>
      <c r="KA57" s="57"/>
      <c r="KB57" s="57"/>
      <c r="KC57" s="57"/>
      <c r="KD57" s="57"/>
      <c r="KE57" s="57"/>
      <c r="KF57" s="57"/>
      <c r="KG57" s="57"/>
      <c r="KH57" s="57"/>
      <c r="KI57" s="57"/>
      <c r="KJ57" s="57"/>
      <c r="KK57" s="57"/>
      <c r="KL57" s="57"/>
      <c r="KM57" s="57"/>
      <c r="KN57" s="57"/>
      <c r="KO57" s="57"/>
      <c r="KP57" s="57"/>
    </row>
    <row r="58" spans="1:319" ht="14.25">
      <c r="A58" s="23">
        <v>54</v>
      </c>
      <c r="B58" s="117" t="str">
        <f>moveis!I72</f>
        <v>Não há</v>
      </c>
      <c r="C58" s="129"/>
      <c r="D58" s="128">
        <f>moveis!H72</f>
        <v>0</v>
      </c>
      <c r="E58" s="128">
        <f t="shared" si="0"/>
        <v>24</v>
      </c>
      <c r="F58" s="57"/>
      <c r="G58" s="57"/>
      <c r="H58" s="57"/>
      <c r="I58" s="57"/>
      <c r="J58" s="57"/>
      <c r="K58" s="57">
        <v>3</v>
      </c>
      <c r="L58" s="57"/>
      <c r="M58" s="57"/>
      <c r="N58" s="57"/>
      <c r="O58" s="57"/>
      <c r="P58" s="57">
        <v>1</v>
      </c>
      <c r="Q58" s="57"/>
      <c r="R58" s="57"/>
      <c r="S58" s="57"/>
      <c r="T58" s="57"/>
      <c r="U58" s="57"/>
      <c r="V58" s="57"/>
      <c r="W58" s="57"/>
      <c r="X58" s="57"/>
      <c r="Y58" s="57"/>
      <c r="Z58" s="57"/>
      <c r="AA58" s="57"/>
      <c r="AB58" s="57"/>
      <c r="AC58" s="57"/>
      <c r="AD58" s="57"/>
      <c r="AE58" s="57">
        <v>3</v>
      </c>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v>2</v>
      </c>
      <c r="BG58" s="57"/>
      <c r="BH58" s="57"/>
      <c r="BI58" s="57"/>
      <c r="BJ58" s="57"/>
      <c r="BK58" s="57"/>
      <c r="BL58" s="57"/>
      <c r="BM58" s="57"/>
      <c r="BN58" s="57">
        <v>2</v>
      </c>
      <c r="BO58" s="57"/>
      <c r="BP58" s="57"/>
      <c r="BQ58" s="57"/>
      <c r="BR58" s="57"/>
      <c r="BS58" s="57"/>
      <c r="BT58" s="57"/>
      <c r="BU58" s="57"/>
      <c r="BV58" s="57"/>
      <c r="BW58" s="57"/>
      <c r="BX58" s="57"/>
      <c r="BY58" s="57"/>
      <c r="BZ58" s="57"/>
      <c r="CA58" s="57"/>
      <c r="CB58" s="57"/>
      <c r="CC58" s="57"/>
      <c r="CD58" s="57"/>
      <c r="CE58" s="57">
        <v>2</v>
      </c>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v>11</v>
      </c>
      <c r="EH58" s="57"/>
      <c r="EI58" s="57"/>
      <c r="EJ58" s="57"/>
      <c r="EK58" s="57"/>
      <c r="EL58" s="57"/>
      <c r="EM58" s="57"/>
      <c r="EN58" s="57"/>
      <c r="EO58" s="57"/>
      <c r="EP58" s="57"/>
      <c r="EQ58" s="57"/>
      <c r="ER58" s="57"/>
      <c r="ES58" s="57"/>
      <c r="ET58" s="57"/>
      <c r="EU58" s="57"/>
      <c r="EV58" s="57"/>
      <c r="EW58" s="57"/>
      <c r="EX58" s="57"/>
      <c r="EY58" s="57"/>
      <c r="EZ58" s="57"/>
      <c r="FA58" s="57"/>
      <c r="FB58" s="57"/>
      <c r="FC58" s="57"/>
      <c r="FD58" s="57"/>
      <c r="FE58" s="57"/>
      <c r="FF58" s="57"/>
      <c r="FG58" s="57"/>
      <c r="FH58" s="57"/>
      <c r="FI58" s="57"/>
      <c r="FJ58" s="57"/>
      <c r="FK58" s="57"/>
      <c r="FL58" s="57"/>
      <c r="FM58" s="57"/>
      <c r="FN58" s="57"/>
      <c r="FO58" s="57"/>
      <c r="FP58" s="57"/>
      <c r="FQ58" s="57"/>
      <c r="FR58" s="57"/>
      <c r="FS58" s="57"/>
      <c r="FT58" s="57"/>
      <c r="FU58" s="57"/>
      <c r="FV58" s="57"/>
      <c r="FW58" s="57"/>
      <c r="FX58" s="57"/>
      <c r="FY58" s="57"/>
      <c r="FZ58" s="57"/>
      <c r="GA58" s="57"/>
      <c r="GB58" s="57"/>
      <c r="GC58" s="57"/>
      <c r="GD58" s="57"/>
      <c r="GE58" s="57"/>
      <c r="GF58" s="57"/>
      <c r="GG58" s="57"/>
      <c r="GH58" s="57"/>
      <c r="GI58" s="57"/>
      <c r="GJ58" s="57"/>
      <c r="GK58" s="57"/>
      <c r="GL58" s="57"/>
      <c r="GM58" s="57"/>
      <c r="GN58" s="57"/>
      <c r="GO58" s="57"/>
      <c r="GP58" s="57"/>
      <c r="GQ58" s="57"/>
      <c r="GR58" s="57"/>
      <c r="GS58" s="57"/>
      <c r="GT58" s="57"/>
      <c r="GU58" s="57"/>
      <c r="GV58" s="57"/>
      <c r="GW58" s="57"/>
      <c r="GX58" s="57"/>
      <c r="GY58" s="57"/>
      <c r="GZ58" s="57"/>
      <c r="HA58" s="57"/>
      <c r="HB58" s="57"/>
      <c r="HC58" s="57"/>
      <c r="HD58" s="57"/>
      <c r="HE58" s="57"/>
      <c r="HF58" s="57"/>
      <c r="HG58" s="57"/>
      <c r="HH58" s="57"/>
      <c r="HI58" s="57"/>
      <c r="HJ58" s="57"/>
      <c r="HK58" s="57"/>
      <c r="HL58" s="57"/>
      <c r="HM58" s="57"/>
      <c r="HN58" s="57"/>
      <c r="HO58" s="57"/>
      <c r="HP58" s="57"/>
      <c r="HQ58" s="57"/>
      <c r="HR58" s="57"/>
      <c r="HS58" s="57"/>
      <c r="HT58" s="57"/>
      <c r="HU58" s="57"/>
      <c r="HV58" s="57"/>
      <c r="HW58" s="57"/>
      <c r="HX58" s="57"/>
      <c r="HY58" s="57"/>
      <c r="HZ58" s="57"/>
      <c r="IA58" s="57"/>
      <c r="IB58" s="57"/>
      <c r="IC58" s="57"/>
      <c r="ID58" s="57"/>
      <c r="IE58" s="57"/>
      <c r="IF58" s="57"/>
      <c r="IG58" s="57"/>
      <c r="IH58" s="57"/>
      <c r="II58" s="57"/>
      <c r="IJ58" s="57"/>
      <c r="IK58" s="57"/>
      <c r="IL58" s="57"/>
      <c r="IM58" s="57"/>
      <c r="IN58" s="57"/>
      <c r="IO58" s="57"/>
      <c r="IP58" s="57"/>
      <c r="IQ58" s="57"/>
      <c r="IR58" s="57"/>
      <c r="IS58" s="57"/>
      <c r="IT58" s="57"/>
      <c r="IU58" s="57"/>
      <c r="IV58" s="57"/>
      <c r="IW58" s="57"/>
      <c r="IX58" s="57"/>
      <c r="IY58" s="57"/>
      <c r="IZ58" s="57"/>
      <c r="JA58" s="57"/>
      <c r="JB58" s="57"/>
      <c r="JC58" s="57"/>
      <c r="JD58" s="57"/>
      <c r="JE58" s="57"/>
      <c r="JF58" s="57"/>
      <c r="JG58" s="57"/>
      <c r="JH58" s="57"/>
      <c r="JI58" s="57"/>
      <c r="JJ58" s="57"/>
      <c r="JK58" s="57"/>
      <c r="JL58" s="57"/>
      <c r="JM58" s="57"/>
      <c r="JN58" s="57"/>
      <c r="JO58" s="57"/>
      <c r="JP58" s="57"/>
      <c r="JQ58" s="57"/>
      <c r="JR58" s="57"/>
      <c r="JS58" s="57"/>
      <c r="JT58" s="57"/>
      <c r="JU58" s="57"/>
      <c r="JV58" s="57"/>
      <c r="JW58" s="57"/>
      <c r="JX58" s="57"/>
      <c r="JY58" s="57"/>
      <c r="JZ58" s="57"/>
      <c r="KA58" s="57"/>
      <c r="KB58" s="57"/>
      <c r="KC58" s="57"/>
      <c r="KD58" s="57"/>
      <c r="KE58" s="57"/>
      <c r="KF58" s="57"/>
      <c r="KG58" s="57"/>
      <c r="KH58" s="57"/>
      <c r="KI58" s="57"/>
      <c r="KJ58" s="57"/>
      <c r="KK58" s="57"/>
      <c r="KL58" s="57"/>
      <c r="KM58" s="57"/>
      <c r="KN58" s="57"/>
      <c r="KO58" s="57"/>
      <c r="KP58" s="57"/>
    </row>
    <row r="59" spans="1:319" ht="14.25">
      <c r="A59" s="23">
        <v>55</v>
      </c>
      <c r="B59" s="117" t="str">
        <f>moveis!I73</f>
        <v>Não há</v>
      </c>
      <c r="C59" s="129"/>
      <c r="D59" s="128">
        <f>moveis!H73</f>
        <v>4</v>
      </c>
      <c r="E59" s="128">
        <f t="shared" si="0"/>
        <v>4</v>
      </c>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57"/>
      <c r="EJ59" s="57"/>
      <c r="EK59" s="57"/>
      <c r="EL59" s="57"/>
      <c r="EM59" s="57"/>
      <c r="EN59" s="57"/>
      <c r="EO59" s="57">
        <v>2</v>
      </c>
      <c r="EP59" s="57"/>
      <c r="EQ59" s="57"/>
      <c r="ER59" s="57"/>
      <c r="ES59" s="57"/>
      <c r="ET59" s="57"/>
      <c r="EU59" s="57"/>
      <c r="EV59" s="57"/>
      <c r="EW59" s="57"/>
      <c r="EX59" s="57"/>
      <c r="EY59" s="57"/>
      <c r="EZ59" s="57"/>
      <c r="FA59" s="57"/>
      <c r="FB59" s="57"/>
      <c r="FC59" s="57"/>
      <c r="FD59" s="57"/>
      <c r="FE59" s="57"/>
      <c r="FF59" s="57"/>
      <c r="FG59" s="57"/>
      <c r="FH59" s="57"/>
      <c r="FI59" s="57"/>
      <c r="FJ59" s="57"/>
      <c r="FK59" s="57"/>
      <c r="FL59" s="57"/>
      <c r="FM59" s="57"/>
      <c r="FN59" s="57"/>
      <c r="FO59" s="57"/>
      <c r="FP59" s="57"/>
      <c r="FQ59" s="57"/>
      <c r="FR59" s="57"/>
      <c r="FS59" s="57">
        <v>1</v>
      </c>
      <c r="FT59" s="57"/>
      <c r="FU59" s="57"/>
      <c r="FV59" s="57"/>
      <c r="FW59" s="57"/>
      <c r="FX59" s="57"/>
      <c r="FY59" s="57"/>
      <c r="FZ59" s="57"/>
      <c r="GA59" s="57"/>
      <c r="GB59" s="57"/>
      <c r="GC59" s="57"/>
      <c r="GD59" s="57"/>
      <c r="GE59" s="57"/>
      <c r="GF59" s="57"/>
      <c r="GG59" s="57"/>
      <c r="GH59" s="57"/>
      <c r="GI59" s="57"/>
      <c r="GJ59" s="57"/>
      <c r="GK59" s="57">
        <v>1</v>
      </c>
      <c r="GL59" s="57"/>
      <c r="GM59" s="57"/>
      <c r="GN59" s="57"/>
      <c r="GO59" s="57"/>
      <c r="GP59" s="57"/>
      <c r="GQ59" s="57"/>
      <c r="GR59" s="57"/>
      <c r="GS59" s="57"/>
      <c r="GT59" s="57"/>
      <c r="GU59" s="57"/>
      <c r="GV59" s="57"/>
      <c r="GW59" s="57"/>
      <c r="GX59" s="57"/>
      <c r="GY59" s="57"/>
      <c r="GZ59" s="57"/>
      <c r="HA59" s="57"/>
      <c r="HB59" s="57"/>
      <c r="HC59" s="57"/>
      <c r="HD59" s="57"/>
      <c r="HE59" s="57"/>
      <c r="HF59" s="57"/>
      <c r="HG59" s="57"/>
      <c r="HH59" s="57"/>
      <c r="HI59" s="57"/>
      <c r="HJ59" s="57"/>
      <c r="HK59" s="57"/>
      <c r="HL59" s="57"/>
      <c r="HM59" s="57"/>
      <c r="HN59" s="57"/>
      <c r="HO59" s="57"/>
      <c r="HP59" s="57"/>
      <c r="HQ59" s="57"/>
      <c r="HR59" s="57"/>
      <c r="HS59" s="57"/>
      <c r="HT59" s="57"/>
      <c r="HU59" s="57"/>
      <c r="HV59" s="57"/>
      <c r="HW59" s="57"/>
      <c r="HX59" s="57"/>
      <c r="HY59" s="57"/>
      <c r="HZ59" s="57"/>
      <c r="IA59" s="57"/>
      <c r="IB59" s="57"/>
      <c r="IC59" s="57"/>
      <c r="ID59" s="57"/>
      <c r="IE59" s="57"/>
      <c r="IF59" s="57"/>
      <c r="IG59" s="57"/>
      <c r="IH59" s="57"/>
      <c r="II59" s="57"/>
      <c r="IJ59" s="57"/>
      <c r="IK59" s="57"/>
      <c r="IL59" s="57"/>
      <c r="IM59" s="57"/>
      <c r="IN59" s="57"/>
      <c r="IO59" s="57"/>
      <c r="IP59" s="57"/>
      <c r="IQ59" s="57"/>
      <c r="IR59" s="57"/>
      <c r="IS59" s="57"/>
      <c r="IT59" s="57"/>
      <c r="IU59" s="57"/>
      <c r="IV59" s="57"/>
      <c r="IW59" s="57"/>
      <c r="IX59" s="57"/>
      <c r="IY59" s="57"/>
      <c r="IZ59" s="57"/>
      <c r="JA59" s="57"/>
      <c r="JB59" s="57"/>
      <c r="JC59" s="57"/>
      <c r="JD59" s="57"/>
      <c r="JE59" s="57"/>
      <c r="JF59" s="57"/>
      <c r="JG59" s="57"/>
      <c r="JH59" s="57"/>
      <c r="JI59" s="57"/>
      <c r="JJ59" s="57"/>
      <c r="JK59" s="57"/>
      <c r="JL59" s="57"/>
      <c r="JM59" s="57"/>
      <c r="JN59" s="57"/>
      <c r="JO59" s="57"/>
      <c r="JP59" s="57"/>
      <c r="JQ59" s="57"/>
      <c r="JR59" s="57"/>
      <c r="JS59" s="57"/>
      <c r="JT59" s="57"/>
      <c r="JU59" s="57"/>
      <c r="JV59" s="57"/>
      <c r="JW59" s="57"/>
      <c r="JX59" s="57"/>
      <c r="JY59" s="57"/>
      <c r="JZ59" s="57"/>
      <c r="KA59" s="57"/>
      <c r="KB59" s="57"/>
      <c r="KC59" s="57"/>
      <c r="KD59" s="57"/>
      <c r="KE59" s="57"/>
      <c r="KF59" s="57"/>
      <c r="KG59" s="57"/>
      <c r="KH59" s="57"/>
      <c r="KI59" s="57"/>
      <c r="KJ59" s="57"/>
      <c r="KK59" s="57"/>
      <c r="KL59" s="57"/>
      <c r="KM59" s="57"/>
      <c r="KN59" s="57"/>
      <c r="KO59" s="57"/>
      <c r="KP59" s="57"/>
    </row>
    <row r="60" spans="1:319" ht="14.25">
      <c r="A60" s="23">
        <v>56</v>
      </c>
      <c r="B60" s="117" t="str">
        <f>moveis!I74</f>
        <v>Não há</v>
      </c>
      <c r="C60" s="129"/>
      <c r="D60" s="128">
        <f>moveis!H74</f>
        <v>0</v>
      </c>
      <c r="E60" s="128">
        <f t="shared" si="0"/>
        <v>16</v>
      </c>
      <c r="F60" s="57"/>
      <c r="G60" s="57">
        <v>1</v>
      </c>
      <c r="H60" s="57"/>
      <c r="I60" s="57"/>
      <c r="J60" s="57"/>
      <c r="K60" s="57"/>
      <c r="L60" s="57"/>
      <c r="M60" s="57"/>
      <c r="N60" s="57"/>
      <c r="O60" s="57"/>
      <c r="P60" s="57"/>
      <c r="Q60" s="57"/>
      <c r="R60" s="57"/>
      <c r="S60" s="57"/>
      <c r="T60" s="57"/>
      <c r="U60" s="57">
        <v>1</v>
      </c>
      <c r="V60" s="57"/>
      <c r="W60" s="57"/>
      <c r="X60" s="57"/>
      <c r="Y60" s="57"/>
      <c r="Z60" s="57"/>
      <c r="AA60" s="57"/>
      <c r="AB60" s="57"/>
      <c r="AC60" s="57"/>
      <c r="AD60" s="57"/>
      <c r="AE60" s="57"/>
      <c r="AF60" s="57"/>
      <c r="AG60" s="57"/>
      <c r="AH60" s="57"/>
      <c r="AI60" s="57"/>
      <c r="AJ60" s="57"/>
      <c r="AK60" s="57"/>
      <c r="AL60" s="57"/>
      <c r="AM60" s="57"/>
      <c r="AN60" s="57"/>
      <c r="AO60" s="57"/>
      <c r="AP60" s="57"/>
      <c r="AQ60" s="57">
        <v>1</v>
      </c>
      <c r="AR60" s="57"/>
      <c r="AS60" s="57"/>
      <c r="AT60" s="57"/>
      <c r="AU60" s="57"/>
      <c r="AV60" s="57">
        <v>2</v>
      </c>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v>1</v>
      </c>
      <c r="DY60" s="57"/>
      <c r="DZ60" s="57"/>
      <c r="EA60" s="57"/>
      <c r="EB60" s="57"/>
      <c r="EC60" s="57"/>
      <c r="ED60" s="57"/>
      <c r="EE60" s="57"/>
      <c r="EF60" s="57"/>
      <c r="EG60" s="57"/>
      <c r="EH60" s="57"/>
      <c r="EI60" s="57"/>
      <c r="EJ60" s="57"/>
      <c r="EK60" s="57"/>
      <c r="EL60" s="57"/>
      <c r="EM60" s="57"/>
      <c r="EN60" s="57"/>
      <c r="EO60" s="57">
        <v>1</v>
      </c>
      <c r="EP60" s="57"/>
      <c r="EQ60" s="57"/>
      <c r="ER60" s="57"/>
      <c r="ES60" s="57"/>
      <c r="ET60" s="57"/>
      <c r="EU60" s="57"/>
      <c r="EV60" s="57">
        <v>9</v>
      </c>
      <c r="EW60" s="57"/>
      <c r="EX60" s="57"/>
      <c r="EY60" s="57"/>
      <c r="EZ60" s="57"/>
      <c r="FA60" s="57"/>
      <c r="FB60" s="57"/>
      <c r="FC60" s="57"/>
      <c r="FD60" s="57"/>
      <c r="FE60" s="57"/>
      <c r="FF60" s="57"/>
      <c r="FG60" s="57"/>
      <c r="FH60" s="57"/>
      <c r="FI60" s="57"/>
      <c r="FJ60" s="57"/>
      <c r="FK60" s="57"/>
      <c r="FL60" s="57"/>
      <c r="FM60" s="57"/>
      <c r="FN60" s="57"/>
      <c r="FO60" s="57"/>
      <c r="FP60" s="57"/>
      <c r="FQ60" s="57"/>
      <c r="FR60" s="57"/>
      <c r="FS60" s="57"/>
      <c r="FT60" s="57"/>
      <c r="FU60" s="57"/>
      <c r="FV60" s="57"/>
      <c r="FW60" s="57"/>
      <c r="FX60" s="57"/>
      <c r="FY60" s="57"/>
      <c r="FZ60" s="57"/>
      <c r="GA60" s="57"/>
      <c r="GB60" s="57"/>
      <c r="GC60" s="57"/>
      <c r="GD60" s="57"/>
      <c r="GE60" s="57"/>
      <c r="GF60" s="57"/>
      <c r="GG60" s="57"/>
      <c r="GH60" s="57"/>
      <c r="GI60" s="57"/>
      <c r="GJ60" s="57"/>
      <c r="GK60" s="57"/>
      <c r="GL60" s="57"/>
      <c r="GM60" s="57"/>
      <c r="GN60" s="57"/>
      <c r="GO60" s="57"/>
      <c r="GP60" s="57"/>
      <c r="GQ60" s="57"/>
      <c r="GR60" s="57"/>
      <c r="GS60" s="57"/>
      <c r="GT60" s="57"/>
      <c r="GU60" s="57"/>
      <c r="GV60" s="57"/>
      <c r="GW60" s="57"/>
      <c r="GX60" s="57"/>
      <c r="GY60" s="57"/>
      <c r="GZ60" s="57"/>
      <c r="HA60" s="57"/>
      <c r="HB60" s="57"/>
      <c r="HC60" s="57"/>
      <c r="HD60" s="57"/>
      <c r="HE60" s="57"/>
      <c r="HF60" s="57"/>
      <c r="HG60" s="57"/>
      <c r="HH60" s="57"/>
      <c r="HI60" s="57"/>
      <c r="HJ60" s="57"/>
      <c r="HK60" s="57"/>
      <c r="HL60" s="57"/>
      <c r="HM60" s="57"/>
      <c r="HN60" s="57"/>
      <c r="HO60" s="57"/>
      <c r="HP60" s="57"/>
      <c r="HQ60" s="57"/>
      <c r="HR60" s="57"/>
      <c r="HS60" s="57"/>
      <c r="HT60" s="57"/>
      <c r="HU60" s="57"/>
      <c r="HV60" s="57"/>
      <c r="HW60" s="57"/>
      <c r="HX60" s="57"/>
      <c r="HY60" s="57"/>
      <c r="HZ60" s="57"/>
      <c r="IA60" s="57"/>
      <c r="IB60" s="57"/>
      <c r="IC60" s="57"/>
      <c r="ID60" s="57"/>
      <c r="IE60" s="57"/>
      <c r="IF60" s="57"/>
      <c r="IG60" s="57"/>
      <c r="IH60" s="57"/>
      <c r="II60" s="57"/>
      <c r="IJ60" s="57"/>
      <c r="IK60" s="57"/>
      <c r="IL60" s="57"/>
      <c r="IM60" s="57"/>
      <c r="IN60" s="57"/>
      <c r="IO60" s="57"/>
      <c r="IP60" s="57"/>
      <c r="IQ60" s="57"/>
      <c r="IR60" s="57"/>
      <c r="IS60" s="57"/>
      <c r="IT60" s="57"/>
      <c r="IU60" s="57"/>
      <c r="IV60" s="57"/>
      <c r="IW60" s="57"/>
      <c r="IX60" s="57"/>
      <c r="IY60" s="57"/>
      <c r="IZ60" s="57"/>
      <c r="JA60" s="57"/>
      <c r="JB60" s="57"/>
      <c r="JC60" s="57"/>
      <c r="JD60" s="57"/>
      <c r="JE60" s="57"/>
      <c r="JF60" s="57"/>
      <c r="JG60" s="57"/>
      <c r="JH60" s="57"/>
      <c r="JI60" s="57"/>
      <c r="JJ60" s="57"/>
      <c r="JK60" s="57"/>
      <c r="JL60" s="57"/>
      <c r="JM60" s="57"/>
      <c r="JN60" s="57"/>
      <c r="JO60" s="57"/>
      <c r="JP60" s="57"/>
      <c r="JQ60" s="57"/>
      <c r="JR60" s="57"/>
      <c r="JS60" s="57"/>
      <c r="JT60" s="57"/>
      <c r="JU60" s="57"/>
      <c r="JV60" s="57"/>
      <c r="JW60" s="57"/>
      <c r="JX60" s="57"/>
      <c r="JY60" s="57"/>
      <c r="JZ60" s="57"/>
      <c r="KA60" s="57"/>
      <c r="KB60" s="57"/>
      <c r="KC60" s="57"/>
      <c r="KD60" s="57"/>
      <c r="KE60" s="57"/>
      <c r="KF60" s="57"/>
      <c r="KG60" s="57"/>
      <c r="KH60" s="57"/>
      <c r="KI60" s="57"/>
      <c r="KJ60" s="57"/>
      <c r="KK60" s="57"/>
      <c r="KL60" s="57"/>
      <c r="KM60" s="57"/>
      <c r="KN60" s="57"/>
      <c r="KO60" s="57"/>
      <c r="KP60" s="57"/>
    </row>
    <row r="61" spans="1:319" ht="14.25">
      <c r="A61" s="23">
        <v>57</v>
      </c>
      <c r="B61" s="117" t="str">
        <f>moveis!I75</f>
        <v>Não há</v>
      </c>
      <c r="C61" s="129" t="s">
        <v>977</v>
      </c>
      <c r="D61" s="128">
        <f>moveis!H75</f>
        <v>2</v>
      </c>
      <c r="E61" s="128">
        <f t="shared" si="0"/>
        <v>34</v>
      </c>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v>3</v>
      </c>
      <c r="BC61" s="57"/>
      <c r="BD61" s="57"/>
      <c r="BE61" s="57"/>
      <c r="BF61" s="57"/>
      <c r="BG61" s="57"/>
      <c r="BH61" s="57"/>
      <c r="BI61" s="57"/>
      <c r="BJ61" s="57"/>
      <c r="BK61" s="57"/>
      <c r="BL61" s="57"/>
      <c r="BM61" s="57"/>
      <c r="BN61" s="57"/>
      <c r="BO61" s="57">
        <v>5</v>
      </c>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v>13</v>
      </c>
      <c r="DV61" s="57"/>
      <c r="DW61" s="57"/>
      <c r="DX61" s="57"/>
      <c r="DY61" s="57"/>
      <c r="DZ61" s="57"/>
      <c r="EA61" s="57"/>
      <c r="EB61" s="57"/>
      <c r="EC61" s="57"/>
      <c r="ED61" s="57"/>
      <c r="EE61" s="57"/>
      <c r="EF61" s="57"/>
      <c r="EG61" s="57"/>
      <c r="EH61" s="57"/>
      <c r="EI61" s="57"/>
      <c r="EJ61" s="57"/>
      <c r="EK61" s="57"/>
      <c r="EL61" s="57"/>
      <c r="EM61" s="57"/>
      <c r="EN61" s="57"/>
      <c r="EO61" s="57"/>
      <c r="EP61" s="57"/>
      <c r="EQ61" s="57"/>
      <c r="ER61" s="57"/>
      <c r="ES61" s="57"/>
      <c r="ET61" s="57"/>
      <c r="EU61" s="57"/>
      <c r="EV61" s="57">
        <v>10</v>
      </c>
      <c r="EW61" s="57"/>
      <c r="EX61" s="57"/>
      <c r="EY61" s="57"/>
      <c r="EZ61" s="57"/>
      <c r="FA61" s="57"/>
      <c r="FB61" s="57"/>
      <c r="FC61" s="57"/>
      <c r="FD61" s="57"/>
      <c r="FE61" s="57"/>
      <c r="FF61" s="57"/>
      <c r="FG61" s="57"/>
      <c r="FH61" s="57"/>
      <c r="FI61" s="57"/>
      <c r="FJ61" s="57"/>
      <c r="FK61" s="57"/>
      <c r="FL61" s="57"/>
      <c r="FM61" s="57"/>
      <c r="FN61" s="57"/>
      <c r="FO61" s="57"/>
      <c r="FP61" s="57"/>
      <c r="FQ61" s="57">
        <v>3</v>
      </c>
      <c r="FR61" s="57"/>
      <c r="FS61" s="57"/>
      <c r="FT61" s="57"/>
      <c r="FU61" s="57"/>
      <c r="FV61" s="57"/>
      <c r="FW61" s="57"/>
      <c r="FX61" s="57"/>
      <c r="FY61" s="57"/>
      <c r="FZ61" s="57"/>
      <c r="GA61" s="57"/>
      <c r="GB61" s="57"/>
      <c r="GC61" s="57"/>
      <c r="GD61" s="57"/>
      <c r="GE61" s="57"/>
      <c r="GF61" s="57"/>
      <c r="GG61" s="57"/>
      <c r="GH61" s="57"/>
      <c r="GI61" s="57"/>
      <c r="GJ61" s="57"/>
      <c r="GK61" s="57"/>
      <c r="GL61" s="57"/>
      <c r="GM61" s="57"/>
      <c r="GN61" s="57"/>
      <c r="GO61" s="57"/>
      <c r="GP61" s="57"/>
      <c r="GQ61" s="57"/>
      <c r="GR61" s="57"/>
      <c r="GS61" s="57"/>
      <c r="GT61" s="57"/>
      <c r="GU61" s="57"/>
      <c r="GV61" s="57"/>
      <c r="GW61" s="57"/>
      <c r="GX61" s="57"/>
      <c r="GY61" s="57"/>
      <c r="GZ61" s="57"/>
      <c r="HA61" s="57"/>
      <c r="HB61" s="57"/>
      <c r="HC61" s="57"/>
      <c r="HD61" s="57"/>
      <c r="HE61" s="57"/>
      <c r="HF61" s="57"/>
      <c r="HG61" s="57"/>
      <c r="HH61" s="57"/>
      <c r="HI61" s="57"/>
      <c r="HJ61" s="57"/>
      <c r="HK61" s="57"/>
      <c r="HL61" s="57"/>
      <c r="HM61" s="57"/>
      <c r="HN61" s="57"/>
      <c r="HO61" s="57"/>
      <c r="HP61" s="57"/>
      <c r="HQ61" s="57"/>
      <c r="HR61" s="57"/>
      <c r="HS61" s="57"/>
      <c r="HT61" s="57"/>
      <c r="HU61" s="57"/>
      <c r="HV61" s="57"/>
      <c r="HW61" s="57"/>
      <c r="HX61" s="57"/>
      <c r="HY61" s="57"/>
      <c r="HZ61" s="57"/>
      <c r="IA61" s="57"/>
      <c r="IB61" s="57"/>
      <c r="IC61" s="57"/>
      <c r="ID61" s="57"/>
      <c r="IE61" s="57"/>
      <c r="IF61" s="57"/>
      <c r="IG61" s="57"/>
      <c r="IH61" s="57"/>
      <c r="II61" s="57"/>
      <c r="IJ61" s="57"/>
      <c r="IK61" s="57"/>
      <c r="IL61" s="57"/>
      <c r="IM61" s="57"/>
      <c r="IN61" s="57"/>
      <c r="IO61" s="57"/>
      <c r="IP61" s="57"/>
      <c r="IQ61" s="57"/>
      <c r="IR61" s="57"/>
      <c r="IS61" s="57"/>
      <c r="IT61" s="57"/>
      <c r="IU61" s="57"/>
      <c r="IV61" s="57"/>
      <c r="IW61" s="57"/>
      <c r="IX61" s="57"/>
      <c r="IY61" s="57"/>
      <c r="IZ61" s="57"/>
      <c r="JA61" s="57"/>
      <c r="JB61" s="57"/>
      <c r="JC61" s="57"/>
      <c r="JD61" s="57"/>
      <c r="JE61" s="57"/>
      <c r="JF61" s="57"/>
      <c r="JG61" s="57"/>
      <c r="JH61" s="57"/>
      <c r="JI61" s="57"/>
      <c r="JJ61" s="57"/>
      <c r="JK61" s="57"/>
      <c r="JL61" s="57"/>
      <c r="JM61" s="57"/>
      <c r="JN61" s="57"/>
      <c r="JO61" s="57"/>
      <c r="JP61" s="57"/>
      <c r="JQ61" s="57"/>
      <c r="JR61" s="57"/>
      <c r="JS61" s="57"/>
      <c r="JT61" s="57"/>
      <c r="JU61" s="57"/>
      <c r="JV61" s="57"/>
      <c r="JW61" s="57"/>
      <c r="JX61" s="57"/>
      <c r="JY61" s="57"/>
      <c r="JZ61" s="57"/>
      <c r="KA61" s="57"/>
      <c r="KB61" s="57"/>
      <c r="KC61" s="57"/>
      <c r="KD61" s="57"/>
      <c r="KE61" s="57"/>
      <c r="KF61" s="57"/>
      <c r="KG61" s="57"/>
      <c r="KH61" s="57"/>
      <c r="KI61" s="57"/>
      <c r="KJ61" s="57"/>
      <c r="KK61" s="57"/>
      <c r="KL61" s="57"/>
      <c r="KM61" s="57"/>
      <c r="KN61" s="57"/>
      <c r="KO61" s="57"/>
      <c r="KP61" s="57"/>
    </row>
    <row r="62" spans="1:319" ht="14.25">
      <c r="A62" s="23">
        <v>58</v>
      </c>
      <c r="B62" s="117" t="str">
        <f>moveis!I76</f>
        <v>Não há</v>
      </c>
      <c r="C62" s="129"/>
      <c r="D62" s="128">
        <f>moveis!H76</f>
        <v>7</v>
      </c>
      <c r="E62" s="128">
        <f t="shared" si="0"/>
        <v>0</v>
      </c>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57"/>
      <c r="EJ62" s="57"/>
      <c r="EK62" s="57"/>
      <c r="EL62" s="57"/>
      <c r="EM62" s="57"/>
      <c r="EN62" s="57"/>
      <c r="EO62" s="57"/>
      <c r="EP62" s="57"/>
      <c r="EQ62" s="57"/>
      <c r="ER62" s="57"/>
      <c r="ES62" s="57"/>
      <c r="ET62" s="57"/>
      <c r="EU62" s="57"/>
      <c r="EV62" s="57"/>
      <c r="EW62" s="57"/>
      <c r="EX62" s="57"/>
      <c r="EY62" s="57"/>
      <c r="EZ62" s="57"/>
      <c r="FA62" s="57"/>
      <c r="FB62" s="57"/>
      <c r="FC62" s="57"/>
      <c r="FD62" s="57"/>
      <c r="FE62" s="57"/>
      <c r="FF62" s="57"/>
      <c r="FG62" s="57"/>
      <c r="FH62" s="57"/>
      <c r="FI62" s="57"/>
      <c r="FJ62" s="57"/>
      <c r="FK62" s="57"/>
      <c r="FL62" s="57"/>
      <c r="FM62" s="57"/>
      <c r="FN62" s="57"/>
      <c r="FO62" s="57"/>
      <c r="FP62" s="57"/>
      <c r="FQ62" s="57"/>
      <c r="FR62" s="57"/>
      <c r="FS62" s="57"/>
      <c r="FT62" s="57"/>
      <c r="FU62" s="57"/>
      <c r="FV62" s="57"/>
      <c r="FW62" s="57"/>
      <c r="FX62" s="57"/>
      <c r="FY62" s="57"/>
      <c r="FZ62" s="57"/>
      <c r="GA62" s="57"/>
      <c r="GB62" s="57"/>
      <c r="GC62" s="57"/>
      <c r="GD62" s="57"/>
      <c r="GE62" s="57"/>
      <c r="GF62" s="57"/>
      <c r="GG62" s="57"/>
      <c r="GH62" s="57"/>
      <c r="GI62" s="57"/>
      <c r="GJ62" s="57"/>
      <c r="GK62" s="57"/>
      <c r="GL62" s="57"/>
      <c r="GM62" s="57"/>
      <c r="GN62" s="57"/>
      <c r="GO62" s="57"/>
      <c r="GP62" s="57"/>
      <c r="GQ62" s="57"/>
      <c r="GR62" s="57"/>
      <c r="GS62" s="57"/>
      <c r="GT62" s="57"/>
      <c r="GU62" s="57"/>
      <c r="GV62" s="57"/>
      <c r="GW62" s="57"/>
      <c r="GX62" s="57"/>
      <c r="GY62" s="57"/>
      <c r="GZ62" s="57"/>
      <c r="HA62" s="57"/>
      <c r="HB62" s="57"/>
      <c r="HC62" s="57"/>
      <c r="HD62" s="57"/>
      <c r="HE62" s="57"/>
      <c r="HF62" s="57"/>
      <c r="HG62" s="57"/>
      <c r="HH62" s="57"/>
      <c r="HI62" s="57"/>
      <c r="HJ62" s="57"/>
      <c r="HK62" s="57"/>
      <c r="HL62" s="57"/>
      <c r="HM62" s="57"/>
      <c r="HN62" s="57"/>
      <c r="HO62" s="57"/>
      <c r="HP62" s="57"/>
      <c r="HQ62" s="57"/>
      <c r="HR62" s="57"/>
      <c r="HS62" s="57"/>
      <c r="HT62" s="57"/>
      <c r="HU62" s="57"/>
      <c r="HV62" s="57"/>
      <c r="HW62" s="57"/>
      <c r="HX62" s="57"/>
      <c r="HY62" s="57"/>
      <c r="HZ62" s="57"/>
      <c r="IA62" s="57"/>
      <c r="IB62" s="57"/>
      <c r="IC62" s="57"/>
      <c r="ID62" s="57"/>
      <c r="IE62" s="57"/>
      <c r="IF62" s="57"/>
      <c r="IG62" s="57"/>
      <c r="IH62" s="57"/>
      <c r="II62" s="57"/>
      <c r="IJ62" s="57"/>
      <c r="IK62" s="57"/>
      <c r="IL62" s="57"/>
      <c r="IM62" s="57"/>
      <c r="IN62" s="57"/>
      <c r="IO62" s="57"/>
      <c r="IP62" s="57"/>
      <c r="IQ62" s="57"/>
      <c r="IR62" s="57"/>
      <c r="IS62" s="57"/>
      <c r="IT62" s="57"/>
      <c r="IU62" s="57"/>
      <c r="IV62" s="57"/>
      <c r="IW62" s="57"/>
      <c r="IX62" s="57"/>
      <c r="IY62" s="57"/>
      <c r="IZ62" s="57"/>
      <c r="JA62" s="57"/>
      <c r="JB62" s="57"/>
      <c r="JC62" s="57"/>
      <c r="JD62" s="57"/>
      <c r="JE62" s="57"/>
      <c r="JF62" s="57"/>
      <c r="JG62" s="57"/>
      <c r="JH62" s="57"/>
      <c r="JI62" s="57"/>
      <c r="JJ62" s="57"/>
      <c r="JK62" s="57"/>
      <c r="JL62" s="57"/>
      <c r="JM62" s="57"/>
      <c r="JN62" s="57"/>
      <c r="JO62" s="57"/>
      <c r="JP62" s="57"/>
      <c r="JQ62" s="57"/>
      <c r="JR62" s="57"/>
      <c r="JS62" s="57"/>
      <c r="JT62" s="57"/>
      <c r="JU62" s="57"/>
      <c r="JV62" s="57"/>
      <c r="JW62" s="57"/>
      <c r="JX62" s="57"/>
      <c r="JY62" s="57"/>
      <c r="JZ62" s="57"/>
      <c r="KA62" s="57"/>
      <c r="KB62" s="57"/>
      <c r="KC62" s="57"/>
      <c r="KD62" s="57"/>
      <c r="KE62" s="57"/>
      <c r="KF62" s="57"/>
      <c r="KG62" s="57"/>
      <c r="KH62" s="57"/>
      <c r="KI62" s="57"/>
      <c r="KJ62" s="57"/>
      <c r="KK62" s="57"/>
      <c r="KL62" s="57"/>
      <c r="KM62" s="57"/>
      <c r="KN62" s="57"/>
      <c r="KO62" s="57"/>
      <c r="KP62" s="57"/>
    </row>
    <row r="63" spans="1:319" ht="14.25">
      <c r="A63" s="23">
        <v>59</v>
      </c>
      <c r="B63" s="126" t="str">
        <f>moveis!I77</f>
        <v>Não há</v>
      </c>
      <c r="C63" s="129"/>
      <c r="D63" s="128">
        <f>moveis!H77</f>
        <v>4</v>
      </c>
      <c r="E63" s="128">
        <f t="shared" si="0"/>
        <v>11</v>
      </c>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v>3</v>
      </c>
      <c r="AF63" s="57"/>
      <c r="AG63" s="57"/>
      <c r="AH63" s="57"/>
      <c r="AI63" s="57"/>
      <c r="AJ63" s="57"/>
      <c r="AK63" s="57"/>
      <c r="AL63" s="57"/>
      <c r="AM63" s="57"/>
      <c r="AN63" s="57"/>
      <c r="AO63" s="57"/>
      <c r="AP63" s="57"/>
      <c r="AQ63" s="57"/>
      <c r="AR63" s="57"/>
      <c r="AS63" s="57"/>
      <c r="AT63" s="57"/>
      <c r="AU63" s="57"/>
      <c r="AV63" s="57"/>
      <c r="AW63" s="57"/>
      <c r="AX63" s="57"/>
      <c r="AY63" s="57">
        <v>1</v>
      </c>
      <c r="AZ63" s="57"/>
      <c r="BA63" s="57"/>
      <c r="BB63" s="57"/>
      <c r="BC63" s="57"/>
      <c r="BD63" s="57"/>
      <c r="BE63" s="57"/>
      <c r="BF63" s="57"/>
      <c r="BG63" s="57">
        <v>2</v>
      </c>
      <c r="BH63" s="57"/>
      <c r="BI63" s="57"/>
      <c r="BJ63" s="57"/>
      <c r="BK63" s="57"/>
      <c r="BL63" s="57"/>
      <c r="BM63" s="57"/>
      <c r="BN63" s="57">
        <v>1</v>
      </c>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57"/>
      <c r="EJ63" s="57"/>
      <c r="EK63" s="57">
        <v>1</v>
      </c>
      <c r="EL63" s="57"/>
      <c r="EM63" s="57"/>
      <c r="EN63" s="57"/>
      <c r="EO63" s="57"/>
      <c r="EP63" s="57"/>
      <c r="EQ63" s="57"/>
      <c r="ER63" s="57"/>
      <c r="ES63" s="57"/>
      <c r="ET63" s="57"/>
      <c r="EU63" s="57"/>
      <c r="EV63" s="57"/>
      <c r="EW63" s="57"/>
      <c r="EX63" s="57"/>
      <c r="EY63" s="57"/>
      <c r="EZ63" s="57"/>
      <c r="FA63" s="57"/>
      <c r="FB63" s="57"/>
      <c r="FC63" s="57"/>
      <c r="FD63" s="57"/>
      <c r="FE63" s="57"/>
      <c r="FF63" s="57"/>
      <c r="FG63" s="57"/>
      <c r="FH63" s="57"/>
      <c r="FI63" s="57"/>
      <c r="FJ63" s="57">
        <v>3</v>
      </c>
      <c r="FK63" s="57"/>
      <c r="FL63" s="57"/>
      <c r="FM63" s="57"/>
      <c r="FN63" s="57"/>
      <c r="FO63" s="57"/>
      <c r="FP63" s="57"/>
      <c r="FQ63" s="57"/>
      <c r="FR63" s="57"/>
      <c r="FS63" s="57"/>
      <c r="FT63" s="57"/>
      <c r="FU63" s="57"/>
      <c r="FV63" s="57"/>
      <c r="FW63" s="57"/>
      <c r="FX63" s="57"/>
      <c r="FY63" s="57"/>
      <c r="FZ63" s="57"/>
      <c r="GA63" s="57"/>
      <c r="GB63" s="57"/>
      <c r="GC63" s="57"/>
      <c r="GD63" s="57"/>
      <c r="GE63" s="57"/>
      <c r="GF63" s="57"/>
      <c r="GG63" s="57"/>
      <c r="GH63" s="57"/>
      <c r="GI63" s="57"/>
      <c r="GJ63" s="57"/>
      <c r="GK63" s="57"/>
      <c r="GL63" s="57"/>
      <c r="GM63" s="57"/>
      <c r="GN63" s="57"/>
      <c r="GO63" s="57"/>
      <c r="GP63" s="57"/>
      <c r="GQ63" s="57"/>
      <c r="GR63" s="57"/>
      <c r="GS63" s="57"/>
      <c r="GT63" s="57"/>
      <c r="GU63" s="57"/>
      <c r="GV63" s="57"/>
      <c r="GW63" s="57"/>
      <c r="GX63" s="57"/>
      <c r="GY63" s="57"/>
      <c r="GZ63" s="57"/>
      <c r="HA63" s="57"/>
      <c r="HB63" s="57"/>
      <c r="HC63" s="57"/>
      <c r="HD63" s="57"/>
      <c r="HE63" s="57"/>
      <c r="HF63" s="57"/>
      <c r="HG63" s="57"/>
      <c r="HH63" s="57"/>
      <c r="HI63" s="57"/>
      <c r="HJ63" s="57"/>
      <c r="HK63" s="57"/>
      <c r="HL63" s="57"/>
      <c r="HM63" s="57"/>
      <c r="HN63" s="57"/>
      <c r="HO63" s="57"/>
      <c r="HP63" s="57"/>
      <c r="HQ63" s="57"/>
      <c r="HR63" s="57"/>
      <c r="HS63" s="57"/>
      <c r="HT63" s="57"/>
      <c r="HU63" s="57"/>
      <c r="HV63" s="57"/>
      <c r="HW63" s="57"/>
      <c r="HX63" s="57"/>
      <c r="HY63" s="57"/>
      <c r="HZ63" s="57"/>
      <c r="IA63" s="57"/>
      <c r="IB63" s="57"/>
      <c r="IC63" s="57"/>
      <c r="ID63" s="57"/>
      <c r="IE63" s="57"/>
      <c r="IF63" s="57"/>
      <c r="IG63" s="57"/>
      <c r="IH63" s="57"/>
      <c r="II63" s="57"/>
      <c r="IJ63" s="57"/>
      <c r="IK63" s="57"/>
      <c r="IL63" s="57"/>
      <c r="IM63" s="57"/>
      <c r="IN63" s="57"/>
      <c r="IO63" s="57"/>
      <c r="IP63" s="57"/>
      <c r="IQ63" s="57"/>
      <c r="IR63" s="57"/>
      <c r="IS63" s="57"/>
      <c r="IT63" s="57"/>
      <c r="IU63" s="57"/>
      <c r="IV63" s="57"/>
      <c r="IW63" s="57"/>
      <c r="IX63" s="57"/>
      <c r="IY63" s="57"/>
      <c r="IZ63" s="57"/>
      <c r="JA63" s="57"/>
      <c r="JB63" s="57"/>
      <c r="JC63" s="57"/>
      <c r="JD63" s="57"/>
      <c r="JE63" s="57"/>
      <c r="JF63" s="57"/>
      <c r="JG63" s="57"/>
      <c r="JH63" s="57"/>
      <c r="JI63" s="57"/>
      <c r="JJ63" s="57"/>
      <c r="JK63" s="57"/>
      <c r="JL63" s="57"/>
      <c r="JM63" s="57"/>
      <c r="JN63" s="57"/>
      <c r="JO63" s="57"/>
      <c r="JP63" s="57"/>
      <c r="JQ63" s="57"/>
      <c r="JR63" s="57"/>
      <c r="JS63" s="57"/>
      <c r="JT63" s="57"/>
      <c r="JU63" s="57"/>
      <c r="JV63" s="57"/>
      <c r="JW63" s="57"/>
      <c r="JX63" s="57"/>
      <c r="JY63" s="57"/>
      <c r="JZ63" s="57"/>
      <c r="KA63" s="57"/>
      <c r="KB63" s="57"/>
      <c r="KC63" s="57"/>
      <c r="KD63" s="57"/>
      <c r="KE63" s="57"/>
      <c r="KF63" s="57"/>
      <c r="KG63" s="57"/>
      <c r="KH63" s="57"/>
      <c r="KI63" s="57"/>
      <c r="KJ63" s="57"/>
      <c r="KK63" s="57"/>
      <c r="KL63" s="57"/>
      <c r="KM63" s="57"/>
      <c r="KN63" s="57"/>
      <c r="KO63" s="57"/>
      <c r="KP63" s="57"/>
      <c r="KQ63" s="14"/>
      <c r="KR63" s="14"/>
      <c r="KS63" s="14"/>
      <c r="KT63" s="14"/>
      <c r="KU63" s="14"/>
      <c r="KV63" s="14"/>
      <c r="KW63" s="14"/>
      <c r="KX63" s="14"/>
      <c r="KY63" s="14"/>
      <c r="KZ63" s="14"/>
      <c r="LA63" s="14"/>
      <c r="LB63" s="14"/>
      <c r="LC63" s="14"/>
      <c r="LD63" s="14"/>
      <c r="LE63" s="14"/>
      <c r="LF63" s="14"/>
      <c r="LG63" s="14"/>
    </row>
    <row r="64" spans="1:319" ht="38.25">
      <c r="A64" s="45" t="s">
        <v>982</v>
      </c>
      <c r="B64" s="117" t="str">
        <f>moveis!I78</f>
        <v>Não há</v>
      </c>
      <c r="C64" s="129"/>
      <c r="D64" s="128">
        <f>moveis!H78</f>
        <v>72</v>
      </c>
      <c r="E64" s="128">
        <f t="shared" si="0"/>
        <v>205</v>
      </c>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v>5</v>
      </c>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v>19</v>
      </c>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57"/>
      <c r="EJ64" s="57"/>
      <c r="EK64" s="57"/>
      <c r="EL64" s="57"/>
      <c r="EM64" s="57"/>
      <c r="EN64" s="57"/>
      <c r="EO64" s="57"/>
      <c r="EP64" s="57"/>
      <c r="EQ64" s="57"/>
      <c r="ER64" s="57"/>
      <c r="ES64" s="57"/>
      <c r="ET64" s="57"/>
      <c r="EU64" s="57"/>
      <c r="EV64" s="57"/>
      <c r="EW64" s="57"/>
      <c r="EX64" s="57"/>
      <c r="EY64" s="57"/>
      <c r="EZ64" s="57"/>
      <c r="FA64" s="57"/>
      <c r="FB64" s="57"/>
      <c r="FC64" s="57"/>
      <c r="FD64" s="57"/>
      <c r="FE64" s="57"/>
      <c r="FF64" s="57">
        <v>10</v>
      </c>
      <c r="FG64" s="57"/>
      <c r="FH64" s="57"/>
      <c r="FI64" s="57">
        <v>12</v>
      </c>
      <c r="FJ64" s="57"/>
      <c r="FK64" s="57"/>
      <c r="FL64" s="57"/>
      <c r="FM64" s="57"/>
      <c r="FN64" s="57"/>
      <c r="FO64" s="57"/>
      <c r="FP64" s="57">
        <v>50</v>
      </c>
      <c r="FQ64" s="57">
        <v>9</v>
      </c>
      <c r="FR64" s="57"/>
      <c r="FS64" s="57"/>
      <c r="FT64" s="57"/>
      <c r="FU64" s="57"/>
      <c r="FV64" s="57"/>
      <c r="FW64" s="57"/>
      <c r="FX64" s="57"/>
      <c r="FY64" s="57"/>
      <c r="FZ64" s="57"/>
      <c r="GA64" s="57"/>
      <c r="GB64" s="57"/>
      <c r="GC64" s="57"/>
      <c r="GD64" s="57"/>
      <c r="GE64" s="57"/>
      <c r="GF64" s="57"/>
      <c r="GG64" s="57"/>
      <c r="GH64" s="57">
        <v>6</v>
      </c>
      <c r="GI64" s="57"/>
      <c r="GJ64" s="57"/>
      <c r="GK64" s="57"/>
      <c r="GL64" s="57"/>
      <c r="GM64" s="57"/>
      <c r="GN64" s="57"/>
      <c r="GO64" s="57"/>
      <c r="GP64" s="57">
        <v>4</v>
      </c>
      <c r="GQ64" s="57">
        <v>35</v>
      </c>
      <c r="GR64" s="57"/>
      <c r="GS64" s="57">
        <v>8</v>
      </c>
      <c r="GT64" s="57">
        <v>16</v>
      </c>
      <c r="GU64" s="57"/>
      <c r="GV64" s="57">
        <v>8</v>
      </c>
      <c r="GW64" s="57">
        <v>7</v>
      </c>
      <c r="GX64" s="57"/>
      <c r="GY64" s="57"/>
      <c r="GZ64" s="57"/>
      <c r="HA64" s="57">
        <v>4</v>
      </c>
      <c r="HB64" s="57">
        <v>12</v>
      </c>
      <c r="HC64" s="57"/>
      <c r="HD64" s="57"/>
      <c r="HE64" s="57"/>
      <c r="HF64" s="57"/>
      <c r="HG64" s="57"/>
      <c r="HH64" s="57"/>
      <c r="HI64" s="57"/>
      <c r="HJ64" s="57"/>
      <c r="HK64" s="57"/>
      <c r="HL64" s="57"/>
      <c r="HM64" s="57"/>
      <c r="HN64" s="57"/>
      <c r="HO64" s="57"/>
      <c r="HP64" s="57"/>
      <c r="HQ64" s="57"/>
      <c r="HR64" s="57"/>
      <c r="HS64" s="57"/>
      <c r="HT64" s="57"/>
      <c r="HU64" s="57"/>
      <c r="HV64" s="57"/>
      <c r="HW64" s="57"/>
      <c r="HX64" s="57"/>
      <c r="HY64" s="57"/>
      <c r="HZ64" s="57"/>
      <c r="IA64" s="57"/>
      <c r="IB64" s="57"/>
      <c r="IC64" s="57"/>
      <c r="ID64" s="57"/>
      <c r="IE64" s="57"/>
      <c r="IF64" s="57"/>
      <c r="IG64" s="57"/>
      <c r="IH64" s="57"/>
      <c r="II64" s="57"/>
      <c r="IJ64" s="57"/>
      <c r="IK64" s="57"/>
      <c r="IL64" s="57"/>
      <c r="IM64" s="57"/>
      <c r="IN64" s="57"/>
      <c r="IO64" s="57"/>
      <c r="IP64" s="57"/>
      <c r="IQ64" s="57"/>
      <c r="IR64" s="57"/>
      <c r="IS64" s="57"/>
      <c r="IT64" s="57"/>
      <c r="IU64" s="57"/>
      <c r="IV64" s="57"/>
      <c r="IW64" s="57"/>
      <c r="IX64" s="57"/>
      <c r="IY64" s="57"/>
      <c r="IZ64" s="57"/>
      <c r="JA64" s="57"/>
      <c r="JB64" s="57"/>
      <c r="JC64" s="57"/>
      <c r="JD64" s="57"/>
      <c r="JE64" s="57"/>
      <c r="JF64" s="57"/>
      <c r="JG64" s="57"/>
      <c r="JH64" s="57"/>
      <c r="JI64" s="57"/>
      <c r="JJ64" s="57"/>
      <c r="JK64" s="57"/>
      <c r="JL64" s="57"/>
      <c r="JM64" s="57"/>
      <c r="JN64" s="57"/>
      <c r="JO64" s="57"/>
      <c r="JP64" s="57"/>
      <c r="JQ64" s="57"/>
      <c r="JR64" s="57"/>
      <c r="JS64" s="57"/>
      <c r="JT64" s="57"/>
      <c r="JU64" s="57"/>
      <c r="JV64" s="57"/>
      <c r="JW64" s="57"/>
      <c r="JX64" s="57"/>
      <c r="JY64" s="57"/>
      <c r="JZ64" s="57"/>
      <c r="KA64" s="57"/>
      <c r="KB64" s="57"/>
      <c r="KC64" s="57"/>
      <c r="KD64" s="57"/>
      <c r="KE64" s="57"/>
      <c r="KF64" s="57"/>
      <c r="KG64" s="57"/>
      <c r="KH64" s="57"/>
      <c r="KI64" s="57"/>
      <c r="KJ64" s="57"/>
      <c r="KK64" s="57"/>
      <c r="KL64" s="57"/>
      <c r="KM64" s="57"/>
      <c r="KN64" s="57"/>
      <c r="KO64" s="57"/>
      <c r="KP64" s="57"/>
    </row>
    <row r="65" spans="1:302" ht="38.25">
      <c r="A65" s="45" t="s">
        <v>983</v>
      </c>
      <c r="B65" s="126" t="str">
        <f>moveis!I79</f>
        <v>Não há</v>
      </c>
      <c r="C65" s="129"/>
      <c r="D65" s="128">
        <f>moveis!H79</f>
        <v>13</v>
      </c>
      <c r="E65" s="128">
        <f t="shared" si="0"/>
        <v>52</v>
      </c>
      <c r="F65" s="57"/>
      <c r="G65" s="57"/>
      <c r="H65" s="57"/>
      <c r="I65" s="57"/>
      <c r="J65" s="57"/>
      <c r="K65" s="57"/>
      <c r="L65" s="57"/>
      <c r="M65" s="57"/>
      <c r="N65" s="57"/>
      <c r="O65" s="57"/>
      <c r="P65" s="57"/>
      <c r="Q65" s="57"/>
      <c r="R65" s="57"/>
      <c r="S65" s="57"/>
      <c r="T65" s="57"/>
      <c r="U65" s="57"/>
      <c r="V65" s="57">
        <v>3</v>
      </c>
      <c r="W65" s="57"/>
      <c r="X65" s="57"/>
      <c r="Y65" s="57"/>
      <c r="Z65" s="57">
        <v>6</v>
      </c>
      <c r="AA65" s="57"/>
      <c r="AB65" s="57"/>
      <c r="AC65" s="57"/>
      <c r="AD65" s="57">
        <v>1</v>
      </c>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131"/>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v>1</v>
      </c>
      <c r="CW65" s="57"/>
      <c r="CX65" s="57"/>
      <c r="CY65" s="57"/>
      <c r="CZ65" s="57"/>
      <c r="DA65" s="57"/>
      <c r="DB65" s="57"/>
      <c r="DC65" s="57"/>
      <c r="DD65" s="57"/>
      <c r="DE65" s="57"/>
      <c r="DF65" s="57"/>
      <c r="DG65" s="57"/>
      <c r="DH65" s="57"/>
      <c r="DI65" s="57">
        <v>1</v>
      </c>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57"/>
      <c r="EJ65" s="57"/>
      <c r="EK65" s="57"/>
      <c r="EL65" s="57"/>
      <c r="EM65" s="57"/>
      <c r="EN65" s="57"/>
      <c r="EO65" s="57"/>
      <c r="EP65" s="57">
        <v>3</v>
      </c>
      <c r="EQ65" s="57"/>
      <c r="ER65" s="57"/>
      <c r="ES65" s="57"/>
      <c r="ET65" s="57"/>
      <c r="EU65" s="57"/>
      <c r="EV65" s="57"/>
      <c r="EW65" s="57">
        <v>1</v>
      </c>
      <c r="EX65" s="57"/>
      <c r="EY65" s="57"/>
      <c r="EZ65" s="57"/>
      <c r="FA65" s="57"/>
      <c r="FB65" s="57"/>
      <c r="FC65" s="57">
        <v>5</v>
      </c>
      <c r="FD65" s="57"/>
      <c r="FE65" s="57"/>
      <c r="FF65" s="57"/>
      <c r="FG65" s="57">
        <v>12</v>
      </c>
      <c r="FH65" s="57"/>
      <c r="FI65" s="57"/>
      <c r="FJ65" s="57"/>
      <c r="FK65" s="57">
        <v>5</v>
      </c>
      <c r="FL65" s="57"/>
      <c r="FM65" s="57"/>
      <c r="FN65" s="57"/>
      <c r="FO65" s="57"/>
      <c r="FP65" s="57"/>
      <c r="FQ65" s="57"/>
      <c r="FR65" s="57"/>
      <c r="FS65" s="57">
        <v>2</v>
      </c>
      <c r="FT65" s="57"/>
      <c r="FU65" s="57"/>
      <c r="FV65" s="57"/>
      <c r="FW65" s="57"/>
      <c r="FX65" s="57"/>
      <c r="FY65" s="57"/>
      <c r="FZ65" s="57"/>
      <c r="GA65" s="57"/>
      <c r="GB65" s="57"/>
      <c r="GC65" s="57"/>
      <c r="GD65" s="57"/>
      <c r="GE65" s="57"/>
      <c r="GF65" s="57"/>
      <c r="GG65" s="57"/>
      <c r="GH65" s="57"/>
      <c r="GI65" s="57">
        <v>3</v>
      </c>
      <c r="GJ65" s="57"/>
      <c r="GK65" s="57"/>
      <c r="GL65" s="57"/>
      <c r="GM65" s="57"/>
      <c r="GN65" s="57"/>
      <c r="GO65" s="57"/>
      <c r="GP65" s="57"/>
      <c r="GQ65" s="57"/>
      <c r="GR65" s="57"/>
      <c r="GS65" s="57"/>
      <c r="GT65" s="57"/>
      <c r="GU65" s="57"/>
      <c r="GV65" s="57"/>
      <c r="GW65" s="57"/>
      <c r="GX65" s="57"/>
      <c r="GY65" s="57">
        <v>2</v>
      </c>
      <c r="GZ65" s="57">
        <v>7</v>
      </c>
      <c r="HA65" s="57"/>
      <c r="HB65" s="57"/>
      <c r="HC65" s="57"/>
      <c r="HD65" s="57"/>
      <c r="HE65" s="57"/>
      <c r="HF65" s="57"/>
      <c r="HG65" s="57"/>
      <c r="HH65" s="57"/>
      <c r="HI65" s="57"/>
      <c r="HJ65" s="57"/>
      <c r="HK65" s="57"/>
      <c r="HL65" s="57"/>
      <c r="HM65" s="57"/>
      <c r="HN65" s="57"/>
      <c r="HO65" s="57"/>
      <c r="HP65" s="57"/>
      <c r="HQ65" s="57"/>
      <c r="HR65" s="57"/>
      <c r="HS65" s="57"/>
      <c r="HT65" s="57"/>
      <c r="HU65" s="57"/>
      <c r="HV65" s="57"/>
      <c r="HW65" s="57"/>
      <c r="HX65" s="57"/>
      <c r="HY65" s="57"/>
      <c r="HZ65" s="57"/>
      <c r="IA65" s="57"/>
      <c r="IB65" s="57"/>
      <c r="IC65" s="57"/>
      <c r="ID65" s="57"/>
      <c r="IE65" s="57"/>
      <c r="IF65" s="57"/>
      <c r="IG65" s="57"/>
      <c r="IH65" s="57"/>
      <c r="II65" s="57"/>
      <c r="IJ65" s="57"/>
      <c r="IK65" s="57"/>
      <c r="IL65" s="57"/>
      <c r="IM65" s="57"/>
      <c r="IN65" s="57"/>
      <c r="IO65" s="57"/>
      <c r="IP65" s="57"/>
      <c r="IQ65" s="57"/>
      <c r="IR65" s="57"/>
      <c r="IS65" s="57"/>
      <c r="IT65" s="57"/>
      <c r="IU65" s="57"/>
      <c r="IV65" s="57"/>
      <c r="IW65" s="57"/>
      <c r="IX65" s="57"/>
      <c r="IY65" s="57"/>
      <c r="IZ65" s="57"/>
      <c r="JA65" s="57"/>
      <c r="JB65" s="57"/>
      <c r="JC65" s="57"/>
      <c r="JD65" s="57"/>
      <c r="JE65" s="57"/>
      <c r="JF65" s="57"/>
      <c r="JG65" s="57"/>
      <c r="JH65" s="57"/>
      <c r="JI65" s="57"/>
      <c r="JJ65" s="57"/>
      <c r="JK65" s="57"/>
      <c r="JL65" s="57"/>
      <c r="JM65" s="57"/>
      <c r="JN65" s="57"/>
      <c r="JO65" s="57"/>
      <c r="JP65" s="57"/>
      <c r="JQ65" s="57"/>
      <c r="JR65" s="57"/>
      <c r="JS65" s="57"/>
      <c r="JT65" s="57"/>
      <c r="JU65" s="57"/>
      <c r="JV65" s="57"/>
      <c r="JW65" s="57"/>
      <c r="JX65" s="57"/>
      <c r="JY65" s="57"/>
      <c r="JZ65" s="57"/>
      <c r="KA65" s="57"/>
      <c r="KB65" s="57"/>
      <c r="KC65" s="57"/>
      <c r="KD65" s="57"/>
      <c r="KE65" s="57"/>
      <c r="KF65" s="57"/>
      <c r="KG65" s="57"/>
      <c r="KH65" s="57"/>
      <c r="KI65" s="57"/>
      <c r="KJ65" s="57"/>
      <c r="KK65" s="57"/>
      <c r="KL65" s="57"/>
      <c r="KM65" s="57"/>
      <c r="KN65" s="57"/>
      <c r="KO65" s="57"/>
      <c r="KP65" s="57"/>
    </row>
    <row r="66" spans="1:302" ht="38.25">
      <c r="A66" s="45" t="s">
        <v>984</v>
      </c>
      <c r="B66" s="126" t="str">
        <f>moveis!I80</f>
        <v>Não há</v>
      </c>
      <c r="C66" s="129"/>
      <c r="D66" s="128">
        <f>moveis!H80</f>
        <v>8</v>
      </c>
      <c r="E66" s="128">
        <f t="shared" si="0"/>
        <v>47</v>
      </c>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v>5</v>
      </c>
      <c r="BE66" s="57"/>
      <c r="BF66" s="57"/>
      <c r="BG66" s="57"/>
      <c r="BH66" s="57"/>
      <c r="BI66" s="57"/>
      <c r="BJ66" s="57"/>
      <c r="BK66" s="57"/>
      <c r="BL66" s="57"/>
      <c r="BM66" s="57"/>
      <c r="BN66" s="57">
        <v>18</v>
      </c>
      <c r="BO66" s="57"/>
      <c r="BP66" s="57"/>
      <c r="BQ66" s="57">
        <v>1</v>
      </c>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131"/>
      <c r="DQ66" s="57"/>
      <c r="DR66" s="57"/>
      <c r="DS66" s="57"/>
      <c r="DT66" s="57"/>
      <c r="DU66" s="57"/>
      <c r="DV66" s="57"/>
      <c r="DW66" s="57"/>
      <c r="DX66" s="57"/>
      <c r="DY66" s="57"/>
      <c r="DZ66" s="57"/>
      <c r="EA66" s="57"/>
      <c r="EB66" s="57"/>
      <c r="EC66" s="57"/>
      <c r="ED66" s="57"/>
      <c r="EE66" s="57"/>
      <c r="EF66" s="57"/>
      <c r="EG66" s="57"/>
      <c r="EH66" s="57"/>
      <c r="EI66" s="57"/>
      <c r="EJ66" s="57"/>
      <c r="EK66" s="57"/>
      <c r="EL66" s="57"/>
      <c r="EM66" s="57"/>
      <c r="EN66" s="57"/>
      <c r="EO66" s="57"/>
      <c r="EP66" s="57">
        <v>2</v>
      </c>
      <c r="EQ66" s="57"/>
      <c r="ER66" s="57"/>
      <c r="ES66" s="57"/>
      <c r="ET66" s="57"/>
      <c r="EU66" s="57"/>
      <c r="EV66" s="57"/>
      <c r="EW66" s="57"/>
      <c r="EX66" s="57"/>
      <c r="EY66" s="57"/>
      <c r="EZ66" s="57"/>
      <c r="FA66" s="57"/>
      <c r="FB66" s="57"/>
      <c r="FC66" s="57">
        <v>5</v>
      </c>
      <c r="FD66" s="57"/>
      <c r="FE66" s="57"/>
      <c r="FF66" s="57"/>
      <c r="FG66" s="57"/>
      <c r="FH66" s="57"/>
      <c r="FI66" s="57"/>
      <c r="FJ66" s="57"/>
      <c r="FK66" s="57">
        <v>10</v>
      </c>
      <c r="FL66" s="57"/>
      <c r="FM66" s="57"/>
      <c r="FN66" s="57"/>
      <c r="FO66" s="57"/>
      <c r="FP66" s="57"/>
      <c r="FQ66" s="57"/>
      <c r="FR66" s="57"/>
      <c r="FS66" s="57"/>
      <c r="FT66" s="57">
        <v>2</v>
      </c>
      <c r="FU66" s="57"/>
      <c r="FV66" s="57"/>
      <c r="FW66" s="57"/>
      <c r="FX66" s="57"/>
      <c r="FY66" s="57"/>
      <c r="FZ66" s="57">
        <v>3</v>
      </c>
      <c r="GA66" s="57"/>
      <c r="GB66" s="57"/>
      <c r="GC66" s="57"/>
      <c r="GD66" s="57"/>
      <c r="GE66" s="57"/>
      <c r="GF66" s="57"/>
      <c r="GG66" s="57"/>
      <c r="GH66" s="57"/>
      <c r="GI66" s="57"/>
      <c r="GJ66" s="57">
        <v>1</v>
      </c>
      <c r="GK66" s="57"/>
      <c r="GL66" s="57"/>
      <c r="GM66" s="57"/>
      <c r="GN66" s="57"/>
      <c r="GO66" s="57"/>
      <c r="GP66" s="57"/>
      <c r="GQ66" s="57"/>
      <c r="GR66" s="57"/>
      <c r="GS66" s="57"/>
      <c r="GT66" s="57"/>
      <c r="GU66" s="57"/>
      <c r="GV66" s="57"/>
      <c r="GW66" s="57"/>
      <c r="GX66" s="57"/>
      <c r="GY66" s="57"/>
      <c r="GZ66" s="57"/>
      <c r="HA66" s="57"/>
      <c r="HB66" s="57"/>
      <c r="HC66" s="57"/>
      <c r="HD66" s="57"/>
      <c r="HE66" s="57"/>
      <c r="HF66" s="57"/>
      <c r="HG66" s="57"/>
      <c r="HH66" s="57"/>
      <c r="HI66" s="57"/>
      <c r="HJ66" s="57"/>
      <c r="HK66" s="57"/>
      <c r="HL66" s="57"/>
      <c r="HM66" s="57"/>
      <c r="HN66" s="57"/>
      <c r="HO66" s="57"/>
      <c r="HP66" s="57"/>
      <c r="HQ66" s="57"/>
      <c r="HR66" s="57"/>
      <c r="HS66" s="57"/>
      <c r="HT66" s="57"/>
      <c r="HU66" s="57"/>
      <c r="HV66" s="57"/>
      <c r="HW66" s="57"/>
      <c r="HX66" s="57"/>
      <c r="HY66" s="57"/>
      <c r="HZ66" s="57"/>
      <c r="IA66" s="57"/>
      <c r="IB66" s="57"/>
      <c r="IC66" s="57"/>
      <c r="ID66" s="57"/>
      <c r="IE66" s="57"/>
      <c r="IF66" s="57"/>
      <c r="IG66" s="57"/>
      <c r="IH66" s="57"/>
      <c r="II66" s="57"/>
      <c r="IJ66" s="57"/>
      <c r="IK66" s="57"/>
      <c r="IL66" s="57"/>
      <c r="IM66" s="57"/>
      <c r="IN66" s="57"/>
      <c r="IO66" s="57"/>
      <c r="IP66" s="57"/>
      <c r="IQ66" s="57"/>
      <c r="IR66" s="57"/>
      <c r="IS66" s="57"/>
      <c r="IT66" s="57"/>
      <c r="IU66" s="57"/>
      <c r="IV66" s="57"/>
      <c r="IW66" s="57"/>
      <c r="IX66" s="57"/>
      <c r="IY66" s="57"/>
      <c r="IZ66" s="57"/>
      <c r="JA66" s="57"/>
      <c r="JB66" s="57"/>
      <c r="JC66" s="57"/>
      <c r="JD66" s="57"/>
      <c r="JE66" s="57"/>
      <c r="JF66" s="57"/>
      <c r="JG66" s="57"/>
      <c r="JH66" s="57"/>
      <c r="JI66" s="57"/>
      <c r="JJ66" s="57"/>
      <c r="JK66" s="57"/>
      <c r="JL66" s="57"/>
      <c r="JM66" s="57"/>
      <c r="JN66" s="57"/>
      <c r="JO66" s="57"/>
      <c r="JP66" s="57"/>
      <c r="JQ66" s="57"/>
      <c r="JR66" s="57"/>
      <c r="JS66" s="57"/>
      <c r="JT66" s="57"/>
      <c r="JU66" s="57"/>
      <c r="JV66" s="57"/>
      <c r="JW66" s="57"/>
      <c r="JX66" s="57"/>
      <c r="JY66" s="57"/>
      <c r="JZ66" s="57"/>
      <c r="KA66" s="57"/>
      <c r="KB66" s="57"/>
      <c r="KC66" s="57"/>
      <c r="KD66" s="57"/>
      <c r="KE66" s="57"/>
      <c r="KF66" s="57"/>
      <c r="KG66" s="57"/>
      <c r="KH66" s="57"/>
      <c r="KI66" s="57"/>
      <c r="KJ66" s="57"/>
      <c r="KK66" s="57"/>
      <c r="KL66" s="57"/>
      <c r="KM66" s="57"/>
      <c r="KN66" s="57"/>
      <c r="KO66" s="57"/>
      <c r="KP66" s="57"/>
    </row>
    <row r="67" spans="1:302" ht="38.25">
      <c r="A67" s="45" t="s">
        <v>985</v>
      </c>
      <c r="B67" s="130" t="str">
        <f>moveis!I81</f>
        <v>FORNECEDOR COM RESTRIÇÃO</v>
      </c>
      <c r="C67" s="129"/>
      <c r="D67" s="128">
        <f>moveis!H81</f>
        <v>0</v>
      </c>
      <c r="E67" s="128">
        <f t="shared" si="0"/>
        <v>81</v>
      </c>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v>81</v>
      </c>
      <c r="EC67" s="57"/>
      <c r="ED67" s="57"/>
      <c r="EE67" s="57"/>
      <c r="EF67" s="57"/>
      <c r="EG67" s="57"/>
      <c r="EH67" s="57"/>
      <c r="EI67" s="57"/>
      <c r="EJ67" s="57"/>
      <c r="EK67" s="57"/>
      <c r="EL67" s="57"/>
      <c r="EM67" s="57"/>
      <c r="EN67" s="57"/>
      <c r="EO67" s="57"/>
      <c r="EP67" s="57"/>
      <c r="EQ67" s="57"/>
      <c r="ER67" s="57"/>
      <c r="ES67" s="57"/>
      <c r="ET67" s="57"/>
      <c r="EU67" s="57"/>
      <c r="EV67" s="57"/>
      <c r="EW67" s="57"/>
      <c r="EX67" s="57"/>
      <c r="EY67" s="57"/>
      <c r="EZ67" s="57"/>
      <c r="FA67" s="57"/>
      <c r="FB67" s="57"/>
      <c r="FC67" s="57"/>
      <c r="FD67" s="57"/>
      <c r="FE67" s="57"/>
      <c r="FF67" s="57"/>
      <c r="FG67" s="57"/>
      <c r="FH67" s="57"/>
      <c r="FI67" s="57"/>
      <c r="FJ67" s="57"/>
      <c r="FK67" s="57"/>
      <c r="FL67" s="57"/>
      <c r="FM67" s="57"/>
      <c r="FN67" s="57"/>
      <c r="FO67" s="57"/>
      <c r="FP67" s="57"/>
      <c r="FQ67" s="57"/>
      <c r="FR67" s="57"/>
      <c r="FS67" s="57"/>
      <c r="FT67" s="57"/>
      <c r="FU67" s="57"/>
      <c r="FV67" s="57"/>
      <c r="FW67" s="57"/>
      <c r="FX67" s="57"/>
      <c r="FY67" s="57"/>
      <c r="FZ67" s="57"/>
      <c r="GA67" s="57"/>
      <c r="GB67" s="57"/>
      <c r="GC67" s="57"/>
      <c r="GD67" s="57"/>
      <c r="GE67" s="57"/>
      <c r="GF67" s="57"/>
      <c r="GG67" s="57"/>
      <c r="GH67" s="57"/>
      <c r="GI67" s="57"/>
      <c r="GJ67" s="57"/>
      <c r="GK67" s="57"/>
      <c r="GL67" s="57"/>
      <c r="GM67" s="57"/>
      <c r="GN67" s="57"/>
      <c r="GO67" s="57"/>
      <c r="GP67" s="57"/>
      <c r="GQ67" s="57"/>
      <c r="GR67" s="57"/>
      <c r="GS67" s="57"/>
      <c r="GT67" s="57"/>
      <c r="GU67" s="57"/>
      <c r="GV67" s="57"/>
      <c r="GW67" s="57"/>
      <c r="GX67" s="57"/>
      <c r="GY67" s="57"/>
      <c r="GZ67" s="57"/>
      <c r="HA67" s="57"/>
      <c r="HB67" s="57"/>
      <c r="HC67" s="57"/>
      <c r="HD67" s="57"/>
      <c r="HE67" s="57"/>
      <c r="HF67" s="57"/>
      <c r="HG67" s="57"/>
      <c r="HH67" s="57"/>
      <c r="HI67" s="57"/>
      <c r="HJ67" s="57"/>
      <c r="HK67" s="57"/>
      <c r="HL67" s="57"/>
      <c r="HM67" s="57"/>
      <c r="HN67" s="57"/>
      <c r="HO67" s="57"/>
      <c r="HP67" s="57"/>
      <c r="HQ67" s="57"/>
      <c r="HR67" s="57"/>
      <c r="HS67" s="57"/>
      <c r="HT67" s="57"/>
      <c r="HU67" s="57"/>
      <c r="HV67" s="57"/>
      <c r="HW67" s="57"/>
      <c r="HX67" s="57"/>
      <c r="HY67" s="57"/>
      <c r="HZ67" s="57"/>
      <c r="IA67" s="57"/>
      <c r="IB67" s="57"/>
      <c r="IC67" s="57"/>
      <c r="ID67" s="57"/>
      <c r="IE67" s="57"/>
      <c r="IF67" s="57"/>
      <c r="IG67" s="57"/>
      <c r="IH67" s="57"/>
      <c r="II67" s="57"/>
      <c r="IJ67" s="57"/>
      <c r="IK67" s="57"/>
      <c r="IL67" s="57"/>
      <c r="IM67" s="57"/>
      <c r="IN67" s="57"/>
      <c r="IO67" s="57"/>
      <c r="IP67" s="57"/>
      <c r="IQ67" s="57"/>
      <c r="IR67" s="57"/>
      <c r="IS67" s="57"/>
      <c r="IT67" s="57"/>
      <c r="IU67" s="57"/>
      <c r="IV67" s="57"/>
      <c r="IW67" s="57"/>
      <c r="IX67" s="57"/>
      <c r="IY67" s="57"/>
      <c r="IZ67" s="57"/>
      <c r="JA67" s="57"/>
      <c r="JB67" s="57"/>
      <c r="JC67" s="57"/>
      <c r="JD67" s="57"/>
      <c r="JE67" s="57"/>
      <c r="JF67" s="57"/>
      <c r="JG67" s="57"/>
      <c r="JH67" s="57"/>
      <c r="JI67" s="57"/>
      <c r="JJ67" s="57"/>
      <c r="JK67" s="57"/>
      <c r="JL67" s="57"/>
      <c r="JM67" s="57"/>
      <c r="JN67" s="57"/>
      <c r="JO67" s="57"/>
      <c r="JP67" s="57"/>
      <c r="JQ67" s="57"/>
      <c r="JR67" s="57"/>
      <c r="JS67" s="57"/>
      <c r="JT67" s="57"/>
      <c r="JU67" s="57"/>
      <c r="JV67" s="57"/>
      <c r="JW67" s="57"/>
      <c r="JX67" s="57"/>
      <c r="JY67" s="57"/>
      <c r="JZ67" s="57"/>
      <c r="KA67" s="57"/>
      <c r="KB67" s="57"/>
      <c r="KC67" s="57"/>
      <c r="KD67" s="57"/>
      <c r="KE67" s="57"/>
      <c r="KF67" s="57"/>
      <c r="KG67" s="57"/>
      <c r="KH67" s="57"/>
      <c r="KI67" s="57"/>
      <c r="KJ67" s="57"/>
      <c r="KK67" s="57"/>
      <c r="KL67" s="57"/>
      <c r="KM67" s="57"/>
      <c r="KN67" s="57"/>
      <c r="KO67" s="57"/>
      <c r="KP67" s="57"/>
    </row>
    <row r="68" spans="1:302" ht="63.75">
      <c r="A68" s="45" t="s">
        <v>986</v>
      </c>
      <c r="B68" s="117" t="str">
        <f>moveis!I82</f>
        <v>Não há</v>
      </c>
      <c r="C68" s="129"/>
      <c r="D68" s="128">
        <f>moveis!H82</f>
        <v>72</v>
      </c>
      <c r="E68" s="128">
        <f t="shared" si="0"/>
        <v>0</v>
      </c>
      <c r="F68" s="57"/>
      <c r="G68" s="57"/>
      <c r="H68" s="57"/>
      <c r="I68" s="57"/>
      <c r="J68" s="57"/>
      <c r="K68" s="57"/>
      <c r="L68" s="57"/>
      <c r="M68" s="57"/>
      <c r="N68" s="57"/>
      <c r="O68" s="57"/>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57"/>
      <c r="EJ68" s="57"/>
      <c r="EK68" s="57"/>
      <c r="EL68" s="57"/>
      <c r="EM68" s="57"/>
      <c r="EN68" s="57"/>
      <c r="EO68" s="57"/>
      <c r="EP68" s="57"/>
      <c r="EQ68" s="57"/>
      <c r="ER68" s="57"/>
      <c r="ES68" s="57"/>
      <c r="ET68" s="57"/>
      <c r="EU68" s="57"/>
      <c r="EV68" s="57"/>
      <c r="EW68" s="57"/>
      <c r="EX68" s="57"/>
      <c r="EY68" s="57"/>
      <c r="EZ68" s="57"/>
      <c r="FA68" s="57"/>
      <c r="FB68" s="57"/>
      <c r="FC68" s="57"/>
      <c r="FD68" s="57"/>
      <c r="FE68" s="57"/>
      <c r="FF68" s="57"/>
      <c r="FG68" s="57"/>
      <c r="FH68" s="57"/>
      <c r="FI68" s="57"/>
      <c r="FJ68" s="57"/>
      <c r="FK68" s="57"/>
      <c r="FL68" s="57"/>
      <c r="FM68" s="57"/>
      <c r="FN68" s="57"/>
      <c r="FO68" s="57"/>
      <c r="FP68" s="57"/>
      <c r="FQ68" s="57"/>
      <c r="FR68" s="57"/>
      <c r="FS68" s="57"/>
      <c r="FT68" s="57"/>
      <c r="FU68" s="57"/>
      <c r="FV68" s="57"/>
      <c r="FW68" s="57"/>
      <c r="FX68" s="57"/>
      <c r="FY68" s="57"/>
      <c r="FZ68" s="57"/>
      <c r="GA68" s="57"/>
      <c r="GB68" s="57"/>
      <c r="GC68" s="57"/>
      <c r="GD68" s="57"/>
      <c r="GE68" s="57"/>
      <c r="GF68" s="57"/>
      <c r="GG68" s="57"/>
      <c r="GH68" s="57"/>
      <c r="GI68" s="57"/>
      <c r="GJ68" s="57"/>
      <c r="GK68" s="57"/>
      <c r="GL68" s="57"/>
      <c r="GM68" s="57"/>
      <c r="GN68" s="57"/>
      <c r="GO68" s="57"/>
      <c r="GP68" s="57"/>
      <c r="GQ68" s="57"/>
      <c r="GR68" s="57"/>
      <c r="GS68" s="57"/>
      <c r="GT68" s="57"/>
      <c r="GU68" s="57"/>
      <c r="GV68" s="57"/>
      <c r="GW68" s="57"/>
      <c r="GX68" s="57"/>
      <c r="GY68" s="57"/>
      <c r="GZ68" s="57"/>
      <c r="HA68" s="57"/>
      <c r="HB68" s="57"/>
      <c r="HC68" s="57"/>
      <c r="HD68" s="57"/>
      <c r="HE68" s="57"/>
      <c r="HF68" s="57"/>
      <c r="HG68" s="57"/>
      <c r="HH68" s="57"/>
      <c r="HI68" s="57"/>
      <c r="HJ68" s="57"/>
      <c r="HK68" s="57"/>
      <c r="HL68" s="57"/>
      <c r="HM68" s="57"/>
      <c r="HN68" s="57"/>
      <c r="HO68" s="57"/>
      <c r="HP68" s="57"/>
      <c r="HQ68" s="57"/>
      <c r="HR68" s="57"/>
      <c r="HS68" s="57"/>
      <c r="HT68" s="57"/>
      <c r="HU68" s="57"/>
      <c r="HV68" s="57"/>
      <c r="HW68" s="57"/>
      <c r="HX68" s="57"/>
      <c r="HY68" s="57"/>
      <c r="HZ68" s="57"/>
      <c r="IA68" s="57"/>
      <c r="IB68" s="57"/>
      <c r="IC68" s="57"/>
      <c r="ID68" s="57"/>
      <c r="IE68" s="57"/>
      <c r="IF68" s="57"/>
      <c r="IG68" s="57"/>
      <c r="IH68" s="57"/>
      <c r="II68" s="57"/>
      <c r="IJ68" s="57"/>
      <c r="IK68" s="57"/>
      <c r="IL68" s="57"/>
      <c r="IM68" s="57"/>
      <c r="IN68" s="57"/>
      <c r="IO68" s="57"/>
      <c r="IP68" s="57"/>
      <c r="IQ68" s="57"/>
      <c r="IR68" s="57"/>
      <c r="IS68" s="57"/>
      <c r="IT68" s="57"/>
      <c r="IU68" s="57"/>
      <c r="IV68" s="57"/>
      <c r="IW68" s="57"/>
      <c r="IX68" s="57"/>
      <c r="IY68" s="57"/>
      <c r="IZ68" s="57"/>
      <c r="JA68" s="57"/>
      <c r="JB68" s="57"/>
      <c r="JC68" s="57"/>
      <c r="JD68" s="57"/>
      <c r="JE68" s="57"/>
      <c r="JF68" s="57"/>
      <c r="JG68" s="57"/>
      <c r="JH68" s="57"/>
      <c r="JI68" s="57"/>
      <c r="JJ68" s="57"/>
      <c r="JK68" s="57"/>
      <c r="JL68" s="57"/>
      <c r="JM68" s="57"/>
      <c r="JN68" s="57"/>
      <c r="JO68" s="57"/>
      <c r="JP68" s="57"/>
      <c r="JQ68" s="57"/>
      <c r="JR68" s="57"/>
      <c r="JS68" s="57"/>
      <c r="JT68" s="57"/>
      <c r="JU68" s="57"/>
      <c r="JV68" s="57"/>
      <c r="JW68" s="57"/>
      <c r="JX68" s="57"/>
      <c r="JY68" s="57"/>
      <c r="JZ68" s="57"/>
      <c r="KA68" s="57"/>
      <c r="KB68" s="57"/>
      <c r="KC68" s="57"/>
      <c r="KD68" s="57"/>
      <c r="KE68" s="57"/>
      <c r="KF68" s="57"/>
      <c r="KG68" s="57"/>
      <c r="KH68" s="57"/>
      <c r="KI68" s="57"/>
      <c r="KJ68" s="57"/>
      <c r="KK68" s="57"/>
      <c r="KL68" s="57"/>
      <c r="KM68" s="57"/>
      <c r="KN68" s="57"/>
      <c r="KO68" s="57"/>
      <c r="KP68" s="57"/>
    </row>
    <row r="69" spans="1:302" ht="38.25">
      <c r="A69" s="45" t="s">
        <v>987</v>
      </c>
      <c r="B69" s="130" t="str">
        <f>moveis!I83</f>
        <v>Não há</v>
      </c>
      <c r="C69" s="129"/>
      <c r="D69" s="128">
        <f>moveis!H83</f>
        <v>16</v>
      </c>
      <c r="E69" s="128">
        <f t="shared" si="0"/>
        <v>22</v>
      </c>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57"/>
      <c r="EJ69" s="57"/>
      <c r="EK69" s="57"/>
      <c r="EL69" s="57"/>
      <c r="EM69" s="57"/>
      <c r="EN69" s="57"/>
      <c r="EO69" s="57"/>
      <c r="EP69" s="57"/>
      <c r="EQ69" s="57"/>
      <c r="ER69" s="57"/>
      <c r="ES69" s="57"/>
      <c r="ET69" s="57"/>
      <c r="EU69" s="57"/>
      <c r="EV69" s="57"/>
      <c r="EW69" s="57"/>
      <c r="EX69" s="57"/>
      <c r="EY69" s="57"/>
      <c r="EZ69" s="57"/>
      <c r="FA69" s="57"/>
      <c r="FB69" s="57"/>
      <c r="FC69" s="57"/>
      <c r="FD69" s="57"/>
      <c r="FE69" s="57"/>
      <c r="FF69" s="57"/>
      <c r="FG69" s="57"/>
      <c r="FH69" s="57"/>
      <c r="FI69" s="57"/>
      <c r="FJ69" s="57"/>
      <c r="FK69" s="57"/>
      <c r="FL69" s="57"/>
      <c r="FM69" s="57"/>
      <c r="FN69" s="57"/>
      <c r="FO69" s="57"/>
      <c r="FP69" s="57">
        <v>12</v>
      </c>
      <c r="FQ69" s="57"/>
      <c r="FR69" s="57"/>
      <c r="FS69" s="57"/>
      <c r="FT69" s="57"/>
      <c r="FU69" s="57"/>
      <c r="FV69" s="57">
        <v>2</v>
      </c>
      <c r="FW69" s="57"/>
      <c r="FX69" s="57"/>
      <c r="FY69" s="57"/>
      <c r="FZ69" s="57"/>
      <c r="GA69" s="57">
        <v>8</v>
      </c>
      <c r="GB69" s="57"/>
      <c r="GC69" s="57"/>
      <c r="GD69" s="57"/>
      <c r="GE69" s="57"/>
      <c r="GF69" s="57"/>
      <c r="GG69" s="57"/>
      <c r="GH69" s="57"/>
      <c r="GI69" s="57"/>
      <c r="GJ69" s="57"/>
      <c r="GK69" s="57"/>
      <c r="GL69" s="57"/>
      <c r="GM69" s="57"/>
      <c r="GN69" s="57"/>
      <c r="GO69" s="57"/>
      <c r="GP69" s="57"/>
      <c r="GQ69" s="57"/>
      <c r="GR69" s="57"/>
      <c r="GS69" s="57"/>
      <c r="GT69" s="57"/>
      <c r="GU69" s="57"/>
      <c r="GV69" s="57"/>
      <c r="GW69" s="57"/>
      <c r="GX69" s="57"/>
      <c r="GY69" s="57"/>
      <c r="GZ69" s="57"/>
      <c r="HA69" s="57"/>
      <c r="HB69" s="57"/>
      <c r="HC69" s="57"/>
      <c r="HD69" s="57"/>
      <c r="HE69" s="57"/>
      <c r="HF69" s="57"/>
      <c r="HG69" s="57"/>
      <c r="HH69" s="57"/>
      <c r="HI69" s="57"/>
      <c r="HJ69" s="57"/>
      <c r="HK69" s="57"/>
      <c r="HL69" s="57"/>
      <c r="HM69" s="57"/>
      <c r="HN69" s="57"/>
      <c r="HO69" s="57"/>
      <c r="HP69" s="57"/>
      <c r="HQ69" s="57"/>
      <c r="HR69" s="57"/>
      <c r="HS69" s="57"/>
      <c r="HT69" s="57"/>
      <c r="HU69" s="57"/>
      <c r="HV69" s="57"/>
      <c r="HW69" s="57"/>
      <c r="HX69" s="57"/>
      <c r="HY69" s="57"/>
      <c r="HZ69" s="57"/>
      <c r="IA69" s="57"/>
      <c r="IB69" s="57"/>
      <c r="IC69" s="57"/>
      <c r="ID69" s="57"/>
      <c r="IE69" s="57"/>
      <c r="IF69" s="57"/>
      <c r="IG69" s="57"/>
      <c r="IH69" s="57"/>
      <c r="II69" s="57"/>
      <c r="IJ69" s="57"/>
      <c r="IK69" s="57"/>
      <c r="IL69" s="57"/>
      <c r="IM69" s="57"/>
      <c r="IN69" s="57"/>
      <c r="IO69" s="57"/>
      <c r="IP69" s="57"/>
      <c r="IQ69" s="57"/>
      <c r="IR69" s="57"/>
      <c r="IS69" s="57"/>
      <c r="IT69" s="57"/>
      <c r="IU69" s="57"/>
      <c r="IV69" s="57"/>
      <c r="IW69" s="57"/>
      <c r="IX69" s="57"/>
      <c r="IY69" s="57"/>
      <c r="IZ69" s="57"/>
      <c r="JA69" s="57"/>
      <c r="JB69" s="57"/>
      <c r="JC69" s="57"/>
      <c r="JD69" s="57"/>
      <c r="JE69" s="57"/>
      <c r="JF69" s="57"/>
      <c r="JG69" s="57"/>
      <c r="JH69" s="57"/>
      <c r="JI69" s="57"/>
      <c r="JJ69" s="57"/>
      <c r="JK69" s="57"/>
      <c r="JL69" s="57"/>
      <c r="JM69" s="57"/>
      <c r="JN69" s="57"/>
      <c r="JO69" s="57"/>
      <c r="JP69" s="57"/>
      <c r="JQ69" s="57"/>
      <c r="JR69" s="57"/>
      <c r="JS69" s="57"/>
      <c r="JT69" s="57"/>
      <c r="JU69" s="57"/>
      <c r="JV69" s="57"/>
      <c r="JW69" s="57"/>
      <c r="JX69" s="57"/>
      <c r="JY69" s="57"/>
      <c r="JZ69" s="57"/>
      <c r="KA69" s="57"/>
      <c r="KB69" s="57"/>
      <c r="KC69" s="57"/>
      <c r="KD69" s="57"/>
      <c r="KE69" s="57"/>
      <c r="KF69" s="57"/>
      <c r="KG69" s="57"/>
      <c r="KH69" s="57"/>
      <c r="KI69" s="57"/>
      <c r="KJ69" s="57"/>
      <c r="KK69" s="57"/>
      <c r="KL69" s="57"/>
      <c r="KM69" s="57"/>
      <c r="KN69" s="57"/>
      <c r="KO69" s="57"/>
      <c r="KP69" s="57"/>
    </row>
    <row r="70" spans="1:302" ht="38.25">
      <c r="A70" s="45" t="s">
        <v>988</v>
      </c>
      <c r="B70" s="117" t="str">
        <f>moveis!I84</f>
        <v>Não há</v>
      </c>
      <c r="C70" s="129"/>
      <c r="D70" s="128">
        <f>moveis!H84</f>
        <v>71</v>
      </c>
      <c r="E70" s="128">
        <f t="shared" si="0"/>
        <v>0</v>
      </c>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57"/>
      <c r="EJ70" s="57"/>
      <c r="EK70" s="57"/>
      <c r="EL70" s="57"/>
      <c r="EM70" s="57"/>
      <c r="EN70" s="57"/>
      <c r="EO70" s="57"/>
      <c r="EP70" s="57"/>
      <c r="EQ70" s="57"/>
      <c r="ER70" s="57"/>
      <c r="ES70" s="57"/>
      <c r="ET70" s="57"/>
      <c r="EU70" s="57"/>
      <c r="EV70" s="57"/>
      <c r="EW70" s="57"/>
      <c r="EX70" s="57"/>
      <c r="EY70" s="57"/>
      <c r="EZ70" s="57"/>
      <c r="FA70" s="57"/>
      <c r="FB70" s="57"/>
      <c r="FC70" s="57"/>
      <c r="FD70" s="57"/>
      <c r="FE70" s="57"/>
      <c r="FF70" s="57"/>
      <c r="FG70" s="57"/>
      <c r="FH70" s="57"/>
      <c r="FI70" s="57"/>
      <c r="FJ70" s="57"/>
      <c r="FK70" s="57"/>
      <c r="FL70" s="57"/>
      <c r="FM70" s="57"/>
      <c r="FN70" s="57"/>
      <c r="FO70" s="57"/>
      <c r="FP70" s="57"/>
      <c r="FQ70" s="57"/>
      <c r="FR70" s="57"/>
      <c r="FS70" s="57"/>
      <c r="FT70" s="57"/>
      <c r="FU70" s="57"/>
      <c r="FV70" s="57"/>
      <c r="FW70" s="57"/>
      <c r="FX70" s="57"/>
      <c r="FY70" s="57"/>
      <c r="FZ70" s="57"/>
      <c r="GA70" s="57"/>
      <c r="GB70" s="57"/>
      <c r="GC70" s="57"/>
      <c r="GD70" s="57"/>
      <c r="GE70" s="57"/>
      <c r="GF70" s="57"/>
      <c r="GG70" s="57"/>
      <c r="GH70" s="57"/>
      <c r="GI70" s="57"/>
      <c r="GJ70" s="57"/>
      <c r="GK70" s="57"/>
      <c r="GL70" s="57"/>
      <c r="GM70" s="57"/>
      <c r="GN70" s="57"/>
      <c r="GO70" s="57"/>
      <c r="GP70" s="57"/>
      <c r="GQ70" s="57"/>
      <c r="GR70" s="57"/>
      <c r="GS70" s="57"/>
      <c r="GT70" s="57"/>
      <c r="GU70" s="57"/>
      <c r="GV70" s="57"/>
      <c r="GW70" s="57"/>
      <c r="GX70" s="57"/>
      <c r="GY70" s="57"/>
      <c r="GZ70" s="57"/>
      <c r="HA70" s="57"/>
      <c r="HB70" s="57"/>
      <c r="HC70" s="57"/>
      <c r="HD70" s="57"/>
      <c r="HE70" s="57"/>
      <c r="HF70" s="57"/>
      <c r="HG70" s="57"/>
      <c r="HH70" s="57"/>
      <c r="HI70" s="57"/>
      <c r="HJ70" s="57"/>
      <c r="HK70" s="57"/>
      <c r="HL70" s="57"/>
      <c r="HM70" s="57"/>
      <c r="HN70" s="57"/>
      <c r="HO70" s="57"/>
      <c r="HP70" s="57"/>
      <c r="HQ70" s="57"/>
      <c r="HR70" s="57"/>
      <c r="HS70" s="57"/>
      <c r="HT70" s="57"/>
      <c r="HU70" s="57"/>
      <c r="HV70" s="57"/>
      <c r="HW70" s="57"/>
      <c r="HX70" s="57"/>
      <c r="HY70" s="57"/>
      <c r="HZ70" s="57"/>
      <c r="IA70" s="57"/>
      <c r="IB70" s="57"/>
      <c r="IC70" s="57"/>
      <c r="ID70" s="57"/>
      <c r="IE70" s="57"/>
      <c r="IF70" s="57"/>
      <c r="IG70" s="57"/>
      <c r="IH70" s="57"/>
      <c r="II70" s="57"/>
      <c r="IJ70" s="57"/>
      <c r="IK70" s="57"/>
      <c r="IL70" s="57"/>
      <c r="IM70" s="57"/>
      <c r="IN70" s="57"/>
      <c r="IO70" s="57"/>
      <c r="IP70" s="57"/>
      <c r="IQ70" s="57"/>
      <c r="IR70" s="57"/>
      <c r="IS70" s="57"/>
      <c r="IT70" s="57"/>
      <c r="IU70" s="57"/>
      <c r="IV70" s="57"/>
      <c r="IW70" s="57"/>
      <c r="IX70" s="57"/>
      <c r="IY70" s="57"/>
      <c r="IZ70" s="57"/>
      <c r="JA70" s="57"/>
      <c r="JB70" s="57"/>
      <c r="JC70" s="57"/>
      <c r="JD70" s="57"/>
      <c r="JE70" s="57"/>
      <c r="JF70" s="57"/>
      <c r="JG70" s="57"/>
      <c r="JH70" s="57"/>
      <c r="JI70" s="57"/>
      <c r="JJ70" s="57"/>
      <c r="JK70" s="57"/>
      <c r="JL70" s="57"/>
      <c r="JM70" s="57"/>
      <c r="JN70" s="57"/>
      <c r="JO70" s="57"/>
      <c r="JP70" s="57"/>
      <c r="JQ70" s="57"/>
      <c r="JR70" s="57"/>
      <c r="JS70" s="57"/>
      <c r="JT70" s="57"/>
      <c r="JU70" s="57"/>
      <c r="JV70" s="57"/>
      <c r="JW70" s="57"/>
      <c r="JX70" s="57"/>
      <c r="JY70" s="57"/>
      <c r="JZ70" s="57"/>
      <c r="KA70" s="57"/>
      <c r="KB70" s="57"/>
      <c r="KC70" s="57"/>
      <c r="KD70" s="57"/>
      <c r="KE70" s="57"/>
      <c r="KF70" s="57"/>
      <c r="KG70" s="57"/>
      <c r="KH70" s="57"/>
      <c r="KI70" s="57"/>
      <c r="KJ70" s="57"/>
      <c r="KK70" s="57"/>
      <c r="KL70" s="57"/>
      <c r="KM70" s="57"/>
      <c r="KN70" s="57"/>
      <c r="KO70" s="57"/>
      <c r="KP70" s="57"/>
    </row>
    <row r="71" spans="1:302" ht="12.75">
      <c r="B71" s="22"/>
      <c r="C71" s="121"/>
      <c r="F71" s="53"/>
      <c r="G71" s="133"/>
    </row>
    <row r="72" spans="1:302" ht="12.75">
      <c r="B72" s="22"/>
      <c r="C72" s="121"/>
      <c r="F72" s="53"/>
      <c r="G72" s="133"/>
    </row>
    <row r="73" spans="1:302" ht="12.75">
      <c r="B73" s="22"/>
      <c r="C73" s="121"/>
      <c r="F73" s="53"/>
      <c r="G73" s="133"/>
    </row>
    <row r="74" spans="1:302" ht="12.75">
      <c r="B74" s="22"/>
      <c r="C74" s="121"/>
      <c r="F74" s="53"/>
      <c r="G74" s="133"/>
    </row>
    <row r="75" spans="1:302" ht="12.75">
      <c r="B75" s="22"/>
      <c r="C75" s="121"/>
      <c r="F75" s="53"/>
      <c r="G75" s="133"/>
    </row>
    <row r="76" spans="1:302" ht="12.75">
      <c r="B76" s="22"/>
      <c r="C76" s="121"/>
      <c r="F76" s="53"/>
      <c r="G76" s="133"/>
    </row>
    <row r="77" spans="1:302" ht="12.75">
      <c r="B77" s="22"/>
      <c r="C77" s="121"/>
      <c r="F77" s="53"/>
      <c r="G77" s="133"/>
    </row>
    <row r="78" spans="1:302" ht="12.75">
      <c r="B78" s="22"/>
      <c r="C78" s="121"/>
      <c r="F78" s="53"/>
      <c r="G78" s="133"/>
    </row>
    <row r="79" spans="1:302" ht="12.75">
      <c r="B79" s="22"/>
      <c r="C79" s="121"/>
      <c r="F79" s="53"/>
      <c r="G79" s="133"/>
    </row>
    <row r="80" spans="1:302" ht="12.75">
      <c r="B80" s="22"/>
      <c r="C80" s="121"/>
      <c r="F80" s="53"/>
      <c r="G80" s="133"/>
    </row>
    <row r="81" spans="2:7" ht="12.75">
      <c r="B81" s="22"/>
      <c r="C81" s="121"/>
      <c r="F81" s="53"/>
      <c r="G81" s="133"/>
    </row>
    <row r="82" spans="2:7" ht="12.75">
      <c r="B82" s="22"/>
      <c r="C82" s="121"/>
      <c r="F82" s="53"/>
      <c r="G82" s="133"/>
    </row>
    <row r="83" spans="2:7" ht="12.75">
      <c r="B83" s="22"/>
      <c r="C83" s="121"/>
      <c r="F83" s="53"/>
      <c r="G83" s="133"/>
    </row>
    <row r="84" spans="2:7" ht="12.75">
      <c r="B84" s="22"/>
      <c r="C84" s="121"/>
      <c r="F84" s="53"/>
      <c r="G84" s="133"/>
    </row>
    <row r="85" spans="2:7" ht="12.75">
      <c r="B85" s="22"/>
      <c r="C85" s="121"/>
      <c r="F85" s="53"/>
      <c r="G85" s="133"/>
    </row>
    <row r="86" spans="2:7" ht="12.75">
      <c r="B86" s="22"/>
      <c r="C86" s="121"/>
      <c r="F86" s="53"/>
      <c r="G86" s="133"/>
    </row>
    <row r="87" spans="2:7" ht="12.75">
      <c r="B87" s="22"/>
      <c r="C87" s="121"/>
      <c r="F87" s="53"/>
      <c r="G87" s="133"/>
    </row>
    <row r="88" spans="2:7" ht="12.75">
      <c r="B88" s="22"/>
      <c r="C88" s="121"/>
      <c r="F88" s="53"/>
      <c r="G88" s="133"/>
    </row>
    <row r="89" spans="2:7" ht="12.75">
      <c r="B89" s="22"/>
      <c r="C89" s="121"/>
      <c r="F89" s="53"/>
      <c r="G89" s="133"/>
    </row>
    <row r="90" spans="2:7" ht="12.75">
      <c r="B90" s="22"/>
      <c r="C90" s="121"/>
      <c r="F90" s="53"/>
      <c r="G90" s="133"/>
    </row>
    <row r="91" spans="2:7" ht="12.75">
      <c r="B91" s="22"/>
      <c r="C91" s="121"/>
      <c r="F91" s="53"/>
      <c r="G91" s="133"/>
    </row>
    <row r="92" spans="2:7" ht="12.75">
      <c r="B92" s="22"/>
      <c r="C92" s="121"/>
      <c r="F92" s="53"/>
      <c r="G92" s="133"/>
    </row>
    <row r="93" spans="2:7" ht="12.75">
      <c r="B93" s="22"/>
      <c r="C93" s="121"/>
      <c r="F93" s="53"/>
      <c r="G93" s="133"/>
    </row>
    <row r="94" spans="2:7" ht="12.75">
      <c r="B94" s="22"/>
      <c r="C94" s="121"/>
      <c r="F94" s="53"/>
      <c r="G94" s="133"/>
    </row>
    <row r="95" spans="2:7" ht="12.75">
      <c r="B95" s="22"/>
      <c r="C95" s="121"/>
      <c r="F95" s="53"/>
      <c r="G95" s="133"/>
    </row>
    <row r="96" spans="2:7" ht="12.75">
      <c r="B96" s="22"/>
      <c r="C96" s="121"/>
      <c r="F96" s="53"/>
      <c r="G96" s="133"/>
    </row>
    <row r="97" spans="2:7" ht="12.75">
      <c r="B97" s="22"/>
      <c r="C97" s="121"/>
      <c r="F97" s="53"/>
      <c r="G97" s="133"/>
    </row>
    <row r="98" spans="2:7" ht="12.75">
      <c r="B98" s="22"/>
      <c r="C98" s="121"/>
      <c r="F98" s="53"/>
      <c r="G98" s="133"/>
    </row>
    <row r="99" spans="2:7" ht="12.75">
      <c r="B99" s="22"/>
      <c r="C99" s="121"/>
      <c r="F99" s="53"/>
      <c r="G99" s="133"/>
    </row>
    <row r="100" spans="2:7" ht="12.75">
      <c r="B100" s="22"/>
      <c r="C100" s="121"/>
      <c r="F100" s="53"/>
      <c r="G100" s="133"/>
    </row>
    <row r="101" spans="2:7" ht="12.75">
      <c r="B101" s="22"/>
      <c r="C101" s="121"/>
      <c r="F101" s="53"/>
      <c r="G101" s="133"/>
    </row>
    <row r="102" spans="2:7" ht="12.75">
      <c r="B102" s="22"/>
      <c r="C102" s="121"/>
      <c r="F102" s="53"/>
      <c r="G102" s="133"/>
    </row>
    <row r="103" spans="2:7" ht="12.75">
      <c r="B103" s="22"/>
      <c r="C103" s="121"/>
      <c r="F103" s="53"/>
      <c r="G103" s="133"/>
    </row>
    <row r="104" spans="2:7" ht="12.75">
      <c r="B104" s="22"/>
      <c r="C104" s="121"/>
      <c r="F104" s="53"/>
      <c r="G104" s="133"/>
    </row>
    <row r="105" spans="2:7" ht="12.75">
      <c r="B105" s="22"/>
      <c r="C105" s="121"/>
      <c r="F105" s="53"/>
      <c r="G105" s="133"/>
    </row>
    <row r="106" spans="2:7" ht="12.75">
      <c r="B106" s="22"/>
      <c r="C106" s="121"/>
      <c r="F106" s="53"/>
      <c r="G106" s="133"/>
    </row>
    <row r="107" spans="2:7" ht="12.75">
      <c r="B107" s="22"/>
      <c r="C107" s="121"/>
      <c r="F107" s="53"/>
      <c r="G107" s="133"/>
    </row>
    <row r="108" spans="2:7" ht="12.75">
      <c r="B108" s="22"/>
      <c r="C108" s="121"/>
      <c r="F108" s="53"/>
      <c r="G108" s="133"/>
    </row>
    <row r="109" spans="2:7" ht="12.75">
      <c r="B109" s="22"/>
      <c r="C109" s="121"/>
      <c r="F109" s="53"/>
      <c r="G109" s="133"/>
    </row>
    <row r="110" spans="2:7" ht="12.75">
      <c r="B110" s="22"/>
      <c r="C110" s="121"/>
      <c r="F110" s="53"/>
      <c r="G110" s="133"/>
    </row>
    <row r="111" spans="2:7" ht="12.75">
      <c r="B111" s="22"/>
      <c r="C111" s="121"/>
      <c r="F111" s="53"/>
      <c r="G111" s="133"/>
    </row>
    <row r="112" spans="2:7" ht="12.75">
      <c r="B112" s="22"/>
      <c r="C112" s="121"/>
      <c r="F112" s="53"/>
      <c r="G112" s="133"/>
    </row>
    <row r="113" spans="2:7" ht="12.75">
      <c r="B113" s="22"/>
      <c r="C113" s="121"/>
      <c r="F113" s="53"/>
      <c r="G113" s="133"/>
    </row>
    <row r="114" spans="2:7" ht="12.75">
      <c r="B114" s="22"/>
      <c r="C114" s="121"/>
      <c r="F114" s="53"/>
      <c r="G114" s="133"/>
    </row>
    <row r="115" spans="2:7" ht="12.75">
      <c r="B115" s="22"/>
      <c r="C115" s="121"/>
      <c r="F115" s="53"/>
      <c r="G115" s="133"/>
    </row>
    <row r="116" spans="2:7" ht="12.75">
      <c r="B116" s="22"/>
      <c r="C116" s="121"/>
      <c r="F116" s="53"/>
      <c r="G116" s="133"/>
    </row>
    <row r="117" spans="2:7" ht="12.75">
      <c r="B117" s="22"/>
      <c r="C117" s="121"/>
      <c r="F117" s="53"/>
      <c r="G117" s="133"/>
    </row>
    <row r="118" spans="2:7" ht="12.75">
      <c r="B118" s="22"/>
      <c r="C118" s="121"/>
      <c r="F118" s="53"/>
      <c r="G118" s="133"/>
    </row>
    <row r="119" spans="2:7" ht="12.75">
      <c r="B119" s="22"/>
      <c r="C119" s="121"/>
      <c r="F119" s="53"/>
      <c r="G119" s="133"/>
    </row>
    <row r="120" spans="2:7" ht="12.75">
      <c r="B120" s="22"/>
      <c r="C120" s="121"/>
      <c r="F120" s="53"/>
      <c r="G120" s="133"/>
    </row>
    <row r="121" spans="2:7" ht="12.75">
      <c r="B121" s="22"/>
      <c r="C121" s="121"/>
      <c r="F121" s="53"/>
      <c r="G121" s="133"/>
    </row>
    <row r="122" spans="2:7" ht="12.75">
      <c r="B122" s="22"/>
      <c r="C122" s="121"/>
      <c r="F122" s="53"/>
      <c r="G122" s="133"/>
    </row>
    <row r="123" spans="2:7" ht="12.75">
      <c r="B123" s="22"/>
      <c r="C123" s="121"/>
      <c r="F123" s="53"/>
      <c r="G123" s="133"/>
    </row>
    <row r="124" spans="2:7" ht="12.75">
      <c r="B124" s="22"/>
      <c r="C124" s="121"/>
      <c r="F124" s="53"/>
      <c r="G124" s="133"/>
    </row>
    <row r="125" spans="2:7" ht="12.75">
      <c r="B125" s="22"/>
      <c r="C125" s="121"/>
      <c r="F125" s="53"/>
      <c r="G125" s="133"/>
    </row>
    <row r="126" spans="2:7" ht="12.75">
      <c r="B126" s="22"/>
      <c r="C126" s="121"/>
      <c r="F126" s="53"/>
      <c r="G126" s="133"/>
    </row>
    <row r="127" spans="2:7" ht="12.75">
      <c r="B127" s="22"/>
      <c r="C127" s="121"/>
      <c r="F127" s="53"/>
      <c r="G127" s="133"/>
    </row>
    <row r="128" spans="2:7" ht="12.75">
      <c r="B128" s="22"/>
      <c r="C128" s="121"/>
      <c r="F128" s="53"/>
      <c r="G128" s="133"/>
    </row>
    <row r="129" spans="2:7" ht="12.75">
      <c r="B129" s="22"/>
      <c r="C129" s="121"/>
      <c r="F129" s="53"/>
      <c r="G129" s="133"/>
    </row>
    <row r="130" spans="2:7" ht="12.75">
      <c r="B130" s="22"/>
      <c r="C130" s="121"/>
      <c r="F130" s="53"/>
      <c r="G130" s="133"/>
    </row>
    <row r="131" spans="2:7" ht="12.75">
      <c r="B131" s="22"/>
      <c r="C131" s="121"/>
      <c r="F131" s="53"/>
      <c r="G131" s="133"/>
    </row>
    <row r="132" spans="2:7" ht="12.75">
      <c r="B132" s="22"/>
      <c r="C132" s="121"/>
      <c r="F132" s="53"/>
      <c r="G132" s="133"/>
    </row>
    <row r="133" spans="2:7" ht="12.75">
      <c r="B133" s="22"/>
      <c r="C133" s="121"/>
      <c r="F133" s="53"/>
      <c r="G133" s="133"/>
    </row>
    <row r="134" spans="2:7" ht="12.75">
      <c r="B134" s="22"/>
      <c r="C134" s="121"/>
      <c r="F134" s="53"/>
      <c r="G134" s="133"/>
    </row>
    <row r="135" spans="2:7" ht="12.75">
      <c r="B135" s="22"/>
      <c r="C135" s="121"/>
      <c r="F135" s="53"/>
      <c r="G135" s="133"/>
    </row>
    <row r="136" spans="2:7" ht="12.75">
      <c r="B136" s="22"/>
      <c r="C136" s="121"/>
      <c r="F136" s="53"/>
      <c r="G136" s="133"/>
    </row>
    <row r="137" spans="2:7" ht="12.75">
      <c r="B137" s="22"/>
      <c r="C137" s="121"/>
      <c r="F137" s="53"/>
      <c r="G137" s="133"/>
    </row>
    <row r="138" spans="2:7" ht="12.75">
      <c r="B138" s="22"/>
      <c r="C138" s="121"/>
      <c r="F138" s="53"/>
      <c r="G138" s="133"/>
    </row>
    <row r="139" spans="2:7" ht="12.75">
      <c r="B139" s="22"/>
      <c r="C139" s="121"/>
      <c r="F139" s="53"/>
      <c r="G139" s="133"/>
    </row>
    <row r="140" spans="2:7" ht="12.75">
      <c r="B140" s="22"/>
      <c r="C140" s="121"/>
      <c r="F140" s="53"/>
      <c r="G140" s="133"/>
    </row>
    <row r="141" spans="2:7" ht="12.75">
      <c r="B141" s="22"/>
      <c r="C141" s="121"/>
      <c r="F141" s="53"/>
      <c r="G141" s="133"/>
    </row>
    <row r="142" spans="2:7" ht="12.75">
      <c r="B142" s="22"/>
      <c r="C142" s="121"/>
      <c r="F142" s="53"/>
      <c r="G142" s="133"/>
    </row>
    <row r="143" spans="2:7" ht="12.75">
      <c r="B143" s="22"/>
      <c r="C143" s="121"/>
      <c r="F143" s="53"/>
      <c r="G143" s="133"/>
    </row>
    <row r="144" spans="2:7" ht="12.75">
      <c r="B144" s="22"/>
      <c r="C144" s="121"/>
      <c r="F144" s="53"/>
      <c r="G144" s="133"/>
    </row>
    <row r="145" spans="2:7" ht="12.75">
      <c r="B145" s="22"/>
      <c r="C145" s="121"/>
      <c r="F145" s="53"/>
      <c r="G145" s="133"/>
    </row>
    <row r="146" spans="2:7" ht="12.75">
      <c r="B146" s="22"/>
      <c r="C146" s="121"/>
      <c r="F146" s="53"/>
      <c r="G146" s="133"/>
    </row>
    <row r="147" spans="2:7" ht="12.75">
      <c r="B147" s="22"/>
      <c r="C147" s="121"/>
      <c r="F147" s="53"/>
      <c r="G147" s="133"/>
    </row>
    <row r="148" spans="2:7" ht="12.75">
      <c r="B148" s="22"/>
      <c r="C148" s="121"/>
      <c r="F148" s="53"/>
      <c r="G148" s="133"/>
    </row>
    <row r="149" spans="2:7" ht="12.75">
      <c r="B149" s="22"/>
      <c r="C149" s="121"/>
      <c r="F149" s="53"/>
      <c r="G149" s="133"/>
    </row>
    <row r="150" spans="2:7" ht="12.75">
      <c r="B150" s="22"/>
      <c r="C150" s="121"/>
      <c r="F150" s="53"/>
      <c r="G150" s="133"/>
    </row>
    <row r="151" spans="2:7" ht="12.75">
      <c r="B151" s="22"/>
      <c r="C151" s="121"/>
      <c r="F151" s="53"/>
      <c r="G151" s="133"/>
    </row>
    <row r="152" spans="2:7" ht="12.75">
      <c r="B152" s="22"/>
      <c r="C152" s="121"/>
      <c r="F152" s="53"/>
      <c r="G152" s="133"/>
    </row>
    <row r="153" spans="2:7" ht="12.75">
      <c r="B153" s="22"/>
      <c r="C153" s="121"/>
      <c r="F153" s="53"/>
      <c r="G153" s="133"/>
    </row>
    <row r="154" spans="2:7" ht="12.75">
      <c r="B154" s="22"/>
      <c r="C154" s="121"/>
      <c r="F154" s="53"/>
      <c r="G154" s="133"/>
    </row>
    <row r="155" spans="2:7" ht="12.75">
      <c r="B155" s="22"/>
      <c r="C155" s="121"/>
      <c r="F155" s="53"/>
      <c r="G155" s="133"/>
    </row>
    <row r="156" spans="2:7" ht="12.75">
      <c r="B156" s="22"/>
      <c r="C156" s="121"/>
      <c r="F156" s="53"/>
      <c r="G156" s="133"/>
    </row>
    <row r="157" spans="2:7" ht="12.75">
      <c r="B157" s="22"/>
      <c r="C157" s="121"/>
      <c r="F157" s="53"/>
      <c r="G157" s="133"/>
    </row>
    <row r="158" spans="2:7" ht="12.75">
      <c r="B158" s="22"/>
      <c r="C158" s="121"/>
      <c r="F158" s="53"/>
      <c r="G158" s="133"/>
    </row>
    <row r="159" spans="2:7" ht="12.75">
      <c r="B159" s="22"/>
      <c r="C159" s="121"/>
      <c r="F159" s="53"/>
      <c r="G159" s="133"/>
    </row>
    <row r="160" spans="2:7" ht="12.75">
      <c r="B160" s="22"/>
      <c r="C160" s="121"/>
      <c r="F160" s="53"/>
      <c r="G160" s="133"/>
    </row>
    <row r="161" spans="2:7" ht="12.75">
      <c r="B161" s="22"/>
      <c r="C161" s="121"/>
      <c r="F161" s="53"/>
      <c r="G161" s="133"/>
    </row>
    <row r="162" spans="2:7" ht="12.75">
      <c r="B162" s="22"/>
      <c r="C162" s="121"/>
      <c r="F162" s="53"/>
      <c r="G162" s="133"/>
    </row>
    <row r="163" spans="2:7" ht="12.75">
      <c r="B163" s="22"/>
      <c r="C163" s="121"/>
      <c r="F163" s="53"/>
      <c r="G163" s="133"/>
    </row>
    <row r="164" spans="2:7" ht="12.75">
      <c r="B164" s="22"/>
      <c r="C164" s="121"/>
      <c r="F164" s="53"/>
      <c r="G164" s="133"/>
    </row>
    <row r="165" spans="2:7" ht="12.75">
      <c r="B165" s="22"/>
      <c r="C165" s="121"/>
      <c r="F165" s="53"/>
      <c r="G165" s="133"/>
    </row>
    <row r="166" spans="2:7" ht="12.75">
      <c r="B166" s="22"/>
      <c r="C166" s="121"/>
      <c r="F166" s="53"/>
      <c r="G166" s="133"/>
    </row>
    <row r="167" spans="2:7" ht="12.75">
      <c r="B167" s="22"/>
      <c r="C167" s="121"/>
      <c r="F167" s="53"/>
      <c r="G167" s="133"/>
    </row>
    <row r="168" spans="2:7" ht="12.75">
      <c r="B168" s="22"/>
      <c r="C168" s="121"/>
      <c r="F168" s="53"/>
      <c r="G168" s="133"/>
    </row>
    <row r="169" spans="2:7" ht="12.75">
      <c r="B169" s="22"/>
      <c r="C169" s="121"/>
      <c r="F169" s="53"/>
      <c r="G169" s="133"/>
    </row>
    <row r="170" spans="2:7" ht="12.75">
      <c r="B170" s="22"/>
      <c r="C170" s="121"/>
      <c r="F170" s="53"/>
      <c r="G170" s="133"/>
    </row>
    <row r="171" spans="2:7" ht="12.75">
      <c r="B171" s="22"/>
      <c r="C171" s="121"/>
      <c r="F171" s="53"/>
      <c r="G171" s="133"/>
    </row>
    <row r="172" spans="2:7" ht="12.75">
      <c r="B172" s="22"/>
      <c r="C172" s="121"/>
      <c r="F172" s="53"/>
      <c r="G172" s="133"/>
    </row>
    <row r="173" spans="2:7" ht="12.75">
      <c r="B173" s="22"/>
      <c r="C173" s="121"/>
      <c r="F173" s="53"/>
      <c r="G173" s="133"/>
    </row>
    <row r="174" spans="2:7" ht="12.75">
      <c r="B174" s="22"/>
      <c r="C174" s="121"/>
      <c r="F174" s="53"/>
      <c r="G174" s="133"/>
    </row>
    <row r="175" spans="2:7" ht="12.75">
      <c r="B175" s="22"/>
      <c r="C175" s="121"/>
      <c r="F175" s="53"/>
      <c r="G175" s="133"/>
    </row>
    <row r="176" spans="2:7" ht="12.75">
      <c r="B176" s="22"/>
      <c r="C176" s="121"/>
      <c r="F176" s="53"/>
      <c r="G176" s="133"/>
    </row>
    <row r="177" spans="2:7" ht="12.75">
      <c r="B177" s="22"/>
      <c r="C177" s="121"/>
      <c r="F177" s="53"/>
      <c r="G177" s="133"/>
    </row>
    <row r="178" spans="2:7" ht="12.75">
      <c r="B178" s="22"/>
      <c r="C178" s="121"/>
      <c r="F178" s="53"/>
      <c r="G178" s="133"/>
    </row>
    <row r="179" spans="2:7" ht="12.75">
      <c r="B179" s="22"/>
      <c r="C179" s="121"/>
      <c r="F179" s="53"/>
      <c r="G179" s="133"/>
    </row>
    <row r="180" spans="2:7" ht="12.75">
      <c r="B180" s="22"/>
      <c r="C180" s="121"/>
      <c r="F180" s="53"/>
      <c r="G180" s="133"/>
    </row>
    <row r="181" spans="2:7" ht="12.75">
      <c r="B181" s="22"/>
      <c r="C181" s="121"/>
      <c r="F181" s="53"/>
      <c r="G181" s="133"/>
    </row>
    <row r="182" spans="2:7" ht="12.75">
      <c r="B182" s="22"/>
      <c r="C182" s="121"/>
      <c r="F182" s="53"/>
      <c r="G182" s="133"/>
    </row>
    <row r="183" spans="2:7" ht="12.75">
      <c r="B183" s="22"/>
      <c r="C183" s="121"/>
      <c r="F183" s="53"/>
      <c r="G183" s="133"/>
    </row>
    <row r="184" spans="2:7" ht="12.75">
      <c r="B184" s="22"/>
      <c r="C184" s="121"/>
      <c r="F184" s="53"/>
      <c r="G184" s="133"/>
    </row>
    <row r="185" spans="2:7" ht="12.75">
      <c r="B185" s="22"/>
      <c r="C185" s="121"/>
      <c r="F185" s="53"/>
      <c r="G185" s="133"/>
    </row>
    <row r="186" spans="2:7" ht="12.75">
      <c r="B186" s="22"/>
      <c r="C186" s="121"/>
      <c r="F186" s="53"/>
      <c r="G186" s="133"/>
    </row>
    <row r="187" spans="2:7" ht="12.75">
      <c r="B187" s="22"/>
      <c r="C187" s="121"/>
      <c r="F187" s="53"/>
      <c r="G187" s="133"/>
    </row>
    <row r="188" spans="2:7" ht="12.75">
      <c r="B188" s="22"/>
      <c r="C188" s="121"/>
      <c r="F188" s="53"/>
      <c r="G188" s="133"/>
    </row>
    <row r="189" spans="2:7" ht="12.75">
      <c r="B189" s="22"/>
      <c r="C189" s="121"/>
      <c r="F189" s="53"/>
      <c r="G189" s="133"/>
    </row>
    <row r="190" spans="2:7" ht="12.75">
      <c r="B190" s="22"/>
      <c r="C190" s="121"/>
      <c r="F190" s="53"/>
      <c r="G190" s="133"/>
    </row>
    <row r="191" spans="2:7" ht="12.75">
      <c r="B191" s="22"/>
      <c r="C191" s="121"/>
      <c r="F191" s="53"/>
      <c r="G191" s="133"/>
    </row>
    <row r="192" spans="2:7" ht="12.75">
      <c r="B192" s="22"/>
      <c r="C192" s="121"/>
      <c r="F192" s="53"/>
      <c r="G192" s="133"/>
    </row>
    <row r="193" spans="2:7" ht="12.75">
      <c r="B193" s="22"/>
      <c r="C193" s="121"/>
      <c r="F193" s="53"/>
      <c r="G193" s="133"/>
    </row>
    <row r="194" spans="2:7" ht="12.75">
      <c r="B194" s="22"/>
      <c r="C194" s="121"/>
      <c r="F194" s="53"/>
      <c r="G194" s="133"/>
    </row>
    <row r="195" spans="2:7" ht="12.75">
      <c r="B195" s="22"/>
      <c r="C195" s="121"/>
      <c r="F195" s="53"/>
      <c r="G195" s="133"/>
    </row>
    <row r="196" spans="2:7" ht="12.75">
      <c r="B196" s="22"/>
      <c r="C196" s="121"/>
      <c r="F196" s="53"/>
      <c r="G196" s="133"/>
    </row>
    <row r="197" spans="2:7" ht="12.75">
      <c r="B197" s="22"/>
      <c r="C197" s="121"/>
      <c r="F197" s="53"/>
      <c r="G197" s="133"/>
    </row>
    <row r="198" spans="2:7" ht="12.75">
      <c r="B198" s="22"/>
      <c r="C198" s="121"/>
      <c r="F198" s="53"/>
      <c r="G198" s="133"/>
    </row>
    <row r="199" spans="2:7" ht="12.75">
      <c r="B199" s="22"/>
      <c r="C199" s="121"/>
      <c r="F199" s="53"/>
      <c r="G199" s="133"/>
    </row>
    <row r="200" spans="2:7" ht="12.75">
      <c r="B200" s="22"/>
      <c r="C200" s="121"/>
      <c r="F200" s="53"/>
      <c r="G200" s="133"/>
    </row>
    <row r="201" spans="2:7" ht="12.75">
      <c r="B201" s="22"/>
      <c r="C201" s="121"/>
      <c r="F201" s="53"/>
      <c r="G201" s="133"/>
    </row>
    <row r="202" spans="2:7" ht="12.75">
      <c r="B202" s="22"/>
      <c r="C202" s="121"/>
      <c r="F202" s="53"/>
      <c r="G202" s="133"/>
    </row>
    <row r="203" spans="2:7" ht="12.75">
      <c r="B203" s="22"/>
      <c r="C203" s="121"/>
      <c r="F203" s="53"/>
      <c r="G203" s="133"/>
    </row>
    <row r="204" spans="2:7" ht="12.75">
      <c r="B204" s="22"/>
      <c r="C204" s="121"/>
      <c r="F204" s="53"/>
      <c r="G204" s="133"/>
    </row>
    <row r="205" spans="2:7" ht="12.75">
      <c r="B205" s="22"/>
      <c r="C205" s="121"/>
      <c r="F205" s="53"/>
      <c r="G205" s="133"/>
    </row>
    <row r="206" spans="2:7" ht="12.75">
      <c r="B206" s="22"/>
      <c r="C206" s="121"/>
      <c r="F206" s="53"/>
      <c r="G206" s="133"/>
    </row>
    <row r="207" spans="2:7" ht="12.75">
      <c r="B207" s="22"/>
      <c r="C207" s="121"/>
      <c r="F207" s="53"/>
      <c r="G207" s="133"/>
    </row>
    <row r="208" spans="2:7" ht="12.75">
      <c r="B208" s="22"/>
      <c r="C208" s="121"/>
      <c r="F208" s="53"/>
      <c r="G208" s="133"/>
    </row>
    <row r="209" spans="2:7" ht="12.75">
      <c r="B209" s="22"/>
      <c r="C209" s="121"/>
      <c r="F209" s="53"/>
      <c r="G209" s="133"/>
    </row>
    <row r="210" spans="2:7" ht="12.75">
      <c r="B210" s="22"/>
      <c r="C210" s="121"/>
      <c r="F210" s="53"/>
      <c r="G210" s="133"/>
    </row>
    <row r="211" spans="2:7" ht="12.75">
      <c r="B211" s="22"/>
      <c r="C211" s="121"/>
      <c r="F211" s="53"/>
      <c r="G211" s="133"/>
    </row>
    <row r="212" spans="2:7" ht="12.75">
      <c r="B212" s="22"/>
      <c r="C212" s="121"/>
      <c r="F212" s="53"/>
      <c r="G212" s="133"/>
    </row>
    <row r="213" spans="2:7" ht="12.75">
      <c r="B213" s="22"/>
      <c r="C213" s="121"/>
      <c r="F213" s="53"/>
      <c r="G213" s="133"/>
    </row>
    <row r="214" spans="2:7" ht="12.75">
      <c r="B214" s="22"/>
      <c r="C214" s="121"/>
      <c r="F214" s="53"/>
      <c r="G214" s="133"/>
    </row>
    <row r="215" spans="2:7" ht="12.75">
      <c r="B215" s="22"/>
      <c r="C215" s="121"/>
      <c r="F215" s="53"/>
      <c r="G215" s="133"/>
    </row>
    <row r="216" spans="2:7" ht="12.75">
      <c r="B216" s="22"/>
      <c r="C216" s="121"/>
      <c r="F216" s="53"/>
      <c r="G216" s="133"/>
    </row>
    <row r="217" spans="2:7" ht="12.75">
      <c r="B217" s="22"/>
      <c r="C217" s="121"/>
      <c r="F217" s="53"/>
      <c r="G217" s="133"/>
    </row>
    <row r="218" spans="2:7" ht="12.75">
      <c r="B218" s="22"/>
      <c r="C218" s="121"/>
      <c r="F218" s="53"/>
      <c r="G218" s="133"/>
    </row>
    <row r="219" spans="2:7" ht="12.75">
      <c r="B219" s="22"/>
      <c r="C219" s="121"/>
      <c r="F219" s="53"/>
      <c r="G219" s="133"/>
    </row>
    <row r="220" spans="2:7" ht="12.75">
      <c r="B220" s="22"/>
      <c r="C220" s="121"/>
      <c r="F220" s="53"/>
      <c r="G220" s="133"/>
    </row>
    <row r="221" spans="2:7" ht="12.75">
      <c r="B221" s="22"/>
      <c r="C221" s="121"/>
      <c r="F221" s="53"/>
      <c r="G221" s="133"/>
    </row>
    <row r="222" spans="2:7" ht="12.75">
      <c r="B222" s="22"/>
      <c r="C222" s="121"/>
      <c r="F222" s="53"/>
      <c r="G222" s="133"/>
    </row>
    <row r="223" spans="2:7" ht="12.75">
      <c r="B223" s="22"/>
      <c r="C223" s="121"/>
      <c r="F223" s="53"/>
      <c r="G223" s="133"/>
    </row>
    <row r="224" spans="2:7" ht="12.75">
      <c r="B224" s="22"/>
      <c r="C224" s="121"/>
      <c r="F224" s="53"/>
      <c r="G224" s="133"/>
    </row>
    <row r="225" spans="2:7" ht="12.75">
      <c r="B225" s="22"/>
      <c r="C225" s="121"/>
      <c r="F225" s="53"/>
      <c r="G225" s="133"/>
    </row>
    <row r="226" spans="2:7" ht="12.75">
      <c r="B226" s="22"/>
      <c r="C226" s="121"/>
      <c r="F226" s="53"/>
      <c r="G226" s="133"/>
    </row>
    <row r="227" spans="2:7" ht="12.75">
      <c r="B227" s="22"/>
      <c r="C227" s="121"/>
      <c r="F227" s="53"/>
      <c r="G227" s="133"/>
    </row>
    <row r="228" spans="2:7" ht="12.75">
      <c r="B228" s="22"/>
      <c r="C228" s="121"/>
      <c r="F228" s="53"/>
      <c r="G228" s="133"/>
    </row>
    <row r="229" spans="2:7" ht="12.75">
      <c r="B229" s="22"/>
      <c r="C229" s="121"/>
      <c r="F229" s="53"/>
      <c r="G229" s="133"/>
    </row>
    <row r="230" spans="2:7" ht="12.75">
      <c r="B230" s="22"/>
      <c r="C230" s="121"/>
      <c r="F230" s="53"/>
      <c r="G230" s="133"/>
    </row>
    <row r="231" spans="2:7" ht="12.75">
      <c r="B231" s="22"/>
      <c r="C231" s="121"/>
      <c r="F231" s="53"/>
      <c r="G231" s="133"/>
    </row>
    <row r="232" spans="2:7" ht="12.75">
      <c r="B232" s="22"/>
      <c r="C232" s="121"/>
      <c r="F232" s="53"/>
      <c r="G232" s="133"/>
    </row>
    <row r="233" spans="2:7" ht="12.75">
      <c r="B233" s="22"/>
      <c r="C233" s="121"/>
      <c r="F233" s="53"/>
      <c r="G233" s="133"/>
    </row>
    <row r="234" spans="2:7" ht="12.75">
      <c r="B234" s="22"/>
      <c r="C234" s="121"/>
      <c r="F234" s="53"/>
      <c r="G234" s="133"/>
    </row>
    <row r="235" spans="2:7" ht="12.75">
      <c r="B235" s="22"/>
      <c r="C235" s="121"/>
      <c r="F235" s="53"/>
      <c r="G235" s="133"/>
    </row>
    <row r="236" spans="2:7" ht="12.75">
      <c r="B236" s="22"/>
      <c r="C236" s="121"/>
      <c r="F236" s="53"/>
      <c r="G236" s="133"/>
    </row>
    <row r="237" spans="2:7" ht="12.75">
      <c r="B237" s="22"/>
      <c r="C237" s="121"/>
      <c r="F237" s="53"/>
      <c r="G237" s="133"/>
    </row>
    <row r="238" spans="2:7" ht="12.75">
      <c r="B238" s="22"/>
      <c r="C238" s="121"/>
      <c r="F238" s="53"/>
      <c r="G238" s="133"/>
    </row>
    <row r="239" spans="2:7" ht="12.75">
      <c r="B239" s="22"/>
      <c r="C239" s="121"/>
      <c r="F239" s="53"/>
      <c r="G239" s="133"/>
    </row>
    <row r="240" spans="2:7" ht="12.75">
      <c r="B240" s="22"/>
      <c r="C240" s="121"/>
      <c r="F240" s="53"/>
      <c r="G240" s="133"/>
    </row>
    <row r="241" spans="2:7" ht="12.75">
      <c r="B241" s="22"/>
      <c r="C241" s="121"/>
      <c r="F241" s="53"/>
      <c r="G241" s="133"/>
    </row>
    <row r="242" spans="2:7" ht="12.75">
      <c r="B242" s="22"/>
      <c r="C242" s="121"/>
      <c r="F242" s="53"/>
      <c r="G242" s="133"/>
    </row>
    <row r="243" spans="2:7" ht="12.75">
      <c r="B243" s="22"/>
      <c r="C243" s="121"/>
      <c r="F243" s="53"/>
      <c r="G243" s="133"/>
    </row>
    <row r="244" spans="2:7" ht="12.75">
      <c r="B244" s="22"/>
      <c r="C244" s="121"/>
      <c r="F244" s="53"/>
      <c r="G244" s="133"/>
    </row>
    <row r="245" spans="2:7" ht="12.75">
      <c r="B245" s="22"/>
      <c r="C245" s="121"/>
      <c r="F245" s="53"/>
      <c r="G245" s="133"/>
    </row>
    <row r="246" spans="2:7" ht="12.75">
      <c r="B246" s="22"/>
      <c r="C246" s="121"/>
      <c r="F246" s="53"/>
      <c r="G246" s="133"/>
    </row>
    <row r="247" spans="2:7" ht="12.75">
      <c r="B247" s="22"/>
      <c r="C247" s="121"/>
      <c r="F247" s="53"/>
      <c r="G247" s="133"/>
    </row>
    <row r="248" spans="2:7" ht="12.75">
      <c r="B248" s="22"/>
      <c r="C248" s="121"/>
      <c r="F248" s="53"/>
      <c r="G248" s="133"/>
    </row>
    <row r="249" spans="2:7" ht="12.75">
      <c r="B249" s="22"/>
      <c r="C249" s="121"/>
      <c r="F249" s="53"/>
      <c r="G249" s="133"/>
    </row>
    <row r="250" spans="2:7" ht="12.75">
      <c r="B250" s="22"/>
      <c r="C250" s="121"/>
      <c r="F250" s="53"/>
      <c r="G250" s="133"/>
    </row>
    <row r="251" spans="2:7" ht="12.75">
      <c r="B251" s="22"/>
      <c r="C251" s="121"/>
      <c r="F251" s="53"/>
      <c r="G251" s="133"/>
    </row>
    <row r="252" spans="2:7" ht="12.75">
      <c r="B252" s="22"/>
      <c r="C252" s="121"/>
      <c r="F252" s="53"/>
      <c r="G252" s="133"/>
    </row>
    <row r="253" spans="2:7" ht="12.75">
      <c r="B253" s="22"/>
      <c r="C253" s="121"/>
      <c r="F253" s="53"/>
      <c r="G253" s="133"/>
    </row>
    <row r="254" spans="2:7" ht="12.75">
      <c r="B254" s="22"/>
      <c r="C254" s="121"/>
      <c r="F254" s="53"/>
      <c r="G254" s="133"/>
    </row>
    <row r="255" spans="2:7" ht="12.75">
      <c r="B255" s="22"/>
      <c r="C255" s="121"/>
      <c r="F255" s="53"/>
      <c r="G255" s="133"/>
    </row>
    <row r="256" spans="2:7" ht="12.75">
      <c r="B256" s="22"/>
      <c r="C256" s="121"/>
      <c r="F256" s="53"/>
      <c r="G256" s="133"/>
    </row>
    <row r="257" spans="2:7" ht="12.75">
      <c r="B257" s="22"/>
      <c r="C257" s="121"/>
      <c r="F257" s="53"/>
      <c r="G257" s="133"/>
    </row>
    <row r="258" spans="2:7" ht="12.75">
      <c r="B258" s="22"/>
      <c r="C258" s="121"/>
      <c r="F258" s="53"/>
      <c r="G258" s="133"/>
    </row>
    <row r="259" spans="2:7" ht="12.75">
      <c r="B259" s="22"/>
      <c r="C259" s="121"/>
      <c r="F259" s="53"/>
      <c r="G259" s="133"/>
    </row>
    <row r="260" spans="2:7" ht="12.75">
      <c r="B260" s="22"/>
      <c r="C260" s="121"/>
      <c r="F260" s="53"/>
      <c r="G260" s="133"/>
    </row>
    <row r="261" spans="2:7" ht="12.75">
      <c r="B261" s="22"/>
      <c r="C261" s="121"/>
      <c r="F261" s="53"/>
      <c r="G261" s="133"/>
    </row>
    <row r="262" spans="2:7" ht="12.75">
      <c r="B262" s="22"/>
      <c r="C262" s="121"/>
      <c r="F262" s="53"/>
      <c r="G262" s="133"/>
    </row>
    <row r="263" spans="2:7" ht="12.75">
      <c r="B263" s="22"/>
      <c r="C263" s="121"/>
      <c r="F263" s="53"/>
      <c r="G263" s="133"/>
    </row>
    <row r="264" spans="2:7" ht="12.75">
      <c r="B264" s="22"/>
      <c r="C264" s="121"/>
      <c r="F264" s="53"/>
      <c r="G264" s="133"/>
    </row>
    <row r="265" spans="2:7" ht="12.75">
      <c r="B265" s="22"/>
      <c r="C265" s="121"/>
      <c r="F265" s="53"/>
      <c r="G265" s="133"/>
    </row>
    <row r="266" spans="2:7" ht="12.75">
      <c r="B266" s="22"/>
      <c r="C266" s="121"/>
      <c r="F266" s="53"/>
      <c r="G266" s="133"/>
    </row>
    <row r="267" spans="2:7" ht="12.75">
      <c r="B267" s="22"/>
      <c r="C267" s="121"/>
      <c r="F267" s="53"/>
      <c r="G267" s="133"/>
    </row>
    <row r="268" spans="2:7" ht="12.75">
      <c r="B268" s="22"/>
      <c r="C268" s="121"/>
      <c r="F268" s="53"/>
      <c r="G268" s="133"/>
    </row>
    <row r="269" spans="2:7" ht="12.75">
      <c r="B269" s="22"/>
      <c r="C269" s="121"/>
      <c r="F269" s="53"/>
      <c r="G269" s="133"/>
    </row>
    <row r="270" spans="2:7" ht="12.75">
      <c r="B270" s="22"/>
      <c r="C270" s="121"/>
      <c r="F270" s="53"/>
      <c r="G270" s="133"/>
    </row>
    <row r="271" spans="2:7" ht="12.75">
      <c r="B271" s="22"/>
      <c r="C271" s="121"/>
      <c r="F271" s="53"/>
      <c r="G271" s="133"/>
    </row>
    <row r="272" spans="2:7" ht="12.75">
      <c r="B272" s="22"/>
      <c r="C272" s="121"/>
      <c r="F272" s="53"/>
      <c r="G272" s="133"/>
    </row>
    <row r="273" spans="2:7" ht="12.75">
      <c r="B273" s="22"/>
      <c r="C273" s="121"/>
      <c r="F273" s="53"/>
      <c r="G273" s="133"/>
    </row>
    <row r="274" spans="2:7" ht="12.75">
      <c r="B274" s="22"/>
      <c r="C274" s="121"/>
      <c r="F274" s="53"/>
      <c r="G274" s="133"/>
    </row>
    <row r="275" spans="2:7" ht="12.75">
      <c r="B275" s="22"/>
      <c r="C275" s="121"/>
      <c r="F275" s="53"/>
      <c r="G275" s="133"/>
    </row>
    <row r="276" spans="2:7" ht="12.75">
      <c r="B276" s="22"/>
      <c r="C276" s="121"/>
      <c r="F276" s="53"/>
      <c r="G276" s="133"/>
    </row>
    <row r="277" spans="2:7" ht="12.75">
      <c r="B277" s="22"/>
      <c r="C277" s="121"/>
      <c r="F277" s="53"/>
      <c r="G277" s="133"/>
    </row>
    <row r="278" spans="2:7" ht="12.75">
      <c r="B278" s="22"/>
      <c r="C278" s="121"/>
      <c r="F278" s="53"/>
      <c r="G278" s="133"/>
    </row>
    <row r="279" spans="2:7" ht="12.75">
      <c r="B279" s="22"/>
      <c r="C279" s="121"/>
      <c r="F279" s="53"/>
      <c r="G279" s="133"/>
    </row>
    <row r="280" spans="2:7" ht="12.75">
      <c r="B280" s="22"/>
      <c r="C280" s="121"/>
      <c r="F280" s="53"/>
      <c r="G280" s="133"/>
    </row>
    <row r="281" spans="2:7" ht="12.75">
      <c r="B281" s="22"/>
      <c r="C281" s="121"/>
      <c r="F281" s="53"/>
      <c r="G281" s="133"/>
    </row>
    <row r="282" spans="2:7" ht="12.75">
      <c r="B282" s="22"/>
      <c r="C282" s="121"/>
      <c r="F282" s="53"/>
      <c r="G282" s="133"/>
    </row>
    <row r="283" spans="2:7" ht="12.75">
      <c r="B283" s="22"/>
      <c r="C283" s="121"/>
      <c r="F283" s="53"/>
      <c r="G283" s="133"/>
    </row>
    <row r="284" spans="2:7" ht="12.75">
      <c r="B284" s="22"/>
      <c r="C284" s="121"/>
      <c r="F284" s="53"/>
      <c r="G284" s="133"/>
    </row>
    <row r="285" spans="2:7" ht="12.75">
      <c r="B285" s="22"/>
      <c r="C285" s="121"/>
      <c r="F285" s="53"/>
      <c r="G285" s="133"/>
    </row>
    <row r="286" spans="2:7" ht="12.75">
      <c r="B286" s="22"/>
      <c r="C286" s="121"/>
      <c r="F286" s="53"/>
      <c r="G286" s="133"/>
    </row>
    <row r="287" spans="2:7" ht="12.75">
      <c r="B287" s="22"/>
      <c r="C287" s="121"/>
      <c r="F287" s="53"/>
      <c r="G287" s="133"/>
    </row>
    <row r="288" spans="2:7" ht="12.75">
      <c r="B288" s="22"/>
      <c r="C288" s="121"/>
      <c r="F288" s="53"/>
      <c r="G288" s="133"/>
    </row>
    <row r="289" spans="2:7" ht="12.75">
      <c r="B289" s="22"/>
      <c r="C289" s="121"/>
      <c r="F289" s="53"/>
      <c r="G289" s="133"/>
    </row>
    <row r="290" spans="2:7" ht="12.75">
      <c r="B290" s="22"/>
      <c r="C290" s="121"/>
      <c r="F290" s="53"/>
      <c r="G290" s="133"/>
    </row>
    <row r="291" spans="2:7" ht="12.75">
      <c r="B291" s="22"/>
      <c r="C291" s="121"/>
      <c r="F291" s="53"/>
      <c r="G291" s="133"/>
    </row>
    <row r="292" spans="2:7" ht="12.75">
      <c r="B292" s="22"/>
      <c r="C292" s="121"/>
      <c r="F292" s="53"/>
      <c r="G292" s="133"/>
    </row>
    <row r="293" spans="2:7" ht="12.75">
      <c r="B293" s="22"/>
      <c r="C293" s="121"/>
      <c r="F293" s="53"/>
      <c r="G293" s="133"/>
    </row>
    <row r="294" spans="2:7" ht="12.75">
      <c r="B294" s="22"/>
      <c r="C294" s="121"/>
      <c r="F294" s="53"/>
      <c r="G294" s="133"/>
    </row>
    <row r="295" spans="2:7" ht="12.75">
      <c r="B295" s="22"/>
      <c r="C295" s="121"/>
      <c r="F295" s="53"/>
      <c r="G295" s="133"/>
    </row>
    <row r="296" spans="2:7" ht="12.75">
      <c r="B296" s="22"/>
      <c r="C296" s="121"/>
      <c r="F296" s="53"/>
      <c r="G296" s="133"/>
    </row>
    <row r="297" spans="2:7" ht="12.75">
      <c r="B297" s="22"/>
      <c r="C297" s="121"/>
      <c r="F297" s="53"/>
      <c r="G297" s="133"/>
    </row>
    <row r="298" spans="2:7" ht="12.75">
      <c r="B298" s="22"/>
      <c r="C298" s="121"/>
      <c r="F298" s="53"/>
      <c r="G298" s="133"/>
    </row>
    <row r="299" spans="2:7" ht="12.75">
      <c r="B299" s="22"/>
      <c r="C299" s="121"/>
      <c r="F299" s="53"/>
      <c r="G299" s="133"/>
    </row>
    <row r="300" spans="2:7" ht="12.75">
      <c r="B300" s="22"/>
      <c r="C300" s="121"/>
      <c r="F300" s="53"/>
      <c r="G300" s="133"/>
    </row>
    <row r="301" spans="2:7" ht="12.75">
      <c r="B301" s="22"/>
      <c r="C301" s="121"/>
      <c r="F301" s="53"/>
      <c r="G301" s="133"/>
    </row>
    <row r="302" spans="2:7" ht="12.75">
      <c r="B302" s="22"/>
      <c r="C302" s="121"/>
      <c r="F302" s="53"/>
      <c r="G302" s="133"/>
    </row>
    <row r="303" spans="2:7" ht="12.75">
      <c r="B303" s="22"/>
      <c r="C303" s="121"/>
      <c r="F303" s="53"/>
      <c r="G303" s="133"/>
    </row>
    <row r="304" spans="2:7" ht="12.75">
      <c r="B304" s="22"/>
      <c r="C304" s="121"/>
      <c r="F304" s="53"/>
      <c r="G304" s="133"/>
    </row>
    <row r="305" spans="2:7" ht="12.75">
      <c r="B305" s="22"/>
      <c r="C305" s="121"/>
      <c r="F305" s="53"/>
      <c r="G305" s="133"/>
    </row>
    <row r="306" spans="2:7" ht="12.75">
      <c r="B306" s="22"/>
      <c r="C306" s="121"/>
      <c r="F306" s="53"/>
      <c r="G306" s="133"/>
    </row>
    <row r="307" spans="2:7" ht="12.75">
      <c r="B307" s="22"/>
      <c r="C307" s="121"/>
      <c r="F307" s="53"/>
      <c r="G307" s="133"/>
    </row>
    <row r="308" spans="2:7" ht="12.75">
      <c r="B308" s="22"/>
      <c r="C308" s="121"/>
      <c r="F308" s="53"/>
      <c r="G308" s="133"/>
    </row>
    <row r="309" spans="2:7" ht="12.75">
      <c r="B309" s="22"/>
      <c r="C309" s="121"/>
      <c r="F309" s="53"/>
      <c r="G309" s="133"/>
    </row>
    <row r="310" spans="2:7" ht="12.75">
      <c r="B310" s="22"/>
      <c r="C310" s="121"/>
      <c r="F310" s="53"/>
      <c r="G310" s="133"/>
    </row>
    <row r="311" spans="2:7" ht="12.75">
      <c r="B311" s="22"/>
      <c r="C311" s="121"/>
      <c r="F311" s="53"/>
      <c r="G311" s="133"/>
    </row>
    <row r="312" spans="2:7" ht="12.75">
      <c r="B312" s="22"/>
      <c r="C312" s="121"/>
      <c r="F312" s="53"/>
      <c r="G312" s="133"/>
    </row>
    <row r="313" spans="2:7" ht="12.75">
      <c r="B313" s="22"/>
      <c r="C313" s="121"/>
      <c r="F313" s="53"/>
      <c r="G313" s="133"/>
    </row>
    <row r="314" spans="2:7" ht="12.75">
      <c r="B314" s="22"/>
      <c r="C314" s="121"/>
      <c r="F314" s="53"/>
      <c r="G314" s="133"/>
    </row>
    <row r="315" spans="2:7" ht="12.75">
      <c r="B315" s="22"/>
      <c r="C315" s="121"/>
      <c r="F315" s="53"/>
      <c r="G315" s="133"/>
    </row>
    <row r="316" spans="2:7" ht="12.75">
      <c r="B316" s="22"/>
      <c r="C316" s="121"/>
      <c r="F316" s="53"/>
      <c r="G316" s="133"/>
    </row>
    <row r="317" spans="2:7" ht="12.75">
      <c r="B317" s="22"/>
      <c r="C317" s="121"/>
      <c r="F317" s="53"/>
      <c r="G317" s="133"/>
    </row>
    <row r="318" spans="2:7" ht="12.75">
      <c r="B318" s="22"/>
      <c r="C318" s="121"/>
      <c r="F318" s="53"/>
      <c r="G318" s="133"/>
    </row>
    <row r="319" spans="2:7" ht="12.75">
      <c r="B319" s="22"/>
      <c r="C319" s="121"/>
      <c r="F319" s="53"/>
      <c r="G319" s="133"/>
    </row>
    <row r="320" spans="2:7" ht="12.75">
      <c r="B320" s="22"/>
      <c r="C320" s="121"/>
      <c r="F320" s="53"/>
      <c r="G320" s="133"/>
    </row>
    <row r="321" spans="2:7" ht="12.75">
      <c r="B321" s="22"/>
      <c r="C321" s="121"/>
      <c r="F321" s="53"/>
      <c r="G321" s="133"/>
    </row>
    <row r="322" spans="2:7" ht="12.75">
      <c r="B322" s="22"/>
      <c r="C322" s="121"/>
      <c r="F322" s="53"/>
      <c r="G322" s="133"/>
    </row>
    <row r="323" spans="2:7" ht="12.75">
      <c r="B323" s="22"/>
      <c r="C323" s="121"/>
      <c r="F323" s="53"/>
      <c r="G323" s="133"/>
    </row>
    <row r="324" spans="2:7" ht="12.75">
      <c r="B324" s="22"/>
      <c r="C324" s="121"/>
      <c r="F324" s="53"/>
      <c r="G324" s="133"/>
    </row>
    <row r="325" spans="2:7" ht="12.75">
      <c r="B325" s="22"/>
      <c r="C325" s="121"/>
      <c r="F325" s="53"/>
      <c r="G325" s="133"/>
    </row>
    <row r="326" spans="2:7" ht="12.75">
      <c r="B326" s="22"/>
      <c r="C326" s="121"/>
      <c r="F326" s="53"/>
      <c r="G326" s="133"/>
    </row>
    <row r="327" spans="2:7" ht="12.75">
      <c r="B327" s="22"/>
      <c r="C327" s="121"/>
      <c r="F327" s="53"/>
      <c r="G327" s="133"/>
    </row>
    <row r="328" spans="2:7" ht="12.75">
      <c r="B328" s="22"/>
      <c r="C328" s="121"/>
      <c r="F328" s="53"/>
      <c r="G328" s="133"/>
    </row>
    <row r="329" spans="2:7" ht="12.75">
      <c r="B329" s="22"/>
      <c r="C329" s="121"/>
      <c r="F329" s="53"/>
      <c r="G329" s="133"/>
    </row>
    <row r="330" spans="2:7" ht="12.75">
      <c r="B330" s="22"/>
      <c r="C330" s="121"/>
      <c r="F330" s="53"/>
      <c r="G330" s="133"/>
    </row>
    <row r="331" spans="2:7" ht="12.75">
      <c r="B331" s="22"/>
      <c r="C331" s="121"/>
      <c r="F331" s="53"/>
      <c r="G331" s="133"/>
    </row>
    <row r="332" spans="2:7" ht="12.75">
      <c r="B332" s="22"/>
      <c r="C332" s="121"/>
      <c r="F332" s="53"/>
      <c r="G332" s="133"/>
    </row>
    <row r="333" spans="2:7" ht="12.75">
      <c r="B333" s="22"/>
      <c r="C333" s="121"/>
      <c r="F333" s="53"/>
      <c r="G333" s="133"/>
    </row>
    <row r="334" spans="2:7" ht="12.75">
      <c r="B334" s="22"/>
      <c r="C334" s="121"/>
      <c r="F334" s="53"/>
      <c r="G334" s="133"/>
    </row>
    <row r="335" spans="2:7" ht="12.75">
      <c r="B335" s="22"/>
      <c r="C335" s="121"/>
      <c r="F335" s="53"/>
      <c r="G335" s="133"/>
    </row>
    <row r="336" spans="2:7" ht="12.75">
      <c r="B336" s="22"/>
      <c r="C336" s="121"/>
      <c r="F336" s="53"/>
      <c r="G336" s="133"/>
    </row>
    <row r="337" spans="2:7" ht="12.75">
      <c r="B337" s="22"/>
      <c r="C337" s="121"/>
      <c r="F337" s="53"/>
      <c r="G337" s="133"/>
    </row>
    <row r="338" spans="2:7" ht="12.75">
      <c r="B338" s="22"/>
      <c r="C338" s="121"/>
      <c r="F338" s="53"/>
      <c r="G338" s="133"/>
    </row>
    <row r="339" spans="2:7" ht="12.75">
      <c r="B339" s="22"/>
      <c r="C339" s="121"/>
      <c r="F339" s="53"/>
      <c r="G339" s="133"/>
    </row>
    <row r="340" spans="2:7" ht="12.75">
      <c r="B340" s="22"/>
      <c r="C340" s="121"/>
      <c r="F340" s="53"/>
      <c r="G340" s="133"/>
    </row>
    <row r="341" spans="2:7" ht="12.75">
      <c r="B341" s="22"/>
      <c r="C341" s="121"/>
      <c r="F341" s="53"/>
      <c r="G341" s="133"/>
    </row>
    <row r="342" spans="2:7" ht="12.75">
      <c r="B342" s="22"/>
      <c r="C342" s="121"/>
      <c r="F342" s="53"/>
      <c r="G342" s="133"/>
    </row>
    <row r="343" spans="2:7" ht="12.75">
      <c r="B343" s="22"/>
      <c r="C343" s="121"/>
      <c r="F343" s="53"/>
      <c r="G343" s="133"/>
    </row>
    <row r="344" spans="2:7" ht="12.75">
      <c r="B344" s="22"/>
      <c r="C344" s="121"/>
      <c r="F344" s="53"/>
      <c r="G344" s="133"/>
    </row>
    <row r="345" spans="2:7" ht="12.75">
      <c r="B345" s="22"/>
      <c r="C345" s="121"/>
      <c r="F345" s="53"/>
      <c r="G345" s="133"/>
    </row>
    <row r="346" spans="2:7" ht="12.75">
      <c r="B346" s="22"/>
      <c r="C346" s="121"/>
      <c r="F346" s="53"/>
      <c r="G346" s="133"/>
    </row>
    <row r="347" spans="2:7" ht="12.75">
      <c r="B347" s="22"/>
      <c r="C347" s="121"/>
      <c r="F347" s="53"/>
      <c r="G347" s="133"/>
    </row>
    <row r="348" spans="2:7" ht="12.75">
      <c r="B348" s="22"/>
      <c r="C348" s="121"/>
      <c r="F348" s="53"/>
      <c r="G348" s="133"/>
    </row>
    <row r="349" spans="2:7" ht="12.75">
      <c r="B349" s="22"/>
      <c r="C349" s="121"/>
      <c r="F349" s="53"/>
      <c r="G349" s="133"/>
    </row>
    <row r="350" spans="2:7" ht="12.75">
      <c r="B350" s="22"/>
      <c r="C350" s="121"/>
      <c r="F350" s="53"/>
      <c r="G350" s="133"/>
    </row>
    <row r="351" spans="2:7" ht="12.75">
      <c r="B351" s="22"/>
      <c r="C351" s="121"/>
      <c r="F351" s="53"/>
      <c r="G351" s="133"/>
    </row>
    <row r="352" spans="2:7" ht="12.75">
      <c r="B352" s="22"/>
      <c r="C352" s="121"/>
      <c r="F352" s="53"/>
      <c r="G352" s="133"/>
    </row>
    <row r="353" spans="2:7" ht="12.75">
      <c r="B353" s="22"/>
      <c r="C353" s="121"/>
      <c r="F353" s="53"/>
      <c r="G353" s="133"/>
    </row>
    <row r="354" spans="2:7" ht="12.75">
      <c r="B354" s="22"/>
      <c r="C354" s="121"/>
      <c r="F354" s="53"/>
      <c r="G354" s="133"/>
    </row>
    <row r="355" spans="2:7" ht="12.75">
      <c r="B355" s="22"/>
      <c r="C355" s="121"/>
      <c r="F355" s="53"/>
      <c r="G355" s="133"/>
    </row>
    <row r="356" spans="2:7" ht="12.75">
      <c r="B356" s="22"/>
      <c r="C356" s="121"/>
      <c r="F356" s="53"/>
      <c r="G356" s="133"/>
    </row>
    <row r="357" spans="2:7" ht="12.75">
      <c r="B357" s="22"/>
      <c r="C357" s="121"/>
      <c r="F357" s="53"/>
      <c r="G357" s="133"/>
    </row>
    <row r="358" spans="2:7" ht="12.75">
      <c r="B358" s="22"/>
      <c r="C358" s="121"/>
      <c r="F358" s="53"/>
      <c r="G358" s="133"/>
    </row>
    <row r="359" spans="2:7" ht="12.75">
      <c r="B359" s="22"/>
      <c r="C359" s="121"/>
      <c r="F359" s="53"/>
      <c r="G359" s="133"/>
    </row>
    <row r="360" spans="2:7" ht="12.75">
      <c r="B360" s="22"/>
      <c r="C360" s="121"/>
      <c r="F360" s="53"/>
      <c r="G360" s="133"/>
    </row>
    <row r="361" spans="2:7" ht="12.75">
      <c r="B361" s="22"/>
      <c r="C361" s="121"/>
      <c r="F361" s="53"/>
      <c r="G361" s="133"/>
    </row>
    <row r="362" spans="2:7" ht="12.75">
      <c r="B362" s="22"/>
      <c r="C362" s="121"/>
      <c r="F362" s="53"/>
      <c r="G362" s="133"/>
    </row>
    <row r="363" spans="2:7" ht="12.75">
      <c r="B363" s="22"/>
      <c r="C363" s="121"/>
      <c r="F363" s="53"/>
      <c r="G363" s="133"/>
    </row>
    <row r="364" spans="2:7" ht="12.75">
      <c r="B364" s="22"/>
      <c r="C364" s="121"/>
      <c r="F364" s="53"/>
      <c r="G364" s="133"/>
    </row>
    <row r="365" spans="2:7" ht="12.75">
      <c r="B365" s="22"/>
      <c r="C365" s="121"/>
      <c r="F365" s="53"/>
      <c r="G365" s="133"/>
    </row>
    <row r="366" spans="2:7" ht="12.75">
      <c r="B366" s="22"/>
      <c r="C366" s="121"/>
      <c r="F366" s="53"/>
      <c r="G366" s="133"/>
    </row>
    <row r="367" spans="2:7" ht="12.75">
      <c r="B367" s="22"/>
      <c r="C367" s="121"/>
      <c r="F367" s="53"/>
      <c r="G367" s="133"/>
    </row>
    <row r="368" spans="2:7" ht="12.75">
      <c r="B368" s="22"/>
      <c r="C368" s="121"/>
      <c r="F368" s="53"/>
      <c r="G368" s="133"/>
    </row>
    <row r="369" spans="2:7" ht="12.75">
      <c r="B369" s="22"/>
      <c r="C369" s="121"/>
      <c r="F369" s="53"/>
      <c r="G369" s="133"/>
    </row>
    <row r="370" spans="2:7" ht="12.75">
      <c r="B370" s="22"/>
      <c r="C370" s="121"/>
      <c r="F370" s="53"/>
      <c r="G370" s="133"/>
    </row>
    <row r="371" spans="2:7" ht="12.75">
      <c r="B371" s="22"/>
      <c r="C371" s="121"/>
      <c r="F371" s="53"/>
      <c r="G371" s="133"/>
    </row>
    <row r="372" spans="2:7" ht="12.75">
      <c r="B372" s="22"/>
      <c r="C372" s="121"/>
      <c r="F372" s="53"/>
      <c r="G372" s="133"/>
    </row>
    <row r="373" spans="2:7" ht="12.75">
      <c r="B373" s="22"/>
      <c r="C373" s="121"/>
      <c r="F373" s="53"/>
      <c r="G373" s="133"/>
    </row>
    <row r="374" spans="2:7" ht="12.75">
      <c r="B374" s="22"/>
      <c r="C374" s="121"/>
      <c r="F374" s="53"/>
      <c r="G374" s="133"/>
    </row>
    <row r="375" spans="2:7" ht="12.75">
      <c r="B375" s="22"/>
      <c r="C375" s="121"/>
      <c r="F375" s="53"/>
      <c r="G375" s="133"/>
    </row>
    <row r="376" spans="2:7" ht="12.75">
      <c r="B376" s="22"/>
      <c r="C376" s="121"/>
      <c r="F376" s="53"/>
      <c r="G376" s="133"/>
    </row>
    <row r="377" spans="2:7" ht="12.75">
      <c r="B377" s="22"/>
      <c r="C377" s="121"/>
      <c r="F377" s="53"/>
      <c r="G377" s="133"/>
    </row>
    <row r="378" spans="2:7" ht="12.75">
      <c r="B378" s="22"/>
      <c r="C378" s="121"/>
      <c r="F378" s="53"/>
      <c r="G378" s="133"/>
    </row>
    <row r="379" spans="2:7" ht="12.75">
      <c r="B379" s="22"/>
      <c r="C379" s="121"/>
      <c r="F379" s="53"/>
      <c r="G379" s="133"/>
    </row>
    <row r="380" spans="2:7" ht="12.75">
      <c r="B380" s="22"/>
      <c r="C380" s="121"/>
      <c r="F380" s="53"/>
      <c r="G380" s="133"/>
    </row>
    <row r="381" spans="2:7" ht="12.75">
      <c r="B381" s="22"/>
      <c r="C381" s="121"/>
      <c r="F381" s="53"/>
      <c r="G381" s="133"/>
    </row>
    <row r="382" spans="2:7" ht="12.75">
      <c r="B382" s="22"/>
      <c r="C382" s="121"/>
      <c r="F382" s="53"/>
      <c r="G382" s="133"/>
    </row>
    <row r="383" spans="2:7" ht="12.75">
      <c r="B383" s="22"/>
      <c r="C383" s="121"/>
      <c r="F383" s="53"/>
      <c r="G383" s="133"/>
    </row>
    <row r="384" spans="2:7" ht="12.75">
      <c r="B384" s="22"/>
      <c r="C384" s="121"/>
      <c r="F384" s="53"/>
      <c r="G384" s="133"/>
    </row>
    <row r="385" spans="2:7" ht="12.75">
      <c r="B385" s="22"/>
      <c r="C385" s="121"/>
      <c r="F385" s="53"/>
      <c r="G385" s="133"/>
    </row>
    <row r="386" spans="2:7" ht="12.75">
      <c r="B386" s="22"/>
      <c r="C386" s="121"/>
      <c r="F386" s="53"/>
      <c r="G386" s="133"/>
    </row>
    <row r="387" spans="2:7" ht="12.75">
      <c r="B387" s="22"/>
      <c r="C387" s="121"/>
      <c r="F387" s="53"/>
      <c r="G387" s="133"/>
    </row>
    <row r="388" spans="2:7" ht="12.75">
      <c r="B388" s="22"/>
      <c r="C388" s="121"/>
      <c r="F388" s="53"/>
      <c r="G388" s="133"/>
    </row>
    <row r="389" spans="2:7" ht="12.75">
      <c r="B389" s="22"/>
      <c r="C389" s="121"/>
      <c r="F389" s="53"/>
      <c r="G389" s="133"/>
    </row>
    <row r="390" spans="2:7" ht="12.75">
      <c r="B390" s="22"/>
      <c r="C390" s="121"/>
      <c r="F390" s="53"/>
      <c r="G390" s="133"/>
    </row>
    <row r="391" spans="2:7" ht="12.75">
      <c r="B391" s="22"/>
      <c r="C391" s="121"/>
      <c r="F391" s="53"/>
      <c r="G391" s="133"/>
    </row>
    <row r="392" spans="2:7" ht="12.75">
      <c r="B392" s="22"/>
      <c r="C392" s="121"/>
      <c r="F392" s="53"/>
      <c r="G392" s="133"/>
    </row>
    <row r="393" spans="2:7" ht="12.75">
      <c r="B393" s="22"/>
      <c r="C393" s="121"/>
      <c r="F393" s="53"/>
      <c r="G393" s="133"/>
    </row>
    <row r="394" spans="2:7" ht="12.75">
      <c r="B394" s="22"/>
      <c r="C394" s="121"/>
      <c r="F394" s="53"/>
      <c r="G394" s="133"/>
    </row>
    <row r="395" spans="2:7" ht="12.75">
      <c r="B395" s="22"/>
      <c r="C395" s="121"/>
      <c r="F395" s="53"/>
      <c r="G395" s="133"/>
    </row>
    <row r="396" spans="2:7" ht="12.75">
      <c r="B396" s="22"/>
      <c r="C396" s="121"/>
      <c r="F396" s="53"/>
      <c r="G396" s="133"/>
    </row>
    <row r="397" spans="2:7" ht="12.75">
      <c r="B397" s="22"/>
      <c r="C397" s="121"/>
      <c r="F397" s="53"/>
      <c r="G397" s="133"/>
    </row>
    <row r="398" spans="2:7" ht="12.75">
      <c r="B398" s="22"/>
      <c r="C398" s="121"/>
      <c r="F398" s="53"/>
      <c r="G398" s="133"/>
    </row>
    <row r="399" spans="2:7" ht="12.75">
      <c r="B399" s="22"/>
      <c r="C399" s="121"/>
      <c r="F399" s="53"/>
      <c r="G399" s="133"/>
    </row>
    <row r="400" spans="2:7" ht="12.75">
      <c r="B400" s="22"/>
      <c r="C400" s="121"/>
      <c r="F400" s="53"/>
      <c r="G400" s="133"/>
    </row>
    <row r="401" spans="2:7" ht="12.75">
      <c r="B401" s="22"/>
      <c r="C401" s="121"/>
      <c r="F401" s="53"/>
      <c r="G401" s="133"/>
    </row>
    <row r="402" spans="2:7" ht="12.75">
      <c r="B402" s="22"/>
      <c r="C402" s="121"/>
      <c r="F402" s="53"/>
      <c r="G402" s="133"/>
    </row>
    <row r="403" spans="2:7" ht="12.75">
      <c r="B403" s="22"/>
      <c r="C403" s="121"/>
      <c r="F403" s="53"/>
      <c r="G403" s="133"/>
    </row>
    <row r="404" spans="2:7" ht="12.75">
      <c r="B404" s="22"/>
      <c r="C404" s="121"/>
      <c r="F404" s="53"/>
      <c r="G404" s="133"/>
    </row>
    <row r="405" spans="2:7" ht="12.75">
      <c r="B405" s="22"/>
      <c r="C405" s="121"/>
      <c r="F405" s="53"/>
      <c r="G405" s="133"/>
    </row>
    <row r="406" spans="2:7" ht="12.75">
      <c r="B406" s="22"/>
      <c r="C406" s="121"/>
      <c r="F406" s="53"/>
      <c r="G406" s="133"/>
    </row>
    <row r="407" spans="2:7" ht="12.75">
      <c r="B407" s="22"/>
      <c r="C407" s="121"/>
      <c r="F407" s="53"/>
      <c r="G407" s="133"/>
    </row>
    <row r="408" spans="2:7" ht="12.75">
      <c r="B408" s="22"/>
      <c r="C408" s="121"/>
      <c r="F408" s="53"/>
      <c r="G408" s="133"/>
    </row>
    <row r="409" spans="2:7" ht="12.75">
      <c r="B409" s="22"/>
      <c r="C409" s="121"/>
      <c r="F409" s="53"/>
      <c r="G409" s="133"/>
    </row>
    <row r="410" spans="2:7" ht="12.75">
      <c r="B410" s="22"/>
      <c r="C410" s="121"/>
      <c r="F410" s="53"/>
      <c r="G410" s="133"/>
    </row>
    <row r="411" spans="2:7" ht="12.75">
      <c r="B411" s="22"/>
      <c r="C411" s="121"/>
      <c r="F411" s="53"/>
      <c r="G411" s="133"/>
    </row>
    <row r="412" spans="2:7" ht="12.75">
      <c r="B412" s="22"/>
      <c r="C412" s="121"/>
      <c r="F412" s="53"/>
      <c r="G412" s="133"/>
    </row>
    <row r="413" spans="2:7" ht="12.75">
      <c r="B413" s="22"/>
      <c r="C413" s="121"/>
      <c r="F413" s="53"/>
      <c r="G413" s="133"/>
    </row>
    <row r="414" spans="2:7" ht="12.75">
      <c r="B414" s="22"/>
      <c r="C414" s="121"/>
      <c r="F414" s="53"/>
      <c r="G414" s="133"/>
    </row>
    <row r="415" spans="2:7" ht="12.75">
      <c r="B415" s="22"/>
      <c r="C415" s="121"/>
      <c r="F415" s="53"/>
      <c r="G415" s="133"/>
    </row>
    <row r="416" spans="2:7" ht="12.75">
      <c r="B416" s="22"/>
      <c r="C416" s="121"/>
      <c r="F416" s="53"/>
      <c r="G416" s="133"/>
    </row>
    <row r="417" spans="2:7" ht="12.75">
      <c r="B417" s="22"/>
      <c r="C417" s="121"/>
      <c r="F417" s="53"/>
      <c r="G417" s="133"/>
    </row>
    <row r="418" spans="2:7" ht="12.75">
      <c r="B418" s="22"/>
      <c r="C418" s="121"/>
      <c r="F418" s="53"/>
      <c r="G418" s="133"/>
    </row>
    <row r="419" spans="2:7" ht="12.75">
      <c r="B419" s="22"/>
      <c r="C419" s="121"/>
      <c r="F419" s="53"/>
      <c r="G419" s="133"/>
    </row>
    <row r="420" spans="2:7" ht="12.75">
      <c r="B420" s="22"/>
      <c r="C420" s="121"/>
      <c r="F420" s="53"/>
      <c r="G420" s="133"/>
    </row>
    <row r="421" spans="2:7" ht="12.75">
      <c r="B421" s="22"/>
      <c r="C421" s="121"/>
      <c r="F421" s="53"/>
      <c r="G421" s="133"/>
    </row>
    <row r="422" spans="2:7" ht="12.75">
      <c r="B422" s="22"/>
      <c r="C422" s="121"/>
      <c r="F422" s="53"/>
      <c r="G422" s="133"/>
    </row>
    <row r="423" spans="2:7" ht="12.75">
      <c r="B423" s="22"/>
      <c r="C423" s="121"/>
      <c r="F423" s="53"/>
      <c r="G423" s="133"/>
    </row>
    <row r="424" spans="2:7" ht="12.75">
      <c r="B424" s="22"/>
      <c r="C424" s="121"/>
      <c r="F424" s="53"/>
      <c r="G424" s="133"/>
    </row>
    <row r="425" spans="2:7" ht="12.75">
      <c r="B425" s="22"/>
      <c r="C425" s="121"/>
      <c r="F425" s="53"/>
      <c r="G425" s="133"/>
    </row>
    <row r="426" spans="2:7" ht="12.75">
      <c r="B426" s="22"/>
      <c r="C426" s="121"/>
      <c r="F426" s="53"/>
      <c r="G426" s="133"/>
    </row>
    <row r="427" spans="2:7" ht="12.75">
      <c r="B427" s="22"/>
      <c r="C427" s="121"/>
      <c r="F427" s="53"/>
      <c r="G427" s="133"/>
    </row>
    <row r="428" spans="2:7" ht="12.75">
      <c r="B428" s="22"/>
      <c r="C428" s="121"/>
      <c r="F428" s="53"/>
      <c r="G428" s="133"/>
    </row>
    <row r="429" spans="2:7" ht="12.75">
      <c r="B429" s="22"/>
      <c r="C429" s="121"/>
      <c r="F429" s="53"/>
      <c r="G429" s="133"/>
    </row>
    <row r="430" spans="2:7" ht="12.75">
      <c r="B430" s="22"/>
      <c r="C430" s="121"/>
      <c r="F430" s="53"/>
      <c r="G430" s="133"/>
    </row>
    <row r="431" spans="2:7" ht="12.75">
      <c r="B431" s="22"/>
      <c r="C431" s="121"/>
      <c r="F431" s="53"/>
      <c r="G431" s="133"/>
    </row>
    <row r="432" spans="2:7" ht="12.75">
      <c r="B432" s="22"/>
      <c r="C432" s="121"/>
      <c r="F432" s="53"/>
      <c r="G432" s="133"/>
    </row>
    <row r="433" spans="2:7" ht="12.75">
      <c r="B433" s="22"/>
      <c r="C433" s="121"/>
      <c r="F433" s="53"/>
      <c r="G433" s="133"/>
    </row>
    <row r="434" spans="2:7" ht="12.75">
      <c r="B434" s="22"/>
      <c r="C434" s="121"/>
      <c r="F434" s="53"/>
      <c r="G434" s="133"/>
    </row>
    <row r="435" spans="2:7" ht="12.75">
      <c r="B435" s="22"/>
      <c r="C435" s="121"/>
      <c r="F435" s="53"/>
      <c r="G435" s="133"/>
    </row>
    <row r="436" spans="2:7" ht="12.75">
      <c r="B436" s="22"/>
      <c r="C436" s="121"/>
      <c r="F436" s="53"/>
      <c r="G436" s="133"/>
    </row>
    <row r="437" spans="2:7" ht="12.75">
      <c r="B437" s="22"/>
      <c r="C437" s="121"/>
      <c r="F437" s="53"/>
      <c r="G437" s="133"/>
    </row>
    <row r="438" spans="2:7" ht="12.75">
      <c r="B438" s="22"/>
      <c r="C438" s="121"/>
      <c r="F438" s="53"/>
      <c r="G438" s="133"/>
    </row>
    <row r="439" spans="2:7" ht="12.75">
      <c r="B439" s="22"/>
      <c r="C439" s="121"/>
      <c r="F439" s="53"/>
      <c r="G439" s="133"/>
    </row>
    <row r="440" spans="2:7" ht="12.75">
      <c r="B440" s="22"/>
      <c r="C440" s="121"/>
      <c r="F440" s="53"/>
      <c r="G440" s="133"/>
    </row>
    <row r="441" spans="2:7" ht="12.75">
      <c r="B441" s="22"/>
      <c r="C441" s="121"/>
      <c r="F441" s="53"/>
      <c r="G441" s="133"/>
    </row>
    <row r="442" spans="2:7" ht="12.75">
      <c r="B442" s="22"/>
      <c r="C442" s="121"/>
      <c r="F442" s="53"/>
      <c r="G442" s="133"/>
    </row>
    <row r="443" spans="2:7" ht="12.75">
      <c r="B443" s="22"/>
      <c r="C443" s="121"/>
      <c r="F443" s="53"/>
      <c r="G443" s="133"/>
    </row>
    <row r="444" spans="2:7" ht="12.75">
      <c r="B444" s="22"/>
      <c r="C444" s="121"/>
      <c r="F444" s="53"/>
      <c r="G444" s="133"/>
    </row>
    <row r="445" spans="2:7" ht="12.75">
      <c r="B445" s="22"/>
      <c r="C445" s="121"/>
      <c r="F445" s="53"/>
      <c r="G445" s="133"/>
    </row>
    <row r="446" spans="2:7" ht="12.75">
      <c r="B446" s="22"/>
      <c r="C446" s="121"/>
      <c r="F446" s="53"/>
      <c r="G446" s="133"/>
    </row>
    <row r="447" spans="2:7" ht="12.75">
      <c r="B447" s="22"/>
      <c r="C447" s="121"/>
      <c r="F447" s="53"/>
      <c r="G447" s="133"/>
    </row>
    <row r="448" spans="2:7" ht="12.75">
      <c r="B448" s="22"/>
      <c r="C448" s="121"/>
      <c r="F448" s="53"/>
      <c r="G448" s="133"/>
    </row>
    <row r="449" spans="2:7" ht="12.75">
      <c r="B449" s="22"/>
      <c r="C449" s="121"/>
      <c r="F449" s="53"/>
      <c r="G449" s="133"/>
    </row>
    <row r="450" spans="2:7" ht="12.75">
      <c r="B450" s="22"/>
      <c r="C450" s="121"/>
      <c r="F450" s="53"/>
      <c r="G450" s="133"/>
    </row>
    <row r="451" spans="2:7" ht="12.75">
      <c r="B451" s="22"/>
      <c r="C451" s="121"/>
      <c r="F451" s="53"/>
      <c r="G451" s="133"/>
    </row>
    <row r="452" spans="2:7" ht="12.75">
      <c r="B452" s="22"/>
      <c r="C452" s="121"/>
      <c r="F452" s="53"/>
      <c r="G452" s="133"/>
    </row>
    <row r="453" spans="2:7" ht="12.75">
      <c r="B453" s="22"/>
      <c r="C453" s="121"/>
      <c r="F453" s="53"/>
      <c r="G453" s="133"/>
    </row>
    <row r="454" spans="2:7" ht="12.75">
      <c r="B454" s="22"/>
      <c r="C454" s="121"/>
      <c r="F454" s="53"/>
      <c r="G454" s="133"/>
    </row>
    <row r="455" spans="2:7" ht="12.75">
      <c r="B455" s="22"/>
      <c r="C455" s="121"/>
      <c r="F455" s="53"/>
      <c r="G455" s="133"/>
    </row>
    <row r="456" spans="2:7" ht="12.75">
      <c r="B456" s="22"/>
      <c r="C456" s="121"/>
      <c r="F456" s="53"/>
      <c r="G456" s="133"/>
    </row>
    <row r="457" spans="2:7" ht="12.75">
      <c r="B457" s="22"/>
      <c r="C457" s="121"/>
      <c r="F457" s="53"/>
      <c r="G457" s="133"/>
    </row>
    <row r="458" spans="2:7" ht="12.75">
      <c r="B458" s="22"/>
      <c r="C458" s="121"/>
      <c r="F458" s="53"/>
      <c r="G458" s="133"/>
    </row>
    <row r="459" spans="2:7" ht="12.75">
      <c r="B459" s="22"/>
      <c r="C459" s="121"/>
      <c r="F459" s="53"/>
      <c r="G459" s="133"/>
    </row>
    <row r="460" spans="2:7" ht="12.75">
      <c r="B460" s="22"/>
      <c r="C460" s="121"/>
      <c r="F460" s="53"/>
      <c r="G460" s="133"/>
    </row>
    <row r="461" spans="2:7" ht="12.75">
      <c r="B461" s="22"/>
      <c r="C461" s="121"/>
      <c r="F461" s="53"/>
      <c r="G461" s="133"/>
    </row>
    <row r="462" spans="2:7" ht="12.75">
      <c r="B462" s="22"/>
      <c r="C462" s="121"/>
      <c r="F462" s="53"/>
      <c r="G462" s="133"/>
    </row>
    <row r="463" spans="2:7" ht="12.75">
      <c r="B463" s="22"/>
      <c r="C463" s="121"/>
      <c r="F463" s="53"/>
      <c r="G463" s="133"/>
    </row>
    <row r="464" spans="2:7" ht="12.75">
      <c r="B464" s="22"/>
      <c r="C464" s="121"/>
      <c r="F464" s="53"/>
      <c r="G464" s="133"/>
    </row>
    <row r="465" spans="2:7" ht="12.75">
      <c r="B465" s="22"/>
      <c r="C465" s="121"/>
      <c r="F465" s="53"/>
      <c r="G465" s="133"/>
    </row>
    <row r="466" spans="2:7" ht="12.75">
      <c r="B466" s="22"/>
      <c r="C466" s="121"/>
      <c r="F466" s="53"/>
      <c r="G466" s="133"/>
    </row>
    <row r="467" spans="2:7" ht="12.75">
      <c r="B467" s="22"/>
      <c r="C467" s="121"/>
      <c r="F467" s="53"/>
      <c r="G467" s="133"/>
    </row>
    <row r="468" spans="2:7" ht="12.75">
      <c r="B468" s="22"/>
      <c r="C468" s="121"/>
      <c r="F468" s="53"/>
      <c r="G468" s="133"/>
    </row>
    <row r="469" spans="2:7" ht="12.75">
      <c r="B469" s="22"/>
      <c r="C469" s="121"/>
      <c r="F469" s="53"/>
      <c r="G469" s="133"/>
    </row>
    <row r="470" spans="2:7" ht="12.75">
      <c r="B470" s="22"/>
      <c r="C470" s="121"/>
      <c r="F470" s="53"/>
      <c r="G470" s="133"/>
    </row>
    <row r="471" spans="2:7" ht="12.75">
      <c r="B471" s="22"/>
      <c r="C471" s="121"/>
      <c r="F471" s="53"/>
      <c r="G471" s="133"/>
    </row>
    <row r="472" spans="2:7" ht="12.75">
      <c r="B472" s="22"/>
      <c r="C472" s="121"/>
      <c r="F472" s="53"/>
      <c r="G472" s="133"/>
    </row>
    <row r="473" spans="2:7" ht="12.75">
      <c r="B473" s="22"/>
      <c r="C473" s="121"/>
      <c r="F473" s="53"/>
      <c r="G473" s="133"/>
    </row>
    <row r="474" spans="2:7" ht="12.75">
      <c r="B474" s="22"/>
      <c r="C474" s="121"/>
      <c r="F474" s="53"/>
      <c r="G474" s="133"/>
    </row>
    <row r="475" spans="2:7" ht="12.75">
      <c r="B475" s="22"/>
      <c r="C475" s="121"/>
      <c r="F475" s="53"/>
      <c r="G475" s="133"/>
    </row>
    <row r="476" spans="2:7" ht="12.75">
      <c r="B476" s="22"/>
      <c r="C476" s="121"/>
      <c r="F476" s="53"/>
      <c r="G476" s="133"/>
    </row>
    <row r="477" spans="2:7" ht="12.75">
      <c r="B477" s="22"/>
      <c r="C477" s="121"/>
      <c r="F477" s="53"/>
      <c r="G477" s="133"/>
    </row>
    <row r="478" spans="2:7" ht="12.75">
      <c r="B478" s="22"/>
      <c r="C478" s="121"/>
      <c r="F478" s="53"/>
      <c r="G478" s="133"/>
    </row>
    <row r="479" spans="2:7" ht="12.75">
      <c r="B479" s="22"/>
      <c r="C479" s="121"/>
      <c r="F479" s="53"/>
      <c r="G479" s="133"/>
    </row>
    <row r="480" spans="2:7" ht="12.75">
      <c r="B480" s="22"/>
      <c r="C480" s="121"/>
      <c r="F480" s="53"/>
      <c r="G480" s="133"/>
    </row>
    <row r="481" spans="2:7" ht="12.75">
      <c r="B481" s="22"/>
      <c r="C481" s="121"/>
      <c r="F481" s="53"/>
      <c r="G481" s="133"/>
    </row>
    <row r="482" spans="2:7" ht="12.75">
      <c r="B482" s="22"/>
      <c r="C482" s="121"/>
      <c r="F482" s="53"/>
      <c r="G482" s="133"/>
    </row>
    <row r="483" spans="2:7" ht="12.75">
      <c r="B483" s="22"/>
      <c r="C483" s="121"/>
      <c r="F483" s="53"/>
      <c r="G483" s="133"/>
    </row>
    <row r="484" spans="2:7" ht="12.75">
      <c r="B484" s="22"/>
      <c r="C484" s="121"/>
      <c r="F484" s="53"/>
      <c r="G484" s="133"/>
    </row>
    <row r="485" spans="2:7" ht="12.75">
      <c r="B485" s="22"/>
      <c r="C485" s="121"/>
      <c r="F485" s="53"/>
      <c r="G485" s="133"/>
    </row>
    <row r="486" spans="2:7" ht="12.75">
      <c r="B486" s="22"/>
      <c r="C486" s="121"/>
      <c r="F486" s="53"/>
      <c r="G486" s="133"/>
    </row>
    <row r="487" spans="2:7" ht="12.75">
      <c r="B487" s="22"/>
      <c r="C487" s="121"/>
      <c r="F487" s="53"/>
      <c r="G487" s="133"/>
    </row>
    <row r="488" spans="2:7" ht="12.75">
      <c r="B488" s="22"/>
      <c r="C488" s="121"/>
      <c r="F488" s="53"/>
      <c r="G488" s="133"/>
    </row>
    <row r="489" spans="2:7" ht="12.75">
      <c r="B489" s="22"/>
      <c r="C489" s="121"/>
      <c r="F489" s="53"/>
      <c r="G489" s="133"/>
    </row>
    <row r="490" spans="2:7" ht="12.75">
      <c r="B490" s="22"/>
      <c r="C490" s="121"/>
      <c r="F490" s="53"/>
      <c r="G490" s="133"/>
    </row>
    <row r="491" spans="2:7" ht="12.75">
      <c r="B491" s="22"/>
      <c r="C491" s="121"/>
      <c r="F491" s="53"/>
      <c r="G491" s="133"/>
    </row>
    <row r="492" spans="2:7" ht="12.75">
      <c r="B492" s="22"/>
      <c r="C492" s="121"/>
      <c r="F492" s="53"/>
      <c r="G492" s="133"/>
    </row>
    <row r="493" spans="2:7" ht="12.75">
      <c r="B493" s="22"/>
      <c r="C493" s="121"/>
      <c r="F493" s="53"/>
      <c r="G493" s="133"/>
    </row>
    <row r="494" spans="2:7" ht="12.75">
      <c r="B494" s="22"/>
      <c r="C494" s="121"/>
      <c r="F494" s="53"/>
      <c r="G494" s="133"/>
    </row>
    <row r="495" spans="2:7" ht="12.75">
      <c r="B495" s="22"/>
      <c r="C495" s="121"/>
      <c r="F495" s="53"/>
      <c r="G495" s="133"/>
    </row>
    <row r="496" spans="2:7" ht="12.75">
      <c r="B496" s="22"/>
      <c r="C496" s="121"/>
      <c r="F496" s="53"/>
      <c r="G496" s="133"/>
    </row>
    <row r="497" spans="2:7" ht="12.75">
      <c r="B497" s="22"/>
      <c r="C497" s="121"/>
      <c r="F497" s="53"/>
      <c r="G497" s="133"/>
    </row>
    <row r="498" spans="2:7" ht="12.75">
      <c r="B498" s="22"/>
      <c r="C498" s="121"/>
      <c r="F498" s="53"/>
      <c r="G498" s="133"/>
    </row>
    <row r="499" spans="2:7" ht="12.75">
      <c r="B499" s="22"/>
      <c r="C499" s="121"/>
      <c r="F499" s="53"/>
      <c r="G499" s="133"/>
    </row>
    <row r="500" spans="2:7" ht="12.75">
      <c r="B500" s="22"/>
      <c r="C500" s="121"/>
      <c r="F500" s="53"/>
      <c r="G500" s="133"/>
    </row>
    <row r="501" spans="2:7" ht="12.75">
      <c r="B501" s="22"/>
      <c r="C501" s="121"/>
      <c r="F501" s="53"/>
      <c r="G501" s="133"/>
    </row>
    <row r="502" spans="2:7" ht="12.75">
      <c r="B502" s="22"/>
      <c r="C502" s="121"/>
      <c r="F502" s="53"/>
      <c r="G502" s="133"/>
    </row>
    <row r="503" spans="2:7" ht="12.75">
      <c r="B503" s="22"/>
      <c r="C503" s="121"/>
      <c r="F503" s="53"/>
      <c r="G503" s="133"/>
    </row>
    <row r="504" spans="2:7" ht="12.75">
      <c r="B504" s="22"/>
      <c r="C504" s="121"/>
      <c r="F504" s="53"/>
      <c r="G504" s="133"/>
    </row>
    <row r="505" spans="2:7" ht="12.75">
      <c r="B505" s="22"/>
      <c r="C505" s="121"/>
      <c r="F505" s="53"/>
      <c r="G505" s="133"/>
    </row>
    <row r="506" spans="2:7" ht="12.75">
      <c r="B506" s="22"/>
      <c r="C506" s="121"/>
      <c r="F506" s="53"/>
      <c r="G506" s="133"/>
    </row>
    <row r="507" spans="2:7" ht="12.75">
      <c r="B507" s="22"/>
      <c r="C507" s="121"/>
      <c r="F507" s="53"/>
      <c r="G507" s="133"/>
    </row>
    <row r="508" spans="2:7" ht="12.75">
      <c r="B508" s="22"/>
      <c r="C508" s="121"/>
      <c r="F508" s="53"/>
      <c r="G508" s="133"/>
    </row>
    <row r="509" spans="2:7" ht="12.75">
      <c r="B509" s="22"/>
      <c r="C509" s="121"/>
      <c r="F509" s="53"/>
      <c r="G509" s="133"/>
    </row>
    <row r="510" spans="2:7" ht="12.75">
      <c r="B510" s="22"/>
      <c r="C510" s="121"/>
      <c r="F510" s="53"/>
      <c r="G510" s="133"/>
    </row>
    <row r="511" spans="2:7" ht="12.75">
      <c r="B511" s="22"/>
      <c r="C511" s="121"/>
      <c r="F511" s="53"/>
      <c r="G511" s="133"/>
    </row>
    <row r="512" spans="2:7" ht="12.75">
      <c r="B512" s="22"/>
      <c r="C512" s="121"/>
      <c r="F512" s="53"/>
      <c r="G512" s="133"/>
    </row>
    <row r="513" spans="2:7" ht="12.75">
      <c r="B513" s="22"/>
      <c r="C513" s="121"/>
      <c r="F513" s="53"/>
      <c r="G513" s="133"/>
    </row>
    <row r="514" spans="2:7" ht="12.75">
      <c r="B514" s="22"/>
      <c r="C514" s="121"/>
      <c r="F514" s="53"/>
      <c r="G514" s="133"/>
    </row>
    <row r="515" spans="2:7" ht="12.75">
      <c r="B515" s="22"/>
      <c r="C515" s="121"/>
      <c r="F515" s="53"/>
      <c r="G515" s="133"/>
    </row>
    <row r="516" spans="2:7" ht="12.75">
      <c r="B516" s="22"/>
      <c r="C516" s="121"/>
      <c r="F516" s="53"/>
      <c r="G516" s="133"/>
    </row>
    <row r="517" spans="2:7" ht="12.75">
      <c r="B517" s="22"/>
      <c r="C517" s="121"/>
      <c r="F517" s="53"/>
      <c r="G517" s="133"/>
    </row>
    <row r="518" spans="2:7" ht="12.75">
      <c r="B518" s="22"/>
      <c r="C518" s="121"/>
      <c r="F518" s="53"/>
      <c r="G518" s="133"/>
    </row>
    <row r="519" spans="2:7" ht="12.75">
      <c r="B519" s="22"/>
      <c r="C519" s="121"/>
      <c r="F519" s="53"/>
      <c r="G519" s="133"/>
    </row>
    <row r="520" spans="2:7" ht="12.75">
      <c r="B520" s="22"/>
      <c r="C520" s="121"/>
      <c r="F520" s="53"/>
      <c r="G520" s="133"/>
    </row>
    <row r="521" spans="2:7" ht="12.75">
      <c r="B521" s="22"/>
      <c r="C521" s="121"/>
      <c r="F521" s="53"/>
      <c r="G521" s="133"/>
    </row>
    <row r="522" spans="2:7" ht="12.75">
      <c r="B522" s="22"/>
      <c r="C522" s="121"/>
      <c r="F522" s="53"/>
      <c r="G522" s="133"/>
    </row>
    <row r="523" spans="2:7" ht="12.75">
      <c r="B523" s="22"/>
      <c r="C523" s="121"/>
      <c r="F523" s="53"/>
      <c r="G523" s="133"/>
    </row>
    <row r="524" spans="2:7" ht="12.75">
      <c r="B524" s="22"/>
      <c r="C524" s="121"/>
      <c r="F524" s="53"/>
      <c r="G524" s="133"/>
    </row>
    <row r="525" spans="2:7" ht="12.75">
      <c r="B525" s="22"/>
      <c r="C525" s="121"/>
      <c r="F525" s="53"/>
      <c r="G525" s="133"/>
    </row>
    <row r="526" spans="2:7" ht="12.75">
      <c r="B526" s="22"/>
      <c r="C526" s="121"/>
      <c r="F526" s="53"/>
      <c r="G526" s="133"/>
    </row>
    <row r="527" spans="2:7" ht="12.75">
      <c r="B527" s="22"/>
      <c r="C527" s="121"/>
      <c r="F527" s="53"/>
      <c r="G527" s="133"/>
    </row>
    <row r="528" spans="2:7" ht="12.75">
      <c r="B528" s="22"/>
      <c r="C528" s="121"/>
      <c r="F528" s="53"/>
      <c r="G528" s="133"/>
    </row>
    <row r="529" spans="2:7" ht="12.75">
      <c r="B529" s="22"/>
      <c r="C529" s="121"/>
      <c r="F529" s="53"/>
      <c r="G529" s="133"/>
    </row>
    <row r="530" spans="2:7" ht="12.75">
      <c r="B530" s="22"/>
      <c r="C530" s="121"/>
      <c r="F530" s="53"/>
      <c r="G530" s="133"/>
    </row>
    <row r="531" spans="2:7" ht="12.75">
      <c r="B531" s="22"/>
      <c r="C531" s="121"/>
      <c r="F531" s="53"/>
      <c r="G531" s="133"/>
    </row>
    <row r="532" spans="2:7" ht="12.75">
      <c r="B532" s="22"/>
      <c r="C532" s="121"/>
      <c r="F532" s="53"/>
      <c r="G532" s="133"/>
    </row>
    <row r="533" spans="2:7" ht="12.75">
      <c r="B533" s="22"/>
      <c r="C533" s="121"/>
      <c r="F533" s="53"/>
      <c r="G533" s="133"/>
    </row>
    <row r="534" spans="2:7" ht="12.75">
      <c r="B534" s="22"/>
      <c r="C534" s="121"/>
      <c r="F534" s="53"/>
      <c r="G534" s="133"/>
    </row>
    <row r="535" spans="2:7" ht="12.75">
      <c r="B535" s="22"/>
      <c r="C535" s="121"/>
      <c r="F535" s="53"/>
      <c r="G535" s="133"/>
    </row>
    <row r="536" spans="2:7" ht="12.75">
      <c r="B536" s="22"/>
      <c r="C536" s="121"/>
      <c r="F536" s="53"/>
      <c r="G536" s="133"/>
    </row>
    <row r="537" spans="2:7" ht="12.75">
      <c r="B537" s="22"/>
      <c r="C537" s="121"/>
      <c r="F537" s="53"/>
      <c r="G537" s="133"/>
    </row>
    <row r="538" spans="2:7" ht="12.75">
      <c r="B538" s="22"/>
      <c r="C538" s="121"/>
      <c r="F538" s="53"/>
      <c r="G538" s="133"/>
    </row>
    <row r="539" spans="2:7" ht="12.75">
      <c r="B539" s="22"/>
      <c r="C539" s="121"/>
      <c r="F539" s="53"/>
      <c r="G539" s="133"/>
    </row>
    <row r="540" spans="2:7" ht="12.75">
      <c r="B540" s="22"/>
      <c r="C540" s="121"/>
      <c r="F540" s="53"/>
      <c r="G540" s="133"/>
    </row>
    <row r="541" spans="2:7" ht="12.75">
      <c r="B541" s="22"/>
      <c r="C541" s="121"/>
      <c r="F541" s="53"/>
      <c r="G541" s="133"/>
    </row>
    <row r="542" spans="2:7" ht="12.75">
      <c r="B542" s="22"/>
      <c r="C542" s="121"/>
      <c r="F542" s="53"/>
      <c r="G542" s="133"/>
    </row>
    <row r="543" spans="2:7" ht="12.75">
      <c r="B543" s="22"/>
      <c r="C543" s="121"/>
      <c r="F543" s="53"/>
      <c r="G543" s="133"/>
    </row>
    <row r="544" spans="2:7" ht="12.75">
      <c r="B544" s="22"/>
      <c r="C544" s="121"/>
      <c r="F544" s="53"/>
      <c r="G544" s="133"/>
    </row>
    <row r="545" spans="2:7" ht="12.75">
      <c r="B545" s="22"/>
      <c r="C545" s="121"/>
      <c r="F545" s="53"/>
      <c r="G545" s="133"/>
    </row>
    <row r="546" spans="2:7" ht="12.75">
      <c r="B546" s="22"/>
      <c r="C546" s="121"/>
      <c r="F546" s="53"/>
      <c r="G546" s="133"/>
    </row>
    <row r="547" spans="2:7" ht="12.75">
      <c r="B547" s="22"/>
      <c r="C547" s="121"/>
      <c r="F547" s="53"/>
      <c r="G547" s="133"/>
    </row>
    <row r="548" spans="2:7" ht="12.75">
      <c r="B548" s="22"/>
      <c r="C548" s="121"/>
      <c r="F548" s="53"/>
      <c r="G548" s="133"/>
    </row>
    <row r="549" spans="2:7" ht="12.75">
      <c r="B549" s="22"/>
      <c r="C549" s="121"/>
      <c r="F549" s="53"/>
      <c r="G549" s="133"/>
    </row>
    <row r="550" spans="2:7" ht="12.75">
      <c r="B550" s="22"/>
      <c r="C550" s="121"/>
      <c r="F550" s="53"/>
      <c r="G550" s="133"/>
    </row>
    <row r="551" spans="2:7" ht="12.75">
      <c r="B551" s="22"/>
      <c r="C551" s="121"/>
      <c r="F551" s="53"/>
      <c r="G551" s="133"/>
    </row>
    <row r="552" spans="2:7" ht="12.75">
      <c r="B552" s="22"/>
      <c r="C552" s="121"/>
      <c r="F552" s="53"/>
      <c r="G552" s="133"/>
    </row>
    <row r="553" spans="2:7" ht="12.75">
      <c r="B553" s="22"/>
      <c r="C553" s="121"/>
      <c r="F553" s="53"/>
      <c r="G553" s="133"/>
    </row>
    <row r="554" spans="2:7" ht="12.75">
      <c r="B554" s="22"/>
      <c r="C554" s="121"/>
      <c r="F554" s="53"/>
      <c r="G554" s="133"/>
    </row>
    <row r="555" spans="2:7" ht="12.75">
      <c r="B555" s="22"/>
      <c r="C555" s="121"/>
      <c r="F555" s="53"/>
      <c r="G555" s="133"/>
    </row>
    <row r="556" spans="2:7" ht="12.75">
      <c r="B556" s="22"/>
      <c r="C556" s="121"/>
      <c r="F556" s="53"/>
      <c r="G556" s="133"/>
    </row>
    <row r="557" spans="2:7" ht="12.75">
      <c r="B557" s="22"/>
      <c r="C557" s="121"/>
      <c r="F557" s="53"/>
      <c r="G557" s="133"/>
    </row>
    <row r="558" spans="2:7" ht="12.75">
      <c r="B558" s="22"/>
      <c r="C558" s="121"/>
      <c r="F558" s="53"/>
      <c r="G558" s="133"/>
    </row>
    <row r="559" spans="2:7" ht="12.75">
      <c r="B559" s="22"/>
      <c r="C559" s="121"/>
      <c r="F559" s="53"/>
      <c r="G559" s="133"/>
    </row>
    <row r="560" spans="2:7" ht="12.75">
      <c r="B560" s="22"/>
      <c r="C560" s="121"/>
      <c r="F560" s="53"/>
      <c r="G560" s="133"/>
    </row>
    <row r="561" spans="2:7" ht="12.75">
      <c r="B561" s="22"/>
      <c r="C561" s="121"/>
      <c r="F561" s="53"/>
      <c r="G561" s="133"/>
    </row>
    <row r="562" spans="2:7" ht="12.75">
      <c r="B562" s="22"/>
      <c r="C562" s="121"/>
      <c r="F562" s="53"/>
      <c r="G562" s="133"/>
    </row>
    <row r="563" spans="2:7" ht="12.75">
      <c r="B563" s="22"/>
      <c r="C563" s="121"/>
      <c r="F563" s="53"/>
      <c r="G563" s="133"/>
    </row>
    <row r="564" spans="2:7" ht="12.75">
      <c r="B564" s="22"/>
      <c r="C564" s="121"/>
      <c r="F564" s="53"/>
      <c r="G564" s="133"/>
    </row>
    <row r="565" spans="2:7" ht="12.75">
      <c r="B565" s="22"/>
      <c r="C565" s="121"/>
      <c r="F565" s="53"/>
      <c r="G565" s="133"/>
    </row>
    <row r="566" spans="2:7" ht="12.75">
      <c r="B566" s="22"/>
      <c r="C566" s="121"/>
      <c r="F566" s="53"/>
      <c r="G566" s="133"/>
    </row>
    <row r="567" spans="2:7" ht="12.75">
      <c r="B567" s="22"/>
      <c r="C567" s="121"/>
      <c r="F567" s="53"/>
      <c r="G567" s="133"/>
    </row>
    <row r="568" spans="2:7" ht="12.75">
      <c r="B568" s="22"/>
      <c r="C568" s="121"/>
      <c r="F568" s="53"/>
      <c r="G568" s="133"/>
    </row>
    <row r="569" spans="2:7" ht="12.75">
      <c r="B569" s="22"/>
      <c r="C569" s="121"/>
      <c r="F569" s="53"/>
      <c r="G569" s="133"/>
    </row>
    <row r="570" spans="2:7" ht="12.75">
      <c r="B570" s="22"/>
      <c r="C570" s="121"/>
      <c r="F570" s="53"/>
      <c r="G570" s="133"/>
    </row>
    <row r="571" spans="2:7" ht="12.75">
      <c r="B571" s="22"/>
      <c r="C571" s="121"/>
      <c r="F571" s="53"/>
      <c r="G571" s="133"/>
    </row>
    <row r="572" spans="2:7" ht="12.75">
      <c r="B572" s="22"/>
      <c r="C572" s="121"/>
      <c r="F572" s="53"/>
      <c r="G572" s="133"/>
    </row>
    <row r="573" spans="2:7" ht="12.75">
      <c r="B573" s="22"/>
      <c r="C573" s="121"/>
      <c r="F573" s="53"/>
      <c r="G573" s="133"/>
    </row>
    <row r="574" spans="2:7" ht="12.75">
      <c r="B574" s="22"/>
      <c r="C574" s="121"/>
      <c r="F574" s="53"/>
      <c r="G574" s="133"/>
    </row>
    <row r="575" spans="2:7" ht="12.75">
      <c r="B575" s="22"/>
      <c r="C575" s="121"/>
      <c r="F575" s="53"/>
      <c r="G575" s="133"/>
    </row>
    <row r="576" spans="2:7" ht="12.75">
      <c r="B576" s="22"/>
      <c r="C576" s="121"/>
      <c r="F576" s="53"/>
      <c r="G576" s="133"/>
    </row>
    <row r="577" spans="2:7" ht="12.75">
      <c r="B577" s="22"/>
      <c r="C577" s="121"/>
      <c r="F577" s="53"/>
      <c r="G577" s="133"/>
    </row>
    <row r="578" spans="2:7" ht="12.75">
      <c r="B578" s="22"/>
      <c r="C578" s="121"/>
      <c r="F578" s="53"/>
      <c r="G578" s="133"/>
    </row>
    <row r="579" spans="2:7" ht="12.75">
      <c r="B579" s="22"/>
      <c r="C579" s="121"/>
      <c r="F579" s="53"/>
      <c r="G579" s="133"/>
    </row>
    <row r="580" spans="2:7" ht="12.75">
      <c r="B580" s="22"/>
      <c r="C580" s="121"/>
      <c r="F580" s="53"/>
      <c r="G580" s="133"/>
    </row>
    <row r="581" spans="2:7" ht="12.75">
      <c r="B581" s="22"/>
      <c r="C581" s="121"/>
      <c r="F581" s="53"/>
      <c r="G581" s="133"/>
    </row>
    <row r="582" spans="2:7" ht="12.75">
      <c r="B582" s="22"/>
      <c r="C582" s="121"/>
      <c r="F582" s="53"/>
      <c r="G582" s="133"/>
    </row>
    <row r="583" spans="2:7" ht="12.75">
      <c r="B583" s="22"/>
      <c r="C583" s="121"/>
      <c r="F583" s="53"/>
      <c r="G583" s="133"/>
    </row>
    <row r="584" spans="2:7" ht="12.75">
      <c r="B584" s="22"/>
      <c r="C584" s="121"/>
      <c r="F584" s="53"/>
      <c r="G584" s="133"/>
    </row>
    <row r="585" spans="2:7" ht="12.75">
      <c r="B585" s="22"/>
      <c r="C585" s="121"/>
      <c r="F585" s="53"/>
      <c r="G585" s="133"/>
    </row>
    <row r="586" spans="2:7" ht="12.75">
      <c r="B586" s="22"/>
      <c r="C586" s="121"/>
      <c r="F586" s="53"/>
      <c r="G586" s="133"/>
    </row>
    <row r="587" spans="2:7" ht="12.75">
      <c r="B587" s="22"/>
      <c r="C587" s="121"/>
      <c r="F587" s="53"/>
      <c r="G587" s="133"/>
    </row>
    <row r="588" spans="2:7" ht="12.75">
      <c r="B588" s="22"/>
      <c r="C588" s="121"/>
      <c r="F588" s="53"/>
      <c r="G588" s="133"/>
    </row>
    <row r="589" spans="2:7" ht="12.75">
      <c r="B589" s="22"/>
      <c r="C589" s="121"/>
      <c r="F589" s="53"/>
      <c r="G589" s="133"/>
    </row>
    <row r="590" spans="2:7" ht="12.75">
      <c r="B590" s="22"/>
      <c r="C590" s="121"/>
      <c r="F590" s="53"/>
      <c r="G590" s="133"/>
    </row>
    <row r="591" spans="2:7" ht="12.75">
      <c r="B591" s="22"/>
      <c r="C591" s="121"/>
      <c r="F591" s="53"/>
      <c r="G591" s="133"/>
    </row>
    <row r="592" spans="2:7" ht="12.75">
      <c r="B592" s="22"/>
      <c r="C592" s="121"/>
      <c r="F592" s="53"/>
      <c r="G592" s="133"/>
    </row>
    <row r="593" spans="2:7" ht="12.75">
      <c r="B593" s="22"/>
      <c r="C593" s="121"/>
      <c r="F593" s="53"/>
      <c r="G593" s="133"/>
    </row>
    <row r="594" spans="2:7" ht="12.75">
      <c r="B594" s="22"/>
      <c r="C594" s="121"/>
      <c r="F594" s="53"/>
      <c r="G594" s="133"/>
    </row>
    <row r="595" spans="2:7" ht="12.75">
      <c r="B595" s="22"/>
      <c r="C595" s="121"/>
      <c r="F595" s="53"/>
      <c r="G595" s="133"/>
    </row>
    <row r="596" spans="2:7" ht="12.75">
      <c r="B596" s="22"/>
      <c r="C596" s="121"/>
      <c r="F596" s="53"/>
      <c r="G596" s="133"/>
    </row>
    <row r="597" spans="2:7" ht="12.75">
      <c r="B597" s="22"/>
      <c r="C597" s="121"/>
      <c r="F597" s="53"/>
      <c r="G597" s="133"/>
    </row>
    <row r="598" spans="2:7" ht="12.75">
      <c r="B598" s="22"/>
      <c r="C598" s="121"/>
      <c r="F598" s="53"/>
      <c r="G598" s="133"/>
    </row>
    <row r="599" spans="2:7" ht="12.75">
      <c r="B599" s="22"/>
      <c r="C599" s="121"/>
      <c r="F599" s="53"/>
      <c r="G599" s="133"/>
    </row>
    <row r="600" spans="2:7" ht="12.75">
      <c r="B600" s="22"/>
      <c r="C600" s="121"/>
      <c r="F600" s="53"/>
      <c r="G600" s="133"/>
    </row>
    <row r="601" spans="2:7" ht="12.75">
      <c r="B601" s="22"/>
      <c r="C601" s="121"/>
      <c r="F601" s="53"/>
      <c r="G601" s="133"/>
    </row>
    <row r="602" spans="2:7" ht="12.75">
      <c r="B602" s="22"/>
      <c r="C602" s="121"/>
      <c r="F602" s="53"/>
      <c r="G602" s="133"/>
    </row>
    <row r="603" spans="2:7" ht="12.75">
      <c r="B603" s="22"/>
      <c r="C603" s="121"/>
      <c r="F603" s="53"/>
      <c r="G603" s="133"/>
    </row>
    <row r="604" spans="2:7" ht="12.75">
      <c r="B604" s="22"/>
      <c r="C604" s="121"/>
      <c r="F604" s="53"/>
      <c r="G604" s="133"/>
    </row>
    <row r="605" spans="2:7" ht="12.75">
      <c r="B605" s="22"/>
      <c r="C605" s="121"/>
      <c r="F605" s="53"/>
      <c r="G605" s="133"/>
    </row>
    <row r="606" spans="2:7" ht="12.75">
      <c r="B606" s="22"/>
      <c r="C606" s="121"/>
      <c r="F606" s="53"/>
      <c r="G606" s="133"/>
    </row>
    <row r="607" spans="2:7" ht="12.75">
      <c r="B607" s="22"/>
      <c r="C607" s="121"/>
      <c r="F607" s="53"/>
      <c r="G607" s="133"/>
    </row>
    <row r="608" spans="2:7" ht="12.75">
      <c r="B608" s="22"/>
      <c r="C608" s="121"/>
      <c r="F608" s="53"/>
      <c r="G608" s="133"/>
    </row>
    <row r="609" spans="2:7" ht="12.75">
      <c r="B609" s="22"/>
      <c r="C609" s="121"/>
      <c r="F609" s="53"/>
      <c r="G609" s="133"/>
    </row>
    <row r="610" spans="2:7" ht="12.75">
      <c r="B610" s="22"/>
      <c r="C610" s="121"/>
      <c r="F610" s="53"/>
      <c r="G610" s="133"/>
    </row>
    <row r="611" spans="2:7" ht="12.75">
      <c r="B611" s="22"/>
      <c r="C611" s="121"/>
      <c r="F611" s="53"/>
      <c r="G611" s="133"/>
    </row>
    <row r="612" spans="2:7" ht="12.75">
      <c r="B612" s="22"/>
      <c r="C612" s="121"/>
      <c r="F612" s="53"/>
      <c r="G612" s="133"/>
    </row>
    <row r="613" spans="2:7" ht="12.75">
      <c r="B613" s="22"/>
      <c r="C613" s="121"/>
      <c r="F613" s="53"/>
      <c r="G613" s="133"/>
    </row>
    <row r="614" spans="2:7" ht="12.75">
      <c r="B614" s="22"/>
      <c r="C614" s="121"/>
      <c r="F614" s="53"/>
      <c r="G614" s="133"/>
    </row>
    <row r="615" spans="2:7" ht="12.75">
      <c r="B615" s="22"/>
      <c r="C615" s="121"/>
      <c r="F615" s="53"/>
      <c r="G615" s="133"/>
    </row>
    <row r="616" spans="2:7" ht="12.75">
      <c r="B616" s="22"/>
      <c r="C616" s="121"/>
      <c r="F616" s="53"/>
      <c r="G616" s="133"/>
    </row>
    <row r="617" spans="2:7" ht="12.75">
      <c r="B617" s="22"/>
      <c r="C617" s="121"/>
      <c r="F617" s="53"/>
      <c r="G617" s="133"/>
    </row>
    <row r="618" spans="2:7" ht="12.75">
      <c r="B618" s="22"/>
      <c r="C618" s="121"/>
      <c r="F618" s="53"/>
      <c r="G618" s="133"/>
    </row>
    <row r="619" spans="2:7" ht="12.75">
      <c r="B619" s="22"/>
      <c r="C619" s="121"/>
      <c r="F619" s="53"/>
      <c r="G619" s="133"/>
    </row>
    <row r="620" spans="2:7" ht="12.75">
      <c r="B620" s="22"/>
      <c r="C620" s="121"/>
      <c r="F620" s="53"/>
      <c r="G620" s="133"/>
    </row>
    <row r="621" spans="2:7" ht="12.75">
      <c r="B621" s="22"/>
      <c r="C621" s="121"/>
      <c r="F621" s="53"/>
      <c r="G621" s="133"/>
    </row>
    <row r="622" spans="2:7" ht="12.75">
      <c r="B622" s="22"/>
      <c r="C622" s="121"/>
      <c r="F622" s="53"/>
      <c r="G622" s="133"/>
    </row>
    <row r="623" spans="2:7" ht="12.75">
      <c r="B623" s="22"/>
      <c r="C623" s="121"/>
      <c r="F623" s="53"/>
      <c r="G623" s="133"/>
    </row>
    <row r="624" spans="2:7" ht="12.75">
      <c r="B624" s="22"/>
      <c r="C624" s="121"/>
      <c r="F624" s="53"/>
      <c r="G624" s="133"/>
    </row>
    <row r="625" spans="2:7" ht="12.75">
      <c r="B625" s="22"/>
      <c r="C625" s="121"/>
      <c r="F625" s="53"/>
      <c r="G625" s="133"/>
    </row>
    <row r="626" spans="2:7" ht="12.75">
      <c r="B626" s="22"/>
      <c r="C626" s="121"/>
      <c r="F626" s="53"/>
      <c r="G626" s="133"/>
    </row>
    <row r="627" spans="2:7" ht="12.75">
      <c r="B627" s="22"/>
      <c r="C627" s="121"/>
      <c r="F627" s="53"/>
      <c r="G627" s="133"/>
    </row>
    <row r="628" spans="2:7" ht="12.75">
      <c r="B628" s="22"/>
      <c r="C628" s="121"/>
      <c r="F628" s="53"/>
      <c r="G628" s="133"/>
    </row>
    <row r="629" spans="2:7" ht="12.75">
      <c r="B629" s="22"/>
      <c r="C629" s="121"/>
      <c r="F629" s="53"/>
      <c r="G629" s="133"/>
    </row>
    <row r="630" spans="2:7" ht="12.75">
      <c r="B630" s="22"/>
      <c r="C630" s="121"/>
      <c r="F630" s="53"/>
      <c r="G630" s="133"/>
    </row>
    <row r="631" spans="2:7" ht="12.75">
      <c r="B631" s="22"/>
      <c r="C631" s="121"/>
      <c r="F631" s="53"/>
      <c r="G631" s="133"/>
    </row>
    <row r="632" spans="2:7" ht="12.75">
      <c r="B632" s="22"/>
      <c r="C632" s="121"/>
      <c r="F632" s="53"/>
      <c r="G632" s="133"/>
    </row>
    <row r="633" spans="2:7" ht="12.75">
      <c r="B633" s="22"/>
      <c r="C633" s="121"/>
      <c r="F633" s="53"/>
      <c r="G633" s="133"/>
    </row>
    <row r="634" spans="2:7" ht="12.75">
      <c r="B634" s="22"/>
      <c r="C634" s="121"/>
      <c r="F634" s="53"/>
      <c r="G634" s="133"/>
    </row>
    <row r="635" spans="2:7" ht="12.75">
      <c r="B635" s="22"/>
      <c r="C635" s="121"/>
      <c r="F635" s="53"/>
      <c r="G635" s="133"/>
    </row>
    <row r="636" spans="2:7" ht="12.75">
      <c r="B636" s="22"/>
      <c r="C636" s="121"/>
      <c r="F636" s="53"/>
      <c r="G636" s="133"/>
    </row>
    <row r="637" spans="2:7" ht="12.75">
      <c r="B637" s="22"/>
      <c r="C637" s="121"/>
      <c r="F637" s="53"/>
      <c r="G637" s="133"/>
    </row>
    <row r="638" spans="2:7" ht="12.75">
      <c r="B638" s="22"/>
      <c r="C638" s="121"/>
      <c r="F638" s="53"/>
      <c r="G638" s="133"/>
    </row>
    <row r="639" spans="2:7" ht="12.75">
      <c r="B639" s="22"/>
      <c r="C639" s="121"/>
      <c r="F639" s="53"/>
      <c r="G639" s="133"/>
    </row>
    <row r="640" spans="2:7" ht="12.75">
      <c r="B640" s="22"/>
      <c r="C640" s="121"/>
      <c r="F640" s="53"/>
      <c r="G640" s="133"/>
    </row>
    <row r="641" spans="2:7" ht="12.75">
      <c r="B641" s="22"/>
      <c r="C641" s="121"/>
      <c r="F641" s="53"/>
      <c r="G641" s="133"/>
    </row>
    <row r="642" spans="2:7" ht="12.75">
      <c r="B642" s="22"/>
      <c r="C642" s="121"/>
      <c r="F642" s="53"/>
      <c r="G642" s="133"/>
    </row>
    <row r="643" spans="2:7" ht="12.75">
      <c r="B643" s="22"/>
      <c r="C643" s="121"/>
      <c r="F643" s="53"/>
      <c r="G643" s="133"/>
    </row>
    <row r="644" spans="2:7" ht="12.75">
      <c r="B644" s="22"/>
      <c r="C644" s="121"/>
      <c r="F644" s="53"/>
      <c r="G644" s="133"/>
    </row>
    <row r="645" spans="2:7" ht="12.75">
      <c r="B645" s="22"/>
      <c r="C645" s="121"/>
      <c r="F645" s="53"/>
      <c r="G645" s="133"/>
    </row>
    <row r="646" spans="2:7" ht="12.75">
      <c r="B646" s="22"/>
      <c r="C646" s="121"/>
      <c r="F646" s="53"/>
      <c r="G646" s="133"/>
    </row>
    <row r="647" spans="2:7" ht="12.75">
      <c r="B647" s="22"/>
      <c r="C647" s="121"/>
      <c r="F647" s="53"/>
      <c r="G647" s="133"/>
    </row>
    <row r="648" spans="2:7" ht="12.75">
      <c r="B648" s="22"/>
      <c r="C648" s="121"/>
      <c r="F648" s="53"/>
      <c r="G648" s="133"/>
    </row>
    <row r="649" spans="2:7" ht="12.75">
      <c r="B649" s="22"/>
      <c r="C649" s="121"/>
      <c r="F649" s="53"/>
      <c r="G649" s="133"/>
    </row>
    <row r="650" spans="2:7" ht="12.75">
      <c r="B650" s="22"/>
      <c r="C650" s="121"/>
      <c r="F650" s="53"/>
      <c r="G650" s="133"/>
    </row>
    <row r="651" spans="2:7" ht="12.75">
      <c r="B651" s="22"/>
      <c r="C651" s="121"/>
      <c r="F651" s="53"/>
      <c r="G651" s="133"/>
    </row>
    <row r="652" spans="2:7" ht="12.75">
      <c r="B652" s="22"/>
      <c r="C652" s="121"/>
      <c r="F652" s="53"/>
      <c r="G652" s="133"/>
    </row>
    <row r="653" spans="2:7" ht="12.75">
      <c r="B653" s="22"/>
      <c r="C653" s="121"/>
      <c r="F653" s="53"/>
      <c r="G653" s="133"/>
    </row>
    <row r="654" spans="2:7" ht="12.75">
      <c r="B654" s="22"/>
      <c r="C654" s="121"/>
      <c r="F654" s="53"/>
      <c r="G654" s="133"/>
    </row>
    <row r="655" spans="2:7" ht="12.75">
      <c r="B655" s="22"/>
      <c r="C655" s="121"/>
      <c r="F655" s="53"/>
      <c r="G655" s="133"/>
    </row>
    <row r="656" spans="2:7" ht="12.75">
      <c r="B656" s="22"/>
      <c r="C656" s="121"/>
      <c r="F656" s="53"/>
      <c r="G656" s="133"/>
    </row>
    <row r="657" spans="2:7" ht="12.75">
      <c r="B657" s="22"/>
      <c r="C657" s="121"/>
      <c r="F657" s="53"/>
      <c r="G657" s="133"/>
    </row>
    <row r="658" spans="2:7" ht="12.75">
      <c r="B658" s="22"/>
      <c r="C658" s="121"/>
      <c r="F658" s="53"/>
      <c r="G658" s="133"/>
    </row>
    <row r="659" spans="2:7" ht="12.75">
      <c r="B659" s="22"/>
      <c r="C659" s="121"/>
      <c r="F659" s="53"/>
      <c r="G659" s="133"/>
    </row>
    <row r="660" spans="2:7" ht="12.75">
      <c r="B660" s="22"/>
      <c r="C660" s="121"/>
      <c r="F660" s="53"/>
      <c r="G660" s="133"/>
    </row>
    <row r="661" spans="2:7" ht="12.75">
      <c r="B661" s="22"/>
      <c r="C661" s="121"/>
      <c r="F661" s="53"/>
      <c r="G661" s="133"/>
    </row>
    <row r="662" spans="2:7" ht="12.75">
      <c r="B662" s="22"/>
      <c r="C662" s="121"/>
      <c r="F662" s="53"/>
      <c r="G662" s="133"/>
    </row>
    <row r="663" spans="2:7" ht="12.75">
      <c r="B663" s="22"/>
      <c r="C663" s="121"/>
      <c r="F663" s="53"/>
      <c r="G663" s="133"/>
    </row>
    <row r="664" spans="2:7" ht="12.75">
      <c r="B664" s="22"/>
      <c r="C664" s="121"/>
      <c r="F664" s="53"/>
      <c r="G664" s="133"/>
    </row>
    <row r="665" spans="2:7" ht="12.75">
      <c r="B665" s="22"/>
      <c r="C665" s="121"/>
      <c r="F665" s="53"/>
      <c r="G665" s="133"/>
    </row>
    <row r="666" spans="2:7" ht="12.75">
      <c r="B666" s="22"/>
      <c r="C666" s="121"/>
      <c r="F666" s="53"/>
      <c r="G666" s="133"/>
    </row>
    <row r="667" spans="2:7" ht="12.75">
      <c r="B667" s="22"/>
      <c r="C667" s="121"/>
      <c r="F667" s="53"/>
      <c r="G667" s="133"/>
    </row>
    <row r="668" spans="2:7" ht="12.75">
      <c r="B668" s="22"/>
      <c r="C668" s="121"/>
      <c r="F668" s="53"/>
      <c r="G668" s="133"/>
    </row>
    <row r="669" spans="2:7" ht="12.75">
      <c r="B669" s="22"/>
      <c r="C669" s="121"/>
      <c r="F669" s="53"/>
      <c r="G669" s="133"/>
    </row>
    <row r="670" spans="2:7" ht="12.75">
      <c r="B670" s="22"/>
      <c r="C670" s="121"/>
      <c r="F670" s="53"/>
      <c r="G670" s="133"/>
    </row>
    <row r="671" spans="2:7" ht="12.75">
      <c r="B671" s="22"/>
      <c r="C671" s="121"/>
      <c r="F671" s="53"/>
      <c r="G671" s="133"/>
    </row>
    <row r="672" spans="2:7" ht="12.75">
      <c r="B672" s="22"/>
      <c r="C672" s="121"/>
      <c r="F672" s="53"/>
      <c r="G672" s="133"/>
    </row>
    <row r="673" spans="2:7" ht="12.75">
      <c r="B673" s="22"/>
      <c r="C673" s="121"/>
      <c r="F673" s="53"/>
      <c r="G673" s="133"/>
    </row>
    <row r="674" spans="2:7" ht="12.75">
      <c r="B674" s="22"/>
      <c r="C674" s="121"/>
      <c r="F674" s="53"/>
      <c r="G674" s="133"/>
    </row>
    <row r="675" spans="2:7" ht="12.75">
      <c r="B675" s="22"/>
      <c r="C675" s="121"/>
      <c r="F675" s="53"/>
      <c r="G675" s="133"/>
    </row>
    <row r="676" spans="2:7" ht="12.75">
      <c r="B676" s="22"/>
      <c r="C676" s="121"/>
      <c r="F676" s="53"/>
      <c r="G676" s="133"/>
    </row>
    <row r="677" spans="2:7" ht="12.75">
      <c r="B677" s="22"/>
      <c r="C677" s="121"/>
      <c r="F677" s="53"/>
      <c r="G677" s="133"/>
    </row>
    <row r="678" spans="2:7" ht="12.75">
      <c r="B678" s="22"/>
      <c r="C678" s="121"/>
      <c r="F678" s="53"/>
      <c r="G678" s="133"/>
    </row>
    <row r="679" spans="2:7" ht="12.75">
      <c r="B679" s="22"/>
      <c r="C679" s="121"/>
      <c r="F679" s="53"/>
      <c r="G679" s="133"/>
    </row>
    <row r="680" spans="2:7" ht="12.75">
      <c r="B680" s="22"/>
      <c r="C680" s="121"/>
      <c r="F680" s="53"/>
      <c r="G680" s="133"/>
    </row>
    <row r="681" spans="2:7" ht="12.75">
      <c r="B681" s="22"/>
      <c r="C681" s="121"/>
      <c r="F681" s="53"/>
      <c r="G681" s="133"/>
    </row>
    <row r="682" spans="2:7" ht="12.75">
      <c r="B682" s="22"/>
      <c r="C682" s="121"/>
      <c r="F682" s="53"/>
      <c r="G682" s="133"/>
    </row>
    <row r="683" spans="2:7" ht="12.75">
      <c r="B683" s="22"/>
      <c r="C683" s="121"/>
      <c r="F683" s="53"/>
      <c r="G683" s="133"/>
    </row>
    <row r="684" spans="2:7" ht="12.75">
      <c r="B684" s="22"/>
      <c r="C684" s="121"/>
      <c r="F684" s="53"/>
      <c r="G684" s="133"/>
    </row>
    <row r="685" spans="2:7" ht="12.75">
      <c r="B685" s="22"/>
      <c r="C685" s="121"/>
      <c r="F685" s="53"/>
      <c r="G685" s="133"/>
    </row>
    <row r="686" spans="2:7" ht="12.75">
      <c r="B686" s="22"/>
      <c r="C686" s="121"/>
      <c r="F686" s="53"/>
      <c r="G686" s="133"/>
    </row>
    <row r="687" spans="2:7" ht="12.75">
      <c r="B687" s="22"/>
      <c r="C687" s="121"/>
      <c r="F687" s="53"/>
      <c r="G687" s="133"/>
    </row>
    <row r="688" spans="2:7" ht="12.75">
      <c r="B688" s="22"/>
      <c r="C688" s="121"/>
      <c r="F688" s="53"/>
      <c r="G688" s="133"/>
    </row>
    <row r="689" spans="2:7" ht="12.75">
      <c r="B689" s="22"/>
      <c r="C689" s="121"/>
      <c r="F689" s="53"/>
      <c r="G689" s="133"/>
    </row>
    <row r="690" spans="2:7" ht="12.75">
      <c r="B690" s="22"/>
      <c r="C690" s="121"/>
      <c r="F690" s="53"/>
      <c r="G690" s="133"/>
    </row>
    <row r="691" spans="2:7" ht="12.75">
      <c r="B691" s="22"/>
      <c r="C691" s="121"/>
      <c r="F691" s="53"/>
      <c r="G691" s="133"/>
    </row>
    <row r="692" spans="2:7" ht="12.75">
      <c r="B692" s="22"/>
      <c r="C692" s="121"/>
      <c r="F692" s="53"/>
      <c r="G692" s="133"/>
    </row>
    <row r="693" spans="2:7" ht="12.75">
      <c r="B693" s="22"/>
      <c r="C693" s="121"/>
      <c r="F693" s="53"/>
      <c r="G693" s="133"/>
    </row>
    <row r="694" spans="2:7" ht="12.75">
      <c r="B694" s="22"/>
      <c r="C694" s="121"/>
      <c r="F694" s="53"/>
      <c r="G694" s="133"/>
    </row>
    <row r="695" spans="2:7" ht="12.75">
      <c r="B695" s="22"/>
      <c r="C695" s="121"/>
      <c r="F695" s="53"/>
      <c r="G695" s="133"/>
    </row>
    <row r="696" spans="2:7" ht="12.75">
      <c r="B696" s="22"/>
      <c r="C696" s="121"/>
      <c r="F696" s="53"/>
      <c r="G696" s="133"/>
    </row>
    <row r="697" spans="2:7" ht="12.75">
      <c r="B697" s="22"/>
      <c r="C697" s="121"/>
      <c r="F697" s="53"/>
      <c r="G697" s="133"/>
    </row>
    <row r="698" spans="2:7" ht="12.75">
      <c r="B698" s="22"/>
      <c r="C698" s="121"/>
      <c r="F698" s="53"/>
      <c r="G698" s="133"/>
    </row>
    <row r="699" spans="2:7" ht="12.75">
      <c r="B699" s="22"/>
      <c r="C699" s="121"/>
      <c r="F699" s="53"/>
      <c r="G699" s="133"/>
    </row>
    <row r="700" spans="2:7" ht="12.75">
      <c r="B700" s="22"/>
      <c r="C700" s="121"/>
      <c r="F700" s="53"/>
      <c r="G700" s="133"/>
    </row>
    <row r="701" spans="2:7" ht="12.75">
      <c r="B701" s="22"/>
      <c r="C701" s="121"/>
      <c r="F701" s="53"/>
      <c r="G701" s="133"/>
    </row>
    <row r="702" spans="2:7" ht="12.75">
      <c r="B702" s="22"/>
      <c r="C702" s="121"/>
      <c r="F702" s="53"/>
      <c r="G702" s="133"/>
    </row>
    <row r="703" spans="2:7" ht="12.75">
      <c r="B703" s="22"/>
      <c r="C703" s="121"/>
      <c r="F703" s="53"/>
      <c r="G703" s="133"/>
    </row>
    <row r="704" spans="2:7" ht="12.75">
      <c r="B704" s="22"/>
      <c r="C704" s="121"/>
      <c r="F704" s="53"/>
      <c r="G704" s="133"/>
    </row>
    <row r="705" spans="2:7" ht="12.75">
      <c r="B705" s="22"/>
      <c r="C705" s="121"/>
      <c r="F705" s="53"/>
      <c r="G705" s="133"/>
    </row>
    <row r="706" spans="2:7" ht="12.75">
      <c r="B706" s="22"/>
      <c r="C706" s="121"/>
      <c r="F706" s="53"/>
      <c r="G706" s="133"/>
    </row>
    <row r="707" spans="2:7" ht="12.75">
      <c r="B707" s="22"/>
      <c r="C707" s="121"/>
      <c r="F707" s="53"/>
      <c r="G707" s="133"/>
    </row>
    <row r="708" spans="2:7" ht="12.75">
      <c r="B708" s="22"/>
      <c r="C708" s="121"/>
      <c r="F708" s="53"/>
      <c r="G708" s="133"/>
    </row>
    <row r="709" spans="2:7" ht="12.75">
      <c r="B709" s="22"/>
      <c r="C709" s="121"/>
      <c r="F709" s="53"/>
      <c r="G709" s="133"/>
    </row>
    <row r="710" spans="2:7" ht="12.75">
      <c r="B710" s="22"/>
      <c r="C710" s="121"/>
      <c r="F710" s="53"/>
      <c r="G710" s="133"/>
    </row>
    <row r="711" spans="2:7" ht="12.75">
      <c r="B711" s="22"/>
      <c r="C711" s="121"/>
      <c r="F711" s="53"/>
      <c r="G711" s="133"/>
    </row>
    <row r="712" spans="2:7" ht="12.75">
      <c r="B712" s="22"/>
      <c r="C712" s="121"/>
      <c r="F712" s="53"/>
      <c r="G712" s="133"/>
    </row>
    <row r="713" spans="2:7" ht="12.75">
      <c r="B713" s="22"/>
      <c r="C713" s="121"/>
      <c r="F713" s="53"/>
      <c r="G713" s="133"/>
    </row>
    <row r="714" spans="2:7" ht="12.75">
      <c r="B714" s="22"/>
      <c r="C714" s="121"/>
      <c r="F714" s="53"/>
      <c r="G714" s="133"/>
    </row>
    <row r="715" spans="2:7" ht="12.75">
      <c r="B715" s="22"/>
      <c r="C715" s="121"/>
      <c r="F715" s="53"/>
      <c r="G715" s="133"/>
    </row>
    <row r="716" spans="2:7" ht="12.75">
      <c r="B716" s="22"/>
      <c r="C716" s="121"/>
      <c r="F716" s="53"/>
      <c r="G716" s="133"/>
    </row>
    <row r="717" spans="2:7" ht="12.75">
      <c r="B717" s="22"/>
      <c r="C717" s="121"/>
      <c r="F717" s="53"/>
      <c r="G717" s="133"/>
    </row>
    <row r="718" spans="2:7" ht="12.75">
      <c r="B718" s="22"/>
      <c r="C718" s="121"/>
      <c r="F718" s="53"/>
      <c r="G718" s="133"/>
    </row>
    <row r="719" spans="2:7" ht="12.75">
      <c r="B719" s="22"/>
      <c r="C719" s="121"/>
      <c r="F719" s="53"/>
      <c r="G719" s="133"/>
    </row>
    <row r="720" spans="2:7" ht="12.75">
      <c r="B720" s="22"/>
      <c r="C720" s="121"/>
      <c r="F720" s="53"/>
      <c r="G720" s="133"/>
    </row>
    <row r="721" spans="2:7" ht="12.75">
      <c r="B721" s="22"/>
      <c r="C721" s="121"/>
      <c r="F721" s="53"/>
      <c r="G721" s="133"/>
    </row>
    <row r="722" spans="2:7" ht="12.75">
      <c r="B722" s="22"/>
      <c r="C722" s="121"/>
      <c r="F722" s="53"/>
      <c r="G722" s="133"/>
    </row>
    <row r="723" spans="2:7" ht="12.75">
      <c r="B723" s="22"/>
      <c r="C723" s="121"/>
      <c r="F723" s="53"/>
      <c r="G723" s="133"/>
    </row>
    <row r="724" spans="2:7" ht="12.75">
      <c r="B724" s="22"/>
      <c r="C724" s="121"/>
      <c r="F724" s="53"/>
      <c r="G724" s="133"/>
    </row>
    <row r="725" spans="2:7" ht="12.75">
      <c r="B725" s="22"/>
      <c r="C725" s="121"/>
      <c r="F725" s="53"/>
      <c r="G725" s="133"/>
    </row>
    <row r="726" spans="2:7" ht="12.75">
      <c r="B726" s="22"/>
      <c r="C726" s="121"/>
      <c r="F726" s="53"/>
      <c r="G726" s="133"/>
    </row>
    <row r="727" spans="2:7" ht="12.75">
      <c r="B727" s="22"/>
      <c r="C727" s="121"/>
      <c r="F727" s="53"/>
      <c r="G727" s="133"/>
    </row>
    <row r="728" spans="2:7" ht="12.75">
      <c r="B728" s="22"/>
      <c r="C728" s="121"/>
      <c r="F728" s="53"/>
      <c r="G728" s="133"/>
    </row>
    <row r="729" spans="2:7" ht="12.75">
      <c r="B729" s="22"/>
      <c r="C729" s="121"/>
      <c r="F729" s="53"/>
      <c r="G729" s="133"/>
    </row>
    <row r="730" spans="2:7" ht="12.75">
      <c r="B730" s="22"/>
      <c r="C730" s="121"/>
      <c r="F730" s="53"/>
      <c r="G730" s="133"/>
    </row>
    <row r="731" spans="2:7" ht="12.75">
      <c r="B731" s="22"/>
      <c r="C731" s="121"/>
      <c r="F731" s="53"/>
      <c r="G731" s="133"/>
    </row>
    <row r="732" spans="2:7" ht="12.75">
      <c r="B732" s="22"/>
      <c r="C732" s="121"/>
      <c r="F732" s="53"/>
      <c r="G732" s="133"/>
    </row>
    <row r="733" spans="2:7" ht="12.75">
      <c r="B733" s="22"/>
      <c r="C733" s="121"/>
      <c r="F733" s="53"/>
      <c r="G733" s="133"/>
    </row>
    <row r="734" spans="2:7" ht="12.75">
      <c r="B734" s="22"/>
      <c r="C734" s="121"/>
      <c r="F734" s="53"/>
      <c r="G734" s="133"/>
    </row>
    <row r="735" spans="2:7" ht="12.75">
      <c r="B735" s="22"/>
      <c r="C735" s="121"/>
      <c r="F735" s="53"/>
      <c r="G735" s="133"/>
    </row>
    <row r="736" spans="2:7" ht="12.75">
      <c r="B736" s="22"/>
      <c r="C736" s="121"/>
      <c r="F736" s="53"/>
      <c r="G736" s="133"/>
    </row>
    <row r="737" spans="2:7" ht="12.75">
      <c r="B737" s="22"/>
      <c r="C737" s="121"/>
      <c r="F737" s="53"/>
      <c r="G737" s="133"/>
    </row>
    <row r="738" spans="2:7" ht="12.75">
      <c r="B738" s="22"/>
      <c r="C738" s="121"/>
      <c r="F738" s="53"/>
      <c r="G738" s="133"/>
    </row>
    <row r="739" spans="2:7" ht="12.75">
      <c r="B739" s="22"/>
      <c r="C739" s="121"/>
      <c r="F739" s="53"/>
      <c r="G739" s="133"/>
    </row>
    <row r="740" spans="2:7" ht="12.75">
      <c r="B740" s="22"/>
      <c r="C740" s="121"/>
      <c r="F740" s="53"/>
      <c r="G740" s="133"/>
    </row>
    <row r="741" spans="2:7" ht="12.75">
      <c r="B741" s="22"/>
      <c r="C741" s="121"/>
      <c r="F741" s="53"/>
      <c r="G741" s="133"/>
    </row>
    <row r="742" spans="2:7" ht="12.75">
      <c r="B742" s="22"/>
      <c r="C742" s="121"/>
      <c r="F742" s="53"/>
      <c r="G742" s="133"/>
    </row>
    <row r="743" spans="2:7" ht="12.75">
      <c r="B743" s="22"/>
      <c r="C743" s="121"/>
      <c r="F743" s="53"/>
      <c r="G743" s="133"/>
    </row>
    <row r="744" spans="2:7" ht="12.75">
      <c r="B744" s="22"/>
      <c r="C744" s="121"/>
      <c r="F744" s="53"/>
      <c r="G744" s="133"/>
    </row>
    <row r="745" spans="2:7" ht="12.75">
      <c r="B745" s="22"/>
      <c r="C745" s="121"/>
      <c r="F745" s="53"/>
      <c r="G745" s="133"/>
    </row>
    <row r="746" spans="2:7" ht="12.75">
      <c r="B746" s="22"/>
      <c r="C746" s="121"/>
      <c r="F746" s="53"/>
      <c r="G746" s="133"/>
    </row>
    <row r="747" spans="2:7" ht="12.75">
      <c r="B747" s="22"/>
      <c r="C747" s="121"/>
      <c r="F747" s="53"/>
      <c r="G747" s="133"/>
    </row>
    <row r="748" spans="2:7" ht="12.75">
      <c r="B748" s="22"/>
      <c r="C748" s="121"/>
      <c r="F748" s="53"/>
      <c r="G748" s="133"/>
    </row>
    <row r="749" spans="2:7" ht="12.75">
      <c r="B749" s="22"/>
      <c r="C749" s="121"/>
      <c r="F749" s="53"/>
      <c r="G749" s="133"/>
    </row>
    <row r="750" spans="2:7" ht="12.75">
      <c r="B750" s="22"/>
      <c r="C750" s="121"/>
      <c r="F750" s="53"/>
      <c r="G750" s="133"/>
    </row>
    <row r="751" spans="2:7" ht="12.75">
      <c r="B751" s="22"/>
      <c r="C751" s="121"/>
      <c r="F751" s="53"/>
      <c r="G751" s="133"/>
    </row>
    <row r="752" spans="2:7" ht="12.75">
      <c r="B752" s="22"/>
      <c r="C752" s="121"/>
      <c r="F752" s="53"/>
      <c r="G752" s="133"/>
    </row>
    <row r="753" spans="2:7" ht="12.75">
      <c r="B753" s="22"/>
      <c r="C753" s="121"/>
      <c r="F753" s="53"/>
      <c r="G753" s="133"/>
    </row>
    <row r="754" spans="2:7" ht="12.75">
      <c r="B754" s="22"/>
      <c r="C754" s="121"/>
      <c r="F754" s="53"/>
      <c r="G754" s="133"/>
    </row>
    <row r="755" spans="2:7" ht="12.75">
      <c r="B755" s="22"/>
      <c r="C755" s="121"/>
      <c r="F755" s="53"/>
      <c r="G755" s="133"/>
    </row>
    <row r="756" spans="2:7" ht="12.75">
      <c r="B756" s="22"/>
      <c r="C756" s="121"/>
      <c r="F756" s="53"/>
      <c r="G756" s="133"/>
    </row>
    <row r="757" spans="2:7" ht="12.75">
      <c r="B757" s="22"/>
      <c r="C757" s="121"/>
      <c r="F757" s="53"/>
      <c r="G757" s="133"/>
    </row>
    <row r="758" spans="2:7" ht="12.75">
      <c r="B758" s="22"/>
      <c r="C758" s="121"/>
      <c r="F758" s="53"/>
      <c r="G758" s="133"/>
    </row>
    <row r="759" spans="2:7" ht="12.75">
      <c r="B759" s="22"/>
      <c r="C759" s="121"/>
      <c r="F759" s="53"/>
      <c r="G759" s="133"/>
    </row>
    <row r="760" spans="2:7" ht="12.75">
      <c r="B760" s="22"/>
      <c r="C760" s="121"/>
      <c r="F760" s="53"/>
      <c r="G760" s="133"/>
    </row>
    <row r="761" spans="2:7" ht="12.75">
      <c r="B761" s="22"/>
      <c r="C761" s="121"/>
      <c r="F761" s="53"/>
      <c r="G761" s="133"/>
    </row>
    <row r="762" spans="2:7" ht="12.75">
      <c r="B762" s="22"/>
      <c r="C762" s="121"/>
      <c r="F762" s="53"/>
      <c r="G762" s="133"/>
    </row>
    <row r="763" spans="2:7" ht="12.75">
      <c r="B763" s="22"/>
      <c r="C763" s="121"/>
      <c r="F763" s="53"/>
      <c r="G763" s="133"/>
    </row>
    <row r="764" spans="2:7" ht="12.75">
      <c r="B764" s="22"/>
      <c r="C764" s="121"/>
      <c r="F764" s="53"/>
      <c r="G764" s="133"/>
    </row>
    <row r="765" spans="2:7" ht="12.75">
      <c r="B765" s="22"/>
      <c r="C765" s="121"/>
      <c r="F765" s="53"/>
      <c r="G765" s="133"/>
    </row>
    <row r="766" spans="2:7" ht="12.75">
      <c r="B766" s="22"/>
      <c r="C766" s="121"/>
      <c r="F766" s="53"/>
      <c r="G766" s="133"/>
    </row>
    <row r="767" spans="2:7" ht="12.75">
      <c r="B767" s="22"/>
      <c r="C767" s="121"/>
      <c r="F767" s="53"/>
      <c r="G767" s="133"/>
    </row>
    <row r="768" spans="2:7" ht="12.75">
      <c r="B768" s="22"/>
      <c r="C768" s="121"/>
      <c r="F768" s="53"/>
      <c r="G768" s="133"/>
    </row>
    <row r="769" spans="2:7" ht="12.75">
      <c r="B769" s="22"/>
      <c r="C769" s="121"/>
      <c r="F769" s="53"/>
      <c r="G769" s="133"/>
    </row>
    <row r="770" spans="2:7" ht="12.75">
      <c r="B770" s="22"/>
      <c r="C770" s="121"/>
      <c r="F770" s="53"/>
      <c r="G770" s="133"/>
    </row>
    <row r="771" spans="2:7" ht="12.75">
      <c r="B771" s="22"/>
      <c r="C771" s="121"/>
      <c r="F771" s="53"/>
      <c r="G771" s="133"/>
    </row>
    <row r="772" spans="2:7" ht="12.75">
      <c r="B772" s="22"/>
      <c r="C772" s="121"/>
      <c r="F772" s="53"/>
      <c r="G772" s="133"/>
    </row>
    <row r="773" spans="2:7" ht="12.75">
      <c r="B773" s="22"/>
      <c r="C773" s="121"/>
      <c r="F773" s="53"/>
      <c r="G773" s="133"/>
    </row>
    <row r="774" spans="2:7" ht="12.75">
      <c r="B774" s="22"/>
      <c r="C774" s="121"/>
      <c r="F774" s="53"/>
      <c r="G774" s="133"/>
    </row>
    <row r="775" spans="2:7" ht="12.75">
      <c r="B775" s="22"/>
      <c r="C775" s="121"/>
      <c r="F775" s="53"/>
      <c r="G775" s="133"/>
    </row>
    <row r="776" spans="2:7" ht="12.75">
      <c r="B776" s="22"/>
      <c r="C776" s="121"/>
      <c r="F776" s="53"/>
      <c r="G776" s="133"/>
    </row>
    <row r="777" spans="2:7" ht="12.75">
      <c r="B777" s="22"/>
      <c r="C777" s="121"/>
      <c r="F777" s="53"/>
      <c r="G777" s="133"/>
    </row>
    <row r="778" spans="2:7" ht="12.75">
      <c r="B778" s="22"/>
      <c r="C778" s="121"/>
      <c r="F778" s="53"/>
      <c r="G778" s="133"/>
    </row>
    <row r="779" spans="2:7" ht="12.75">
      <c r="B779" s="22"/>
      <c r="C779" s="121"/>
      <c r="F779" s="53"/>
      <c r="G779" s="133"/>
    </row>
    <row r="780" spans="2:7" ht="12.75">
      <c r="B780" s="22"/>
      <c r="C780" s="121"/>
      <c r="F780" s="53"/>
      <c r="G780" s="133"/>
    </row>
    <row r="781" spans="2:7" ht="12.75">
      <c r="B781" s="22"/>
      <c r="C781" s="121"/>
      <c r="F781" s="53"/>
      <c r="G781" s="133"/>
    </row>
    <row r="782" spans="2:7" ht="12.75">
      <c r="B782" s="22"/>
      <c r="C782" s="121"/>
      <c r="F782" s="53"/>
      <c r="G782" s="133"/>
    </row>
    <row r="783" spans="2:7" ht="12.75">
      <c r="B783" s="22"/>
      <c r="C783" s="121"/>
      <c r="F783" s="53"/>
      <c r="G783" s="133"/>
    </row>
    <row r="784" spans="2:7" ht="12.75">
      <c r="B784" s="22"/>
      <c r="C784" s="121"/>
      <c r="F784" s="53"/>
      <c r="G784" s="133"/>
    </row>
    <row r="785" spans="2:7" ht="12.75">
      <c r="B785" s="22"/>
      <c r="C785" s="121"/>
      <c r="F785" s="53"/>
      <c r="G785" s="133"/>
    </row>
    <row r="786" spans="2:7" ht="12.75">
      <c r="B786" s="22"/>
      <c r="C786" s="121"/>
      <c r="F786" s="53"/>
      <c r="G786" s="133"/>
    </row>
    <row r="787" spans="2:7" ht="12.75">
      <c r="B787" s="22"/>
      <c r="C787" s="121"/>
      <c r="F787" s="53"/>
      <c r="G787" s="133"/>
    </row>
    <row r="788" spans="2:7" ht="12.75">
      <c r="B788" s="22"/>
      <c r="C788" s="121"/>
      <c r="F788" s="53"/>
      <c r="G788" s="133"/>
    </row>
    <row r="789" spans="2:7" ht="12.75">
      <c r="B789" s="22"/>
      <c r="C789" s="121"/>
      <c r="F789" s="53"/>
      <c r="G789" s="133"/>
    </row>
    <row r="790" spans="2:7" ht="12.75">
      <c r="B790" s="22"/>
      <c r="C790" s="121"/>
      <c r="F790" s="53"/>
      <c r="G790" s="133"/>
    </row>
    <row r="791" spans="2:7" ht="12.75">
      <c r="B791" s="22"/>
      <c r="C791" s="121"/>
      <c r="F791" s="53"/>
      <c r="G791" s="133"/>
    </row>
    <row r="792" spans="2:7" ht="12.75">
      <c r="B792" s="22"/>
      <c r="C792" s="121"/>
      <c r="F792" s="53"/>
      <c r="G792" s="133"/>
    </row>
    <row r="793" spans="2:7" ht="12.75">
      <c r="B793" s="22"/>
      <c r="C793" s="121"/>
      <c r="F793" s="53"/>
      <c r="G793" s="133"/>
    </row>
    <row r="794" spans="2:7" ht="12.75">
      <c r="B794" s="22"/>
      <c r="C794" s="121"/>
      <c r="F794" s="53"/>
      <c r="G794" s="133"/>
    </row>
    <row r="795" spans="2:7" ht="12.75">
      <c r="B795" s="22"/>
      <c r="C795" s="121"/>
      <c r="F795" s="53"/>
      <c r="G795" s="133"/>
    </row>
    <row r="796" spans="2:7" ht="12.75">
      <c r="B796" s="22"/>
      <c r="C796" s="121"/>
      <c r="F796" s="53"/>
      <c r="G796" s="133"/>
    </row>
    <row r="797" spans="2:7" ht="12.75">
      <c r="B797" s="22"/>
      <c r="C797" s="121"/>
      <c r="F797" s="53"/>
      <c r="G797" s="133"/>
    </row>
    <row r="798" spans="2:7" ht="12.75">
      <c r="B798" s="22"/>
      <c r="C798" s="121"/>
      <c r="F798" s="53"/>
      <c r="G798" s="133"/>
    </row>
    <row r="799" spans="2:7" ht="12.75">
      <c r="B799" s="22"/>
      <c r="C799" s="121"/>
      <c r="F799" s="53"/>
      <c r="G799" s="133"/>
    </row>
    <row r="800" spans="2:7" ht="12.75">
      <c r="B800" s="22"/>
      <c r="C800" s="121"/>
      <c r="F800" s="53"/>
      <c r="G800" s="133"/>
    </row>
    <row r="801" spans="2:7" ht="12.75">
      <c r="B801" s="22"/>
      <c r="C801" s="121"/>
      <c r="F801" s="53"/>
      <c r="G801" s="133"/>
    </row>
    <row r="802" spans="2:7" ht="12.75">
      <c r="B802" s="22"/>
      <c r="C802" s="121"/>
      <c r="F802" s="53"/>
      <c r="G802" s="133"/>
    </row>
    <row r="803" spans="2:7" ht="12.75">
      <c r="B803" s="22"/>
      <c r="C803" s="121"/>
      <c r="F803" s="53"/>
      <c r="G803" s="133"/>
    </row>
    <row r="804" spans="2:7" ht="12.75">
      <c r="B804" s="22"/>
      <c r="C804" s="121"/>
      <c r="F804" s="53"/>
      <c r="G804" s="133"/>
    </row>
    <row r="805" spans="2:7" ht="12.75">
      <c r="B805" s="22"/>
      <c r="C805" s="121"/>
      <c r="F805" s="53"/>
      <c r="G805" s="133"/>
    </row>
    <row r="806" spans="2:7" ht="12.75">
      <c r="B806" s="22"/>
      <c r="C806" s="121"/>
      <c r="F806" s="53"/>
      <c r="G806" s="133"/>
    </row>
    <row r="807" spans="2:7" ht="12.75">
      <c r="B807" s="22"/>
      <c r="C807" s="121"/>
      <c r="F807" s="53"/>
      <c r="G807" s="133"/>
    </row>
    <row r="808" spans="2:7" ht="12.75">
      <c r="B808" s="22"/>
      <c r="C808" s="121"/>
      <c r="F808" s="53"/>
      <c r="G808" s="133"/>
    </row>
    <row r="809" spans="2:7" ht="12.75">
      <c r="B809" s="22"/>
      <c r="C809" s="121"/>
      <c r="F809" s="53"/>
      <c r="G809" s="133"/>
    </row>
    <row r="810" spans="2:7" ht="12.75">
      <c r="B810" s="22"/>
      <c r="C810" s="121"/>
      <c r="F810" s="53"/>
      <c r="G810" s="133"/>
    </row>
    <row r="811" spans="2:7" ht="12.75">
      <c r="B811" s="22"/>
      <c r="C811" s="121"/>
      <c r="F811" s="53"/>
      <c r="G811" s="133"/>
    </row>
    <row r="812" spans="2:7" ht="12.75">
      <c r="B812" s="22"/>
      <c r="C812" s="121"/>
      <c r="F812" s="53"/>
      <c r="G812" s="133"/>
    </row>
    <row r="813" spans="2:7" ht="12.75">
      <c r="B813" s="22"/>
      <c r="C813" s="121"/>
      <c r="F813" s="53"/>
      <c r="G813" s="133"/>
    </row>
    <row r="814" spans="2:7" ht="12.75">
      <c r="B814" s="22"/>
      <c r="C814" s="121"/>
      <c r="F814" s="53"/>
      <c r="G814" s="133"/>
    </row>
    <row r="815" spans="2:7" ht="12.75">
      <c r="B815" s="22"/>
      <c r="C815" s="121"/>
      <c r="F815" s="53"/>
      <c r="G815" s="133"/>
    </row>
    <row r="816" spans="2:7" ht="12.75">
      <c r="B816" s="22"/>
      <c r="C816" s="121"/>
      <c r="F816" s="53"/>
      <c r="G816" s="133"/>
    </row>
    <row r="817" spans="2:7" ht="12.75">
      <c r="B817" s="22"/>
      <c r="C817" s="121"/>
      <c r="F817" s="53"/>
      <c r="G817" s="133"/>
    </row>
    <row r="818" spans="2:7" ht="12.75">
      <c r="B818" s="22"/>
      <c r="C818" s="121"/>
      <c r="F818" s="53"/>
      <c r="G818" s="133"/>
    </row>
    <row r="819" spans="2:7" ht="12.75">
      <c r="B819" s="22"/>
      <c r="C819" s="121"/>
      <c r="F819" s="53"/>
      <c r="G819" s="133"/>
    </row>
    <row r="820" spans="2:7" ht="12.75">
      <c r="B820" s="22"/>
      <c r="C820" s="121"/>
      <c r="F820" s="53"/>
      <c r="G820" s="133"/>
    </row>
    <row r="821" spans="2:7" ht="12.75">
      <c r="B821" s="22"/>
      <c r="C821" s="121"/>
      <c r="F821" s="53"/>
      <c r="G821" s="133"/>
    </row>
    <row r="822" spans="2:7" ht="12.75">
      <c r="B822" s="22"/>
      <c r="C822" s="121"/>
      <c r="F822" s="53"/>
      <c r="G822" s="133"/>
    </row>
    <row r="823" spans="2:7" ht="12.75">
      <c r="B823" s="22"/>
      <c r="C823" s="121"/>
      <c r="F823" s="53"/>
      <c r="G823" s="133"/>
    </row>
    <row r="824" spans="2:7" ht="12.75">
      <c r="B824" s="22"/>
      <c r="C824" s="121"/>
      <c r="F824" s="53"/>
      <c r="G824" s="133"/>
    </row>
    <row r="825" spans="2:7" ht="12.75">
      <c r="B825" s="22"/>
      <c r="C825" s="121"/>
      <c r="F825" s="53"/>
      <c r="G825" s="133"/>
    </row>
    <row r="826" spans="2:7" ht="12.75">
      <c r="B826" s="22"/>
      <c r="C826" s="121"/>
      <c r="F826" s="53"/>
      <c r="G826" s="133"/>
    </row>
    <row r="827" spans="2:7" ht="12.75">
      <c r="B827" s="22"/>
      <c r="C827" s="121"/>
      <c r="F827" s="53"/>
      <c r="G827" s="133"/>
    </row>
    <row r="828" spans="2:7" ht="12.75">
      <c r="B828" s="22"/>
      <c r="C828" s="121"/>
      <c r="F828" s="53"/>
      <c r="G828" s="133"/>
    </row>
    <row r="829" spans="2:7" ht="12.75">
      <c r="B829" s="22"/>
      <c r="C829" s="121"/>
      <c r="F829" s="53"/>
      <c r="G829" s="133"/>
    </row>
    <row r="830" spans="2:7" ht="12.75">
      <c r="B830" s="22"/>
      <c r="C830" s="121"/>
      <c r="F830" s="53"/>
      <c r="G830" s="133"/>
    </row>
    <row r="831" spans="2:7" ht="12.75">
      <c r="B831" s="22"/>
      <c r="C831" s="121"/>
      <c r="F831" s="53"/>
      <c r="G831" s="133"/>
    </row>
    <row r="832" spans="2:7" ht="12.75">
      <c r="B832" s="22"/>
      <c r="C832" s="121"/>
      <c r="F832" s="53"/>
      <c r="G832" s="133"/>
    </row>
    <row r="833" spans="2:7" ht="12.75">
      <c r="B833" s="22"/>
      <c r="C833" s="121"/>
      <c r="F833" s="53"/>
      <c r="G833" s="133"/>
    </row>
    <row r="834" spans="2:7" ht="12.75">
      <c r="B834" s="22"/>
      <c r="C834" s="121"/>
      <c r="F834" s="53"/>
      <c r="G834" s="133"/>
    </row>
    <row r="835" spans="2:7" ht="12.75">
      <c r="B835" s="22"/>
      <c r="C835" s="121"/>
      <c r="F835" s="53"/>
      <c r="G835" s="133"/>
    </row>
    <row r="836" spans="2:7" ht="12.75">
      <c r="B836" s="22"/>
      <c r="C836" s="121"/>
      <c r="F836" s="53"/>
      <c r="G836" s="133"/>
    </row>
    <row r="837" spans="2:7" ht="12.75">
      <c r="B837" s="22"/>
      <c r="C837" s="121"/>
      <c r="F837" s="53"/>
      <c r="G837" s="133"/>
    </row>
    <row r="838" spans="2:7" ht="12.75">
      <c r="B838" s="22"/>
      <c r="C838" s="121"/>
      <c r="F838" s="53"/>
      <c r="G838" s="133"/>
    </row>
    <row r="839" spans="2:7" ht="12.75">
      <c r="B839" s="22"/>
      <c r="C839" s="121"/>
      <c r="F839" s="53"/>
      <c r="G839" s="133"/>
    </row>
    <row r="840" spans="2:7" ht="12.75">
      <c r="B840" s="22"/>
      <c r="C840" s="121"/>
      <c r="F840" s="53"/>
      <c r="G840" s="133"/>
    </row>
    <row r="841" spans="2:7" ht="12.75">
      <c r="B841" s="22"/>
      <c r="C841" s="121"/>
      <c r="F841" s="53"/>
      <c r="G841" s="133"/>
    </row>
    <row r="842" spans="2:7" ht="12.75">
      <c r="B842" s="22"/>
      <c r="C842" s="121"/>
      <c r="F842" s="53"/>
      <c r="G842" s="133"/>
    </row>
    <row r="843" spans="2:7" ht="12.75">
      <c r="B843" s="22"/>
      <c r="C843" s="121"/>
      <c r="F843" s="53"/>
      <c r="G843" s="133"/>
    </row>
    <row r="844" spans="2:7" ht="12.75">
      <c r="B844" s="22"/>
      <c r="C844" s="121"/>
      <c r="F844" s="53"/>
      <c r="G844" s="133"/>
    </row>
    <row r="845" spans="2:7" ht="12.75">
      <c r="B845" s="22"/>
      <c r="C845" s="121"/>
      <c r="F845" s="53"/>
      <c r="G845" s="133"/>
    </row>
    <row r="846" spans="2:7" ht="12.75">
      <c r="B846" s="22"/>
      <c r="C846" s="121"/>
      <c r="F846" s="53"/>
      <c r="G846" s="133"/>
    </row>
    <row r="847" spans="2:7" ht="12.75">
      <c r="B847" s="22"/>
      <c r="C847" s="121"/>
      <c r="F847" s="53"/>
      <c r="G847" s="133"/>
    </row>
    <row r="848" spans="2:7" ht="12.75">
      <c r="B848" s="22"/>
      <c r="C848" s="121"/>
      <c r="F848" s="53"/>
      <c r="G848" s="133"/>
    </row>
    <row r="849" spans="2:7" ht="12.75">
      <c r="B849" s="22"/>
      <c r="C849" s="121"/>
      <c r="F849" s="53"/>
      <c r="G849" s="133"/>
    </row>
    <row r="850" spans="2:7" ht="12.75">
      <c r="B850" s="22"/>
      <c r="C850" s="121"/>
      <c r="F850" s="53"/>
      <c r="G850" s="133"/>
    </row>
    <row r="851" spans="2:7" ht="12.75">
      <c r="B851" s="22"/>
      <c r="C851" s="121"/>
      <c r="F851" s="53"/>
      <c r="G851" s="133"/>
    </row>
    <row r="852" spans="2:7" ht="12.75">
      <c r="B852" s="22"/>
      <c r="C852" s="121"/>
      <c r="F852" s="53"/>
      <c r="G852" s="133"/>
    </row>
    <row r="853" spans="2:7" ht="12.75">
      <c r="B853" s="22"/>
      <c r="C853" s="121"/>
      <c r="F853" s="53"/>
      <c r="G853" s="133"/>
    </row>
    <row r="854" spans="2:7" ht="12.75">
      <c r="B854" s="22"/>
      <c r="C854" s="121"/>
      <c r="F854" s="53"/>
      <c r="G854" s="133"/>
    </row>
    <row r="855" spans="2:7" ht="12.75">
      <c r="B855" s="22"/>
      <c r="C855" s="121"/>
      <c r="F855" s="53"/>
      <c r="G855" s="133"/>
    </row>
    <row r="856" spans="2:7" ht="12.75">
      <c r="B856" s="22"/>
      <c r="C856" s="121"/>
      <c r="F856" s="53"/>
      <c r="G856" s="133"/>
    </row>
    <row r="857" spans="2:7" ht="12.75">
      <c r="B857" s="22"/>
      <c r="C857" s="121"/>
      <c r="F857" s="53"/>
      <c r="G857" s="133"/>
    </row>
    <row r="858" spans="2:7" ht="12.75">
      <c r="B858" s="22"/>
      <c r="C858" s="121"/>
      <c r="F858" s="53"/>
      <c r="G858" s="133"/>
    </row>
    <row r="859" spans="2:7" ht="12.75">
      <c r="B859" s="22"/>
      <c r="C859" s="121"/>
      <c r="F859" s="53"/>
      <c r="G859" s="133"/>
    </row>
    <row r="860" spans="2:7" ht="12.75">
      <c r="B860" s="22"/>
      <c r="C860" s="121"/>
      <c r="F860" s="53"/>
      <c r="G860" s="133"/>
    </row>
    <row r="861" spans="2:7" ht="12.75">
      <c r="B861" s="22"/>
      <c r="C861" s="121"/>
      <c r="F861" s="53"/>
      <c r="G861" s="133"/>
    </row>
    <row r="862" spans="2:7" ht="12.75">
      <c r="B862" s="22"/>
      <c r="C862" s="121"/>
      <c r="F862" s="53"/>
      <c r="G862" s="133"/>
    </row>
    <row r="863" spans="2:7" ht="12.75">
      <c r="B863" s="22"/>
      <c r="C863" s="121"/>
      <c r="F863" s="53"/>
      <c r="G863" s="133"/>
    </row>
    <row r="864" spans="2:7" ht="12.75">
      <c r="B864" s="22"/>
      <c r="C864" s="121"/>
      <c r="F864" s="53"/>
      <c r="G864" s="133"/>
    </row>
    <row r="865" spans="2:7" ht="12.75">
      <c r="B865" s="22"/>
      <c r="C865" s="121"/>
      <c r="F865" s="53"/>
      <c r="G865" s="133"/>
    </row>
    <row r="866" spans="2:7" ht="12.75">
      <c r="B866" s="22"/>
      <c r="C866" s="121"/>
      <c r="F866" s="53"/>
      <c r="G866" s="133"/>
    </row>
    <row r="867" spans="2:7" ht="12.75">
      <c r="B867" s="22"/>
      <c r="C867" s="121"/>
      <c r="F867" s="53"/>
      <c r="G867" s="133"/>
    </row>
    <row r="868" spans="2:7" ht="12.75">
      <c r="B868" s="22"/>
      <c r="C868" s="121"/>
      <c r="F868" s="53"/>
      <c r="G868" s="133"/>
    </row>
    <row r="869" spans="2:7" ht="12.75">
      <c r="B869" s="22"/>
      <c r="C869" s="121"/>
      <c r="F869" s="53"/>
      <c r="G869" s="133"/>
    </row>
    <row r="870" spans="2:7" ht="12.75">
      <c r="B870" s="22"/>
      <c r="C870" s="121"/>
      <c r="F870" s="53"/>
      <c r="G870" s="133"/>
    </row>
    <row r="871" spans="2:7" ht="12.75">
      <c r="B871" s="22"/>
      <c r="C871" s="121"/>
      <c r="F871" s="53"/>
      <c r="G871" s="133"/>
    </row>
    <row r="872" spans="2:7" ht="12.75">
      <c r="B872" s="22"/>
      <c r="C872" s="121"/>
      <c r="F872" s="53"/>
      <c r="G872" s="133"/>
    </row>
    <row r="873" spans="2:7" ht="12.75">
      <c r="B873" s="22"/>
      <c r="C873" s="121"/>
      <c r="F873" s="53"/>
      <c r="G873" s="133"/>
    </row>
    <row r="874" spans="2:7" ht="12.75">
      <c r="B874" s="22"/>
      <c r="C874" s="121"/>
      <c r="F874" s="53"/>
      <c r="G874" s="133"/>
    </row>
    <row r="875" spans="2:7" ht="12.75">
      <c r="B875" s="22"/>
      <c r="C875" s="121"/>
      <c r="F875" s="53"/>
      <c r="G875" s="133"/>
    </row>
    <row r="876" spans="2:7" ht="12.75">
      <c r="B876" s="22"/>
      <c r="C876" s="121"/>
      <c r="F876" s="53"/>
      <c r="G876" s="133"/>
    </row>
    <row r="877" spans="2:7" ht="12.75">
      <c r="B877" s="22"/>
      <c r="C877" s="121"/>
      <c r="F877" s="53"/>
      <c r="G877" s="133"/>
    </row>
    <row r="878" spans="2:7" ht="12.75">
      <c r="B878" s="22"/>
      <c r="C878" s="121"/>
      <c r="F878" s="53"/>
      <c r="G878" s="133"/>
    </row>
    <row r="879" spans="2:7" ht="12.75">
      <c r="B879" s="22"/>
      <c r="C879" s="121"/>
      <c r="F879" s="53"/>
      <c r="G879" s="133"/>
    </row>
    <row r="880" spans="2:7" ht="12.75">
      <c r="B880" s="22"/>
      <c r="C880" s="121"/>
      <c r="F880" s="53"/>
      <c r="G880" s="133"/>
    </row>
    <row r="881" spans="2:7" ht="12.75">
      <c r="B881" s="22"/>
      <c r="C881" s="121"/>
      <c r="F881" s="53"/>
      <c r="G881" s="133"/>
    </row>
    <row r="882" spans="2:7" ht="12.75">
      <c r="B882" s="22"/>
      <c r="C882" s="121"/>
      <c r="F882" s="53"/>
      <c r="G882" s="133"/>
    </row>
    <row r="883" spans="2:7" ht="12.75">
      <c r="B883" s="22"/>
      <c r="C883" s="121"/>
      <c r="F883" s="53"/>
      <c r="G883" s="133"/>
    </row>
    <row r="884" spans="2:7" ht="12.75">
      <c r="B884" s="22"/>
      <c r="C884" s="121"/>
      <c r="F884" s="53"/>
      <c r="G884" s="133"/>
    </row>
    <row r="885" spans="2:7" ht="12.75">
      <c r="B885" s="22"/>
      <c r="C885" s="121"/>
      <c r="F885" s="53"/>
      <c r="G885" s="133"/>
    </row>
    <row r="886" spans="2:7" ht="12.75">
      <c r="B886" s="22"/>
      <c r="C886" s="121"/>
      <c r="F886" s="53"/>
      <c r="G886" s="133"/>
    </row>
    <row r="887" spans="2:7" ht="12.75">
      <c r="B887" s="22"/>
      <c r="C887" s="121"/>
      <c r="F887" s="53"/>
      <c r="G887" s="133"/>
    </row>
    <row r="888" spans="2:7" ht="12.75">
      <c r="B888" s="22"/>
      <c r="C888" s="121"/>
      <c r="F888" s="53"/>
      <c r="G888" s="133"/>
    </row>
    <row r="889" spans="2:7" ht="12.75">
      <c r="B889" s="22"/>
      <c r="C889" s="121"/>
      <c r="F889" s="53"/>
      <c r="G889" s="133"/>
    </row>
    <row r="890" spans="2:7" ht="12.75">
      <c r="B890" s="22"/>
      <c r="C890" s="121"/>
      <c r="F890" s="53"/>
      <c r="G890" s="133"/>
    </row>
    <row r="891" spans="2:7" ht="12.75">
      <c r="B891" s="22"/>
      <c r="C891" s="121"/>
      <c r="F891" s="53"/>
      <c r="G891" s="133"/>
    </row>
    <row r="892" spans="2:7" ht="12.75">
      <c r="B892" s="22"/>
      <c r="C892" s="121"/>
      <c r="F892" s="53"/>
      <c r="G892" s="133"/>
    </row>
    <row r="893" spans="2:7" ht="12.75">
      <c r="B893" s="22"/>
      <c r="C893" s="121"/>
      <c r="F893" s="53"/>
      <c r="G893" s="133"/>
    </row>
    <row r="894" spans="2:7" ht="12.75">
      <c r="B894" s="22"/>
      <c r="C894" s="121"/>
      <c r="F894" s="53"/>
      <c r="G894" s="133"/>
    </row>
    <row r="895" spans="2:7" ht="12.75">
      <c r="B895" s="22"/>
      <c r="C895" s="121"/>
      <c r="F895" s="53"/>
      <c r="G895" s="133"/>
    </row>
    <row r="896" spans="2:7" ht="12.75">
      <c r="B896" s="22"/>
      <c r="C896" s="121"/>
      <c r="F896" s="53"/>
      <c r="G896" s="133"/>
    </row>
    <row r="897" spans="2:7" ht="12.75">
      <c r="B897" s="22"/>
      <c r="C897" s="121"/>
      <c r="F897" s="53"/>
      <c r="G897" s="133"/>
    </row>
    <row r="898" spans="2:7" ht="12.75">
      <c r="B898" s="22"/>
      <c r="C898" s="121"/>
      <c r="F898" s="53"/>
      <c r="G898" s="133"/>
    </row>
    <row r="899" spans="2:7" ht="12.75">
      <c r="B899" s="22"/>
      <c r="C899" s="121"/>
      <c r="F899" s="53"/>
      <c r="G899" s="133"/>
    </row>
    <row r="900" spans="2:7" ht="12.75">
      <c r="B900" s="22"/>
      <c r="C900" s="121"/>
      <c r="F900" s="53"/>
      <c r="G900" s="133"/>
    </row>
    <row r="901" spans="2:7" ht="12.75">
      <c r="B901" s="22"/>
      <c r="C901" s="121"/>
      <c r="F901" s="53"/>
      <c r="G901" s="133"/>
    </row>
    <row r="902" spans="2:7" ht="12.75">
      <c r="B902" s="22"/>
      <c r="C902" s="121"/>
      <c r="F902" s="53"/>
      <c r="G902" s="133"/>
    </row>
    <row r="903" spans="2:7" ht="12.75">
      <c r="B903" s="22"/>
      <c r="C903" s="121"/>
      <c r="F903" s="53"/>
      <c r="G903" s="133"/>
    </row>
    <row r="904" spans="2:7" ht="12.75">
      <c r="B904" s="22"/>
      <c r="C904" s="121"/>
      <c r="F904" s="53"/>
      <c r="G904" s="133"/>
    </row>
    <row r="905" spans="2:7" ht="12.75">
      <c r="B905" s="22"/>
      <c r="C905" s="121"/>
      <c r="F905" s="53"/>
      <c r="G905" s="133"/>
    </row>
    <row r="906" spans="2:7" ht="12.75">
      <c r="B906" s="22"/>
      <c r="C906" s="121"/>
      <c r="F906" s="53"/>
      <c r="G906" s="133"/>
    </row>
    <row r="907" spans="2:7" ht="12.75">
      <c r="B907" s="22"/>
      <c r="C907" s="121"/>
      <c r="F907" s="53"/>
      <c r="G907" s="133"/>
    </row>
    <row r="908" spans="2:7" ht="12.75">
      <c r="B908" s="22"/>
      <c r="C908" s="121"/>
      <c r="F908" s="53"/>
      <c r="G908" s="133"/>
    </row>
    <row r="909" spans="2:7" ht="12.75">
      <c r="B909" s="22"/>
      <c r="C909" s="121"/>
      <c r="F909" s="53"/>
      <c r="G909" s="133"/>
    </row>
    <row r="910" spans="2:7" ht="12.75">
      <c r="B910" s="22"/>
      <c r="C910" s="121"/>
      <c r="F910" s="53"/>
      <c r="G910" s="133"/>
    </row>
    <row r="911" spans="2:7" ht="12.75">
      <c r="B911" s="22"/>
      <c r="C911" s="121"/>
      <c r="F911" s="53"/>
      <c r="G911" s="133"/>
    </row>
    <row r="912" spans="2:7" ht="12.75">
      <c r="B912" s="22"/>
      <c r="C912" s="121"/>
      <c r="F912" s="53"/>
      <c r="G912" s="133"/>
    </row>
    <row r="913" spans="2:7" ht="12.75">
      <c r="B913" s="22"/>
      <c r="C913" s="121"/>
      <c r="F913" s="53"/>
      <c r="G913" s="133"/>
    </row>
    <row r="914" spans="2:7" ht="12.75">
      <c r="B914" s="22"/>
      <c r="C914" s="121"/>
      <c r="F914" s="53"/>
      <c r="G914" s="133"/>
    </row>
    <row r="915" spans="2:7" ht="12.75">
      <c r="B915" s="22"/>
      <c r="C915" s="121"/>
      <c r="F915" s="53"/>
      <c r="G915" s="133"/>
    </row>
    <row r="916" spans="2:7" ht="12.75">
      <c r="B916" s="22"/>
      <c r="C916" s="121"/>
      <c r="F916" s="53"/>
      <c r="G916" s="133"/>
    </row>
    <row r="917" spans="2:7" ht="12.75">
      <c r="B917" s="22"/>
      <c r="C917" s="121"/>
      <c r="F917" s="53"/>
      <c r="G917" s="133"/>
    </row>
    <row r="918" spans="2:7" ht="12.75">
      <c r="B918" s="22"/>
      <c r="C918" s="121"/>
      <c r="F918" s="53"/>
      <c r="G918" s="133"/>
    </row>
    <row r="919" spans="2:7" ht="12.75">
      <c r="B919" s="22"/>
      <c r="C919" s="121"/>
      <c r="F919" s="53"/>
      <c r="G919" s="133"/>
    </row>
    <row r="920" spans="2:7" ht="12.75">
      <c r="B920" s="22"/>
      <c r="C920" s="121"/>
      <c r="F920" s="53"/>
      <c r="G920" s="133"/>
    </row>
    <row r="921" spans="2:7" ht="12.75">
      <c r="B921" s="22"/>
      <c r="C921" s="121"/>
      <c r="F921" s="53"/>
      <c r="G921" s="133"/>
    </row>
    <row r="922" spans="2:7" ht="12.75">
      <c r="B922" s="22"/>
      <c r="C922" s="121"/>
      <c r="F922" s="53"/>
      <c r="G922" s="133"/>
    </row>
    <row r="923" spans="2:7" ht="12.75">
      <c r="B923" s="22"/>
      <c r="C923" s="121"/>
      <c r="F923" s="53"/>
      <c r="G923" s="133"/>
    </row>
    <row r="924" spans="2:7" ht="12.75">
      <c r="B924" s="22"/>
      <c r="C924" s="121"/>
      <c r="F924" s="53"/>
      <c r="G924" s="133"/>
    </row>
    <row r="925" spans="2:7" ht="12.75">
      <c r="B925" s="22"/>
      <c r="C925" s="121"/>
      <c r="F925" s="53"/>
      <c r="G925" s="133"/>
    </row>
    <row r="926" spans="2:7" ht="12.75">
      <c r="B926" s="22"/>
      <c r="C926" s="121"/>
      <c r="F926" s="53"/>
      <c r="G926" s="133"/>
    </row>
    <row r="927" spans="2:7" ht="12.75">
      <c r="B927" s="22"/>
      <c r="C927" s="121"/>
      <c r="F927" s="53"/>
      <c r="G927" s="133"/>
    </row>
    <row r="928" spans="2:7" ht="12.75">
      <c r="B928" s="22"/>
      <c r="C928" s="121"/>
      <c r="F928" s="53"/>
      <c r="G928" s="133"/>
    </row>
    <row r="929" spans="2:7" ht="12.75">
      <c r="B929" s="22"/>
      <c r="C929" s="121"/>
      <c r="F929" s="53"/>
      <c r="G929" s="133"/>
    </row>
    <row r="930" spans="2:7" ht="12.75">
      <c r="B930" s="22"/>
      <c r="C930" s="121"/>
      <c r="F930" s="53"/>
      <c r="G930" s="133"/>
    </row>
    <row r="931" spans="2:7" ht="12.75">
      <c r="B931" s="22"/>
      <c r="C931" s="121"/>
      <c r="F931" s="53"/>
      <c r="G931" s="133"/>
    </row>
    <row r="932" spans="2:7" ht="12.75">
      <c r="B932" s="22"/>
      <c r="C932" s="121"/>
      <c r="F932" s="53"/>
      <c r="G932" s="133"/>
    </row>
    <row r="933" spans="2:7" ht="12.75">
      <c r="B933" s="22"/>
      <c r="C933" s="121"/>
      <c r="F933" s="53"/>
      <c r="G933" s="133"/>
    </row>
  </sheetData>
  <conditionalFormatting sqref="B3:B933">
    <cfRule type="containsText" dxfId="67" priority="1" operator="containsText" text="Sancionado">
      <formula>NOT(ISERROR(SEARCH(("Sancionado"),(B3))))</formula>
    </cfRule>
  </conditionalFormatting>
  <conditionalFormatting sqref="B3:B933">
    <cfRule type="containsText" dxfId="66" priority="2" operator="containsText" text="Cancelado">
      <formula>NOT(ISERROR(SEARCH(("Cancelado"),(B3))))</formula>
    </cfRule>
  </conditionalFormatting>
  <conditionalFormatting sqref="B3:B933">
    <cfRule type="containsText" dxfId="65" priority="3" operator="containsText" text="Revisão">
      <formula>NOT(ISERROR(SEARCH(("Revisão"),(B3))))</formula>
    </cfRule>
  </conditionalFormatting>
  <conditionalFormatting sqref="D1:D933">
    <cfRule type="cellIs" dxfId="64" priority="4" operator="lessThanOrEqual">
      <formula>0</formula>
    </cfRule>
  </conditionalFormatting>
  <conditionalFormatting sqref="B1:B933">
    <cfRule type="containsText" dxfId="63" priority="5" operator="containsText" text="Aguardando">
      <formula>NOT(ISERROR(SEARCH(("Aguardando"),(B1))))</formula>
    </cfRule>
  </conditionalFormatting>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9900"/>
    <outlinePr summaryBelow="0" summaryRight="0"/>
    <pageSetUpPr fitToPage="1"/>
  </sheetPr>
  <dimension ref="A1:N861"/>
  <sheetViews>
    <sheetView tabSelected="1" zoomScale="80" zoomScaleNormal="80" workbookViewId="0">
      <selection activeCell="N67" sqref="N67"/>
    </sheetView>
  </sheetViews>
  <sheetFormatPr defaultColWidth="12.5703125" defaultRowHeight="15.75" customHeight="1"/>
  <cols>
    <col min="1" max="1" width="7.28515625" customWidth="1"/>
    <col min="2" max="2" width="91.7109375" customWidth="1"/>
    <col min="3" max="3" width="15.140625" customWidth="1"/>
    <col min="4" max="4" width="10.5703125" customWidth="1"/>
    <col min="5" max="5" width="12.28515625" customWidth="1"/>
    <col min="6" max="6" width="12.42578125" customWidth="1"/>
    <col min="7" max="7" width="49" customWidth="1"/>
    <col min="8" max="8" width="12" customWidth="1"/>
    <col min="9" max="9" width="15.7109375" customWidth="1"/>
    <col min="10" max="10" width="14.7109375" customWidth="1"/>
    <col min="12" max="12" width="15.140625" customWidth="1"/>
  </cols>
  <sheetData>
    <row r="1" spans="1:12" ht="28.5" customHeight="1">
      <c r="A1" s="134"/>
      <c r="B1" s="5"/>
      <c r="C1" s="5"/>
      <c r="D1" s="5"/>
      <c r="E1" s="5"/>
      <c r="F1" s="5"/>
      <c r="G1" s="135"/>
      <c r="H1" s="5"/>
      <c r="I1" s="4"/>
      <c r="J1" s="3"/>
      <c r="K1" s="5"/>
      <c r="L1" s="5"/>
    </row>
    <row r="2" spans="1:12" ht="12.75">
      <c r="A2" s="5"/>
      <c r="B2" s="5"/>
      <c r="C2" s="5"/>
      <c r="D2" s="5"/>
      <c r="E2" s="5"/>
      <c r="F2" s="5"/>
      <c r="G2" s="135"/>
      <c r="H2" s="5"/>
      <c r="I2" s="4"/>
      <c r="J2" s="3"/>
      <c r="K2" s="5"/>
      <c r="L2" s="5"/>
    </row>
    <row r="3" spans="1:12" ht="12.75">
      <c r="A3" s="5"/>
      <c r="B3" s="5"/>
      <c r="C3" s="5"/>
      <c r="D3" s="5"/>
      <c r="E3" s="5"/>
      <c r="F3" s="5"/>
      <c r="G3" s="135"/>
      <c r="H3" s="5"/>
      <c r="I3" s="4"/>
      <c r="J3" s="3"/>
      <c r="K3" s="5"/>
      <c r="L3" s="5"/>
    </row>
    <row r="4" spans="1:12" ht="12.75">
      <c r="A4" s="5"/>
      <c r="B4" s="5"/>
      <c r="C4" s="5"/>
      <c r="D4" s="5"/>
      <c r="E4" s="5"/>
      <c r="F4" s="5"/>
      <c r="G4" s="135"/>
      <c r="H4" s="5"/>
      <c r="I4" s="4"/>
      <c r="J4" s="3"/>
      <c r="K4" s="5"/>
      <c r="L4" s="5"/>
    </row>
    <row r="5" spans="1:12" ht="12.75">
      <c r="A5" s="5"/>
      <c r="B5" s="5"/>
      <c r="C5" s="5"/>
      <c r="D5" s="5"/>
      <c r="E5" s="5"/>
      <c r="F5" s="5"/>
      <c r="G5" s="135"/>
      <c r="H5" s="5"/>
      <c r="I5" s="4"/>
      <c r="J5" s="3"/>
      <c r="K5" s="5"/>
      <c r="L5" s="5"/>
    </row>
    <row r="6" spans="1:12" ht="39" customHeight="1">
      <c r="A6" s="5"/>
      <c r="B6" s="5"/>
      <c r="C6" s="5"/>
      <c r="D6" s="5"/>
      <c r="E6" s="5"/>
      <c r="F6" s="5"/>
      <c r="G6" s="135"/>
      <c r="H6" s="5"/>
      <c r="I6" s="4"/>
      <c r="J6" s="3"/>
      <c r="K6" s="5"/>
      <c r="L6" s="5"/>
    </row>
    <row r="7" spans="1:12" ht="18.75" customHeight="1">
      <c r="A7" s="262" t="s">
        <v>989</v>
      </c>
      <c r="B7" s="263"/>
      <c r="C7" s="263"/>
      <c r="D7" s="263"/>
      <c r="E7" s="263"/>
      <c r="F7" s="263"/>
      <c r="G7" s="263"/>
      <c r="H7" s="263"/>
      <c r="I7" s="263"/>
      <c r="J7" s="263"/>
      <c r="K7" s="263"/>
      <c r="L7" s="5"/>
    </row>
    <row r="8" spans="1:12" ht="12.75">
      <c r="A8" s="262" t="s">
        <v>990</v>
      </c>
      <c r="B8" s="263"/>
      <c r="C8" s="263"/>
      <c r="D8" s="263"/>
      <c r="E8" s="263"/>
      <c r="F8" s="263"/>
      <c r="G8" s="263"/>
      <c r="H8" s="263"/>
      <c r="I8" s="263"/>
      <c r="J8" s="263"/>
      <c r="K8" s="263"/>
      <c r="L8" s="5"/>
    </row>
    <row r="9" spans="1:12" ht="12.75">
      <c r="A9" s="5"/>
      <c r="B9" s="5"/>
      <c r="C9" s="5"/>
      <c r="D9" s="5"/>
      <c r="E9" s="5"/>
      <c r="F9" s="5"/>
      <c r="G9" s="135"/>
      <c r="H9" s="5"/>
      <c r="I9" s="4"/>
      <c r="J9" s="3"/>
      <c r="K9" s="5"/>
      <c r="L9" s="5"/>
    </row>
    <row r="10" spans="1:12" ht="12.75">
      <c r="A10" s="9" t="s">
        <v>2</v>
      </c>
      <c r="B10" s="5"/>
      <c r="C10" s="5"/>
      <c r="D10" s="5"/>
      <c r="E10" s="5"/>
      <c r="F10" s="5"/>
      <c r="G10" s="135"/>
      <c r="H10" s="5"/>
      <c r="I10" s="4"/>
      <c r="J10" s="3"/>
      <c r="K10" s="5"/>
      <c r="L10" s="5"/>
    </row>
    <row r="11" spans="1:12" ht="12.75">
      <c r="A11" s="277" t="s">
        <v>991</v>
      </c>
      <c r="B11" s="263"/>
      <c r="C11" s="263"/>
      <c r="D11" s="263"/>
      <c r="E11" s="263"/>
      <c r="F11" s="263"/>
      <c r="G11" s="263"/>
      <c r="H11" s="263"/>
      <c r="I11" s="263"/>
      <c r="J11" s="3"/>
      <c r="K11" s="4"/>
      <c r="L11" s="5"/>
    </row>
    <row r="12" spans="1:12" ht="12.75">
      <c r="A12" s="278" t="s">
        <v>992</v>
      </c>
      <c r="B12" s="263"/>
      <c r="C12" s="263"/>
      <c r="D12" s="263"/>
      <c r="E12" s="263"/>
      <c r="F12" s="263"/>
      <c r="G12" s="263"/>
      <c r="H12" s="263"/>
      <c r="I12" s="263"/>
      <c r="J12" s="263"/>
      <c r="K12" s="263"/>
      <c r="L12" s="263"/>
    </row>
    <row r="13" spans="1:12" ht="12.75">
      <c r="A13" s="265" t="s">
        <v>993</v>
      </c>
      <c r="B13" s="263"/>
      <c r="C13" s="263"/>
      <c r="D13" s="263"/>
      <c r="E13" s="263"/>
      <c r="F13" s="263"/>
      <c r="G13" s="263"/>
      <c r="H13" s="263"/>
      <c r="I13" s="263"/>
      <c r="J13" s="263"/>
      <c r="K13" s="263"/>
      <c r="L13" s="263"/>
    </row>
    <row r="14" spans="1:12" ht="12.75">
      <c r="A14" s="5" t="s">
        <v>5</v>
      </c>
      <c r="B14" s="5"/>
      <c r="C14" s="5"/>
      <c r="D14" s="5"/>
      <c r="E14" s="5"/>
      <c r="F14" s="5"/>
      <c r="G14" s="135"/>
      <c r="H14" s="5"/>
      <c r="I14" s="5"/>
      <c r="J14" s="3"/>
      <c r="K14" s="4"/>
      <c r="L14" s="5"/>
    </row>
    <row r="15" spans="1:12" ht="12.75">
      <c r="A15" s="136" t="s">
        <v>6</v>
      </c>
      <c r="B15" s="136"/>
      <c r="C15" s="136"/>
      <c r="D15" s="136"/>
      <c r="E15" s="136"/>
      <c r="F15" s="136"/>
      <c r="G15" s="135"/>
      <c r="H15" s="5"/>
      <c r="I15" s="5"/>
      <c r="J15" s="3"/>
      <c r="K15" s="4"/>
      <c r="L15" s="5"/>
    </row>
    <row r="16" spans="1:12" ht="12.75">
      <c r="A16" s="10"/>
      <c r="B16" s="10"/>
      <c r="C16" s="10"/>
      <c r="D16" s="10"/>
      <c r="E16" s="10"/>
      <c r="F16" s="10"/>
      <c r="G16" s="137"/>
      <c r="H16" s="10"/>
      <c r="I16" s="10"/>
      <c r="J16" s="3"/>
      <c r="K16" s="10"/>
      <c r="L16" s="5"/>
    </row>
    <row r="17" spans="1:14" ht="38.25">
      <c r="A17" s="138" t="s">
        <v>7</v>
      </c>
      <c r="B17" s="139" t="s">
        <v>8</v>
      </c>
      <c r="C17" s="140" t="s">
        <v>536</v>
      </c>
      <c r="D17" s="140" t="s">
        <v>10</v>
      </c>
      <c r="E17" s="140" t="s">
        <v>11</v>
      </c>
      <c r="F17" s="141" t="s">
        <v>12</v>
      </c>
      <c r="G17" s="140" t="s">
        <v>13</v>
      </c>
      <c r="H17" s="140" t="s">
        <v>14</v>
      </c>
      <c r="I17" s="142" t="s">
        <v>15</v>
      </c>
      <c r="J17" s="143" t="s">
        <v>17</v>
      </c>
      <c r="K17" s="140" t="s">
        <v>16</v>
      </c>
      <c r="L17" s="140" t="s">
        <v>18</v>
      </c>
      <c r="N17" s="283" t="s">
        <v>205</v>
      </c>
    </row>
    <row r="18" spans="1:14" ht="120">
      <c r="A18" s="144">
        <v>1</v>
      </c>
      <c r="B18" s="145" t="s">
        <v>994</v>
      </c>
      <c r="C18" s="146"/>
      <c r="D18" s="146" t="s">
        <v>995</v>
      </c>
      <c r="E18" s="146">
        <v>146</v>
      </c>
      <c r="F18" s="147"/>
      <c r="G18" s="148" t="s">
        <v>21</v>
      </c>
      <c r="H18" s="144">
        <f>'autoriza_eletrodomesticos-diver'!D5</f>
        <v>146</v>
      </c>
      <c r="I18" s="146" t="s">
        <v>21</v>
      </c>
      <c r="J18" s="146">
        <f>'autoriza_eletrodomesticos-diver'!C5</f>
        <v>0</v>
      </c>
      <c r="K18" s="144"/>
      <c r="L18" s="149"/>
      <c r="N18" s="283">
        <f>E18-H18</f>
        <v>0</v>
      </c>
    </row>
    <row r="19" spans="1:14" ht="150">
      <c r="A19" s="144">
        <v>2</v>
      </c>
      <c r="B19" s="145" t="s">
        <v>996</v>
      </c>
      <c r="C19" s="146" t="s">
        <v>997</v>
      </c>
      <c r="D19" s="144" t="s">
        <v>995</v>
      </c>
      <c r="E19" s="146">
        <v>45</v>
      </c>
      <c r="F19" s="147">
        <v>175.28</v>
      </c>
      <c r="G19" s="146" t="s">
        <v>998</v>
      </c>
      <c r="H19" s="144">
        <f>'autoriza_eletrodomesticos-diver'!D6</f>
        <v>0</v>
      </c>
      <c r="I19" s="58" t="s">
        <v>27</v>
      </c>
      <c r="J19" s="146">
        <f>'autoriza_eletrodomesticos-diver'!C6</f>
        <v>0</v>
      </c>
      <c r="K19" s="144" t="s">
        <v>999</v>
      </c>
      <c r="L19" s="146"/>
      <c r="N19" s="283">
        <f t="shared" ref="N19:N82" si="0">E19-H19</f>
        <v>45</v>
      </c>
    </row>
    <row r="20" spans="1:14" ht="165">
      <c r="A20" s="144">
        <v>3</v>
      </c>
      <c r="B20" s="145" t="s">
        <v>1000</v>
      </c>
      <c r="C20" s="146" t="s">
        <v>1001</v>
      </c>
      <c r="D20" s="144" t="s">
        <v>995</v>
      </c>
      <c r="E20" s="146">
        <v>14</v>
      </c>
      <c r="F20" s="147">
        <v>3632.33</v>
      </c>
      <c r="G20" s="146" t="s">
        <v>1002</v>
      </c>
      <c r="H20" s="144">
        <f>'autoriza_eletrodomesticos-diver'!D7</f>
        <v>0</v>
      </c>
      <c r="I20" s="58" t="s">
        <v>27</v>
      </c>
      <c r="J20" s="146">
        <f>'autoriza_eletrodomesticos-diver'!C7</f>
        <v>0</v>
      </c>
      <c r="K20" s="144" t="s">
        <v>1003</v>
      </c>
      <c r="L20" s="150"/>
      <c r="N20" s="283">
        <f t="shared" si="0"/>
        <v>14</v>
      </c>
    </row>
    <row r="21" spans="1:14" ht="120">
      <c r="A21" s="144">
        <v>4</v>
      </c>
      <c r="B21" s="151" t="s">
        <v>1004</v>
      </c>
      <c r="C21" s="146" t="s">
        <v>1005</v>
      </c>
      <c r="D21" s="144" t="s">
        <v>995</v>
      </c>
      <c r="E21" s="146">
        <v>5</v>
      </c>
      <c r="F21" s="147">
        <v>525.66999999999996</v>
      </c>
      <c r="G21" s="146" t="s">
        <v>1006</v>
      </c>
      <c r="H21" s="144">
        <f>'autoriza_eletrodomesticos-diver'!D8</f>
        <v>0</v>
      </c>
      <c r="I21" s="58" t="s">
        <v>27</v>
      </c>
      <c r="J21" s="146">
        <f>'autoriza_eletrodomesticos-diver'!C8</f>
        <v>0</v>
      </c>
      <c r="K21" s="144" t="s">
        <v>999</v>
      </c>
      <c r="L21" s="150"/>
      <c r="N21" s="283">
        <f t="shared" si="0"/>
        <v>5</v>
      </c>
    </row>
    <row r="22" spans="1:14" ht="409.5">
      <c r="A22" s="144">
        <v>5</v>
      </c>
      <c r="B22" s="145" t="s">
        <v>1007</v>
      </c>
      <c r="C22" s="146" t="s">
        <v>1008</v>
      </c>
      <c r="D22" s="144" t="s">
        <v>995</v>
      </c>
      <c r="E22" s="146">
        <v>60</v>
      </c>
      <c r="F22" s="147">
        <v>861.09</v>
      </c>
      <c r="G22" s="146" t="s">
        <v>1009</v>
      </c>
      <c r="H22" s="144">
        <f>'autoriza_eletrodomesticos-diver'!D9</f>
        <v>40</v>
      </c>
      <c r="I22" s="58" t="s">
        <v>27</v>
      </c>
      <c r="J22" s="146">
        <f>'autoriza_eletrodomesticos-diver'!C9</f>
        <v>0</v>
      </c>
      <c r="K22" s="144" t="s">
        <v>1010</v>
      </c>
      <c r="L22" s="150"/>
      <c r="N22" s="283">
        <f t="shared" si="0"/>
        <v>20</v>
      </c>
    </row>
    <row r="23" spans="1:14" ht="360">
      <c r="A23" s="144">
        <v>6</v>
      </c>
      <c r="B23" s="151" t="s">
        <v>1011</v>
      </c>
      <c r="C23" s="146" t="s">
        <v>1012</v>
      </c>
      <c r="D23" s="146" t="s">
        <v>995</v>
      </c>
      <c r="E23" s="146">
        <v>8</v>
      </c>
      <c r="F23" s="147">
        <v>735.41</v>
      </c>
      <c r="G23" s="146" t="s">
        <v>1009</v>
      </c>
      <c r="H23" s="144">
        <f>'autoriza_eletrodomesticos-diver'!D10</f>
        <v>4</v>
      </c>
      <c r="I23" s="58" t="s">
        <v>27</v>
      </c>
      <c r="J23" s="146">
        <f>'autoriza_eletrodomesticos-diver'!C10</f>
        <v>0</v>
      </c>
      <c r="K23" s="144" t="s">
        <v>1010</v>
      </c>
      <c r="L23" s="150"/>
      <c r="N23" s="283">
        <f t="shared" si="0"/>
        <v>4</v>
      </c>
    </row>
    <row r="24" spans="1:14" ht="360">
      <c r="A24" s="144">
        <v>7</v>
      </c>
      <c r="B24" s="145" t="s">
        <v>1013</v>
      </c>
      <c r="C24" s="146" t="s">
        <v>1014</v>
      </c>
      <c r="D24" s="146" t="s">
        <v>995</v>
      </c>
      <c r="E24" s="146">
        <v>26</v>
      </c>
      <c r="F24" s="147">
        <v>1998</v>
      </c>
      <c r="G24" s="146" t="s">
        <v>1015</v>
      </c>
      <c r="H24" s="144">
        <f>'autoriza_eletrodomesticos-diver'!D11</f>
        <v>3</v>
      </c>
      <c r="I24" s="58" t="s">
        <v>27</v>
      </c>
      <c r="J24" s="146">
        <f>'autoriza_eletrodomesticos-diver'!C11</f>
        <v>0</v>
      </c>
      <c r="K24" s="144" t="s">
        <v>1016</v>
      </c>
      <c r="L24" s="146"/>
      <c r="N24" s="283">
        <f t="shared" si="0"/>
        <v>23</v>
      </c>
    </row>
    <row r="25" spans="1:14" ht="285">
      <c r="A25" s="144">
        <v>8</v>
      </c>
      <c r="B25" s="145" t="s">
        <v>1017</v>
      </c>
      <c r="C25" s="146"/>
      <c r="D25" s="146" t="s">
        <v>995</v>
      </c>
      <c r="E25" s="146">
        <v>39</v>
      </c>
      <c r="F25" s="147"/>
      <c r="G25" s="148" t="s">
        <v>21</v>
      </c>
      <c r="H25" s="144">
        <f>'autoriza_eletrodomesticos-diver'!D12</f>
        <v>39</v>
      </c>
      <c r="I25" s="146" t="s">
        <v>21</v>
      </c>
      <c r="J25" s="146">
        <f>'autoriza_eletrodomesticos-diver'!C12</f>
        <v>0</v>
      </c>
      <c r="K25" s="144"/>
      <c r="L25" s="146"/>
      <c r="N25" s="283">
        <f t="shared" si="0"/>
        <v>0</v>
      </c>
    </row>
    <row r="26" spans="1:14" ht="135">
      <c r="A26" s="144">
        <v>9</v>
      </c>
      <c r="B26" s="145" t="s">
        <v>1018</v>
      </c>
      <c r="C26" s="146"/>
      <c r="D26" s="146" t="s">
        <v>995</v>
      </c>
      <c r="E26" s="146">
        <v>15</v>
      </c>
      <c r="F26" s="147"/>
      <c r="G26" s="148" t="s">
        <v>21</v>
      </c>
      <c r="H26" s="144">
        <f>'autoriza_eletrodomesticos-diver'!D13</f>
        <v>15</v>
      </c>
      <c r="I26" s="146" t="s">
        <v>21</v>
      </c>
      <c r="J26" s="146">
        <f>'autoriza_eletrodomesticos-diver'!C13</f>
        <v>0</v>
      </c>
      <c r="K26" s="144"/>
      <c r="L26" s="150"/>
      <c r="N26" s="283">
        <f t="shared" si="0"/>
        <v>0</v>
      </c>
    </row>
    <row r="27" spans="1:14" ht="150">
      <c r="A27" s="144">
        <v>10</v>
      </c>
      <c r="B27" s="151" t="s">
        <v>1019</v>
      </c>
      <c r="C27" s="146" t="s">
        <v>1020</v>
      </c>
      <c r="D27" s="146" t="s">
        <v>995</v>
      </c>
      <c r="E27" s="146">
        <v>46</v>
      </c>
      <c r="F27" s="147">
        <v>163</v>
      </c>
      <c r="G27" s="146" t="s">
        <v>1021</v>
      </c>
      <c r="H27" s="144">
        <f>'autoriza_eletrodomesticos-diver'!D14</f>
        <v>0</v>
      </c>
      <c r="I27" s="58" t="s">
        <v>27</v>
      </c>
      <c r="J27" s="146">
        <f>'autoriza_eletrodomesticos-diver'!C14</f>
        <v>0</v>
      </c>
      <c r="K27" s="144" t="s">
        <v>1022</v>
      </c>
      <c r="L27" s="150"/>
      <c r="N27" s="283">
        <f t="shared" si="0"/>
        <v>46</v>
      </c>
    </row>
    <row r="28" spans="1:14" ht="150">
      <c r="A28" s="144">
        <v>11</v>
      </c>
      <c r="B28" s="145" t="s">
        <v>1023</v>
      </c>
      <c r="C28" s="146"/>
      <c r="D28" s="146" t="s">
        <v>995</v>
      </c>
      <c r="E28" s="146">
        <v>5</v>
      </c>
      <c r="F28" s="147"/>
      <c r="G28" s="148" t="s">
        <v>21</v>
      </c>
      <c r="H28" s="144">
        <f>'autoriza_eletrodomesticos-diver'!D15</f>
        <v>5</v>
      </c>
      <c r="I28" s="146" t="s">
        <v>21</v>
      </c>
      <c r="J28" s="146">
        <f>'autoriza_eletrodomesticos-diver'!C15</f>
        <v>0</v>
      </c>
      <c r="K28" s="152"/>
      <c r="L28" s="146"/>
      <c r="N28" s="283">
        <f t="shared" si="0"/>
        <v>0</v>
      </c>
    </row>
    <row r="29" spans="1:14" ht="165">
      <c r="A29" s="144">
        <v>12</v>
      </c>
      <c r="B29" s="145" t="s">
        <v>1024</v>
      </c>
      <c r="C29" s="146"/>
      <c r="D29" s="146" t="s">
        <v>995</v>
      </c>
      <c r="E29" s="146">
        <v>16</v>
      </c>
      <c r="F29" s="147"/>
      <c r="G29" s="148" t="s">
        <v>21</v>
      </c>
      <c r="H29" s="144">
        <f>'autoriza_eletrodomesticos-diver'!D16</f>
        <v>16</v>
      </c>
      <c r="I29" s="146" t="s">
        <v>21</v>
      </c>
      <c r="J29" s="146">
        <f>'autoriza_eletrodomesticos-diver'!C16</f>
        <v>0</v>
      </c>
      <c r="K29" s="144"/>
      <c r="L29" s="150"/>
      <c r="N29" s="283">
        <f t="shared" si="0"/>
        <v>0</v>
      </c>
    </row>
    <row r="30" spans="1:14" ht="210">
      <c r="A30" s="144">
        <v>13</v>
      </c>
      <c r="B30" s="145" t="s">
        <v>1025</v>
      </c>
      <c r="C30" s="146" t="s">
        <v>1026</v>
      </c>
      <c r="D30" s="146" t="s">
        <v>995</v>
      </c>
      <c r="E30" s="146">
        <v>5</v>
      </c>
      <c r="F30" s="147">
        <v>1562</v>
      </c>
      <c r="G30" s="146" t="s">
        <v>1027</v>
      </c>
      <c r="H30" s="144">
        <f>'autoriza_eletrodomesticos-diver'!D17</f>
        <v>0</v>
      </c>
      <c r="I30" s="58" t="s">
        <v>27</v>
      </c>
      <c r="J30" s="146">
        <f>'autoriza_eletrodomesticos-diver'!C17</f>
        <v>0</v>
      </c>
      <c r="K30" s="144" t="s">
        <v>1028</v>
      </c>
      <c r="L30" s="150"/>
      <c r="N30" s="283">
        <f t="shared" si="0"/>
        <v>5</v>
      </c>
    </row>
    <row r="31" spans="1:14" ht="165">
      <c r="A31" s="144">
        <v>14</v>
      </c>
      <c r="B31" s="145" t="s">
        <v>1029</v>
      </c>
      <c r="C31" s="146" t="s">
        <v>1030</v>
      </c>
      <c r="D31" s="146" t="s">
        <v>995</v>
      </c>
      <c r="E31" s="146">
        <v>22</v>
      </c>
      <c r="F31" s="147">
        <v>69.319999999999993</v>
      </c>
      <c r="G31" s="146" t="s">
        <v>1031</v>
      </c>
      <c r="H31" s="144">
        <f>'autoriza_eletrodomesticos-diver'!D18</f>
        <v>0</v>
      </c>
      <c r="I31" s="58" t="s">
        <v>27</v>
      </c>
      <c r="J31" s="146" t="str">
        <f>'autoriza_eletrodomesticos-diver'!C18</f>
        <v>PL/HV=00</v>
      </c>
      <c r="K31" s="144" t="s">
        <v>1032</v>
      </c>
      <c r="L31" s="150"/>
      <c r="N31" s="283">
        <f t="shared" si="0"/>
        <v>22</v>
      </c>
    </row>
    <row r="32" spans="1:14" ht="60">
      <c r="A32" s="153">
        <v>15</v>
      </c>
      <c r="B32" s="151" t="s">
        <v>1033</v>
      </c>
      <c r="C32" s="154"/>
      <c r="D32" s="154" t="s">
        <v>995</v>
      </c>
      <c r="E32" s="154">
        <v>16</v>
      </c>
      <c r="F32" s="155"/>
      <c r="G32" s="148" t="s">
        <v>21</v>
      </c>
      <c r="H32" s="144">
        <f>'autoriza_eletrodomesticos-diver'!D19</f>
        <v>16</v>
      </c>
      <c r="I32" s="68" t="s">
        <v>21</v>
      </c>
      <c r="J32" s="154">
        <f>'autoriza_eletrodomesticos-diver'!C19</f>
        <v>0</v>
      </c>
      <c r="K32" s="153"/>
      <c r="L32" s="153"/>
      <c r="N32" s="283">
        <f t="shared" si="0"/>
        <v>0</v>
      </c>
    </row>
    <row r="33" spans="1:14" ht="195">
      <c r="A33" s="144">
        <v>16</v>
      </c>
      <c r="B33" s="145" t="s">
        <v>1034</v>
      </c>
      <c r="C33" s="146" t="s">
        <v>1035</v>
      </c>
      <c r="D33" s="146" t="s">
        <v>995</v>
      </c>
      <c r="E33" s="146">
        <v>45</v>
      </c>
      <c r="F33" s="147">
        <v>950</v>
      </c>
      <c r="G33" s="146" t="s">
        <v>1036</v>
      </c>
      <c r="H33" s="144">
        <f>'autoriza_eletrodomesticos-diver'!D20</f>
        <v>31</v>
      </c>
      <c r="I33" s="58" t="s">
        <v>27</v>
      </c>
      <c r="J33" s="146">
        <f>'autoriza_eletrodomesticos-diver'!C20</f>
        <v>0</v>
      </c>
      <c r="K33" s="146" t="s">
        <v>1037</v>
      </c>
      <c r="L33" s="150"/>
      <c r="N33" s="283">
        <f t="shared" si="0"/>
        <v>14</v>
      </c>
    </row>
    <row r="34" spans="1:14" ht="255">
      <c r="A34" s="144">
        <v>17</v>
      </c>
      <c r="B34" s="145" t="s">
        <v>1038</v>
      </c>
      <c r="C34" s="146" t="s">
        <v>1039</v>
      </c>
      <c r="D34" s="146" t="s">
        <v>995</v>
      </c>
      <c r="E34" s="146">
        <v>19</v>
      </c>
      <c r="F34" s="147">
        <v>2593.4899999999998</v>
      </c>
      <c r="G34" s="146" t="s">
        <v>1040</v>
      </c>
      <c r="H34" s="144">
        <f>'autoriza_eletrodomesticos-diver'!D21</f>
        <v>0</v>
      </c>
      <c r="I34" s="58" t="s">
        <v>27</v>
      </c>
      <c r="J34" s="146">
        <f>'autoriza_eletrodomesticos-diver'!C21</f>
        <v>0</v>
      </c>
      <c r="K34" s="144" t="s">
        <v>1041</v>
      </c>
      <c r="L34" s="146"/>
      <c r="N34" s="283">
        <f t="shared" si="0"/>
        <v>19</v>
      </c>
    </row>
    <row r="35" spans="1:14" ht="195">
      <c r="A35" s="144">
        <v>18</v>
      </c>
      <c r="B35" s="145" t="s">
        <v>1042</v>
      </c>
      <c r="C35" s="146"/>
      <c r="D35" s="146" t="s">
        <v>995</v>
      </c>
      <c r="E35" s="146">
        <v>5</v>
      </c>
      <c r="F35" s="147"/>
      <c r="G35" s="148" t="s">
        <v>21</v>
      </c>
      <c r="H35" s="144">
        <f>'autoriza_eletrodomesticos-diver'!D22</f>
        <v>5</v>
      </c>
      <c r="I35" s="146" t="s">
        <v>21</v>
      </c>
      <c r="J35" s="146">
        <f>'autoriza_eletrodomesticos-diver'!C22</f>
        <v>0</v>
      </c>
      <c r="K35" s="144"/>
      <c r="L35" s="150"/>
      <c r="N35" s="283">
        <f t="shared" si="0"/>
        <v>0</v>
      </c>
    </row>
    <row r="36" spans="1:14" ht="90">
      <c r="A36" s="144">
        <v>19</v>
      </c>
      <c r="B36" s="145" t="s">
        <v>1043</v>
      </c>
      <c r="C36" s="146"/>
      <c r="D36" s="146" t="s">
        <v>995</v>
      </c>
      <c r="E36" s="146">
        <v>32</v>
      </c>
      <c r="F36" s="147"/>
      <c r="G36" s="148" t="s">
        <v>21</v>
      </c>
      <c r="H36" s="144">
        <f>'autoriza_eletrodomesticos-diver'!D23</f>
        <v>32</v>
      </c>
      <c r="I36" s="58" t="s">
        <v>21</v>
      </c>
      <c r="J36" s="146">
        <f>'autoriza_eletrodomesticos-diver'!C23</f>
        <v>0</v>
      </c>
      <c r="K36" s="144"/>
      <c r="L36" s="150"/>
      <c r="N36" s="283">
        <f t="shared" si="0"/>
        <v>0</v>
      </c>
    </row>
    <row r="37" spans="1:14" ht="210">
      <c r="A37" s="144">
        <v>20</v>
      </c>
      <c r="B37" s="145" t="s">
        <v>1044</v>
      </c>
      <c r="C37" s="146"/>
      <c r="D37" s="146" t="s">
        <v>995</v>
      </c>
      <c r="E37" s="146">
        <v>7</v>
      </c>
      <c r="F37" s="147"/>
      <c r="G37" s="148" t="s">
        <v>21</v>
      </c>
      <c r="H37" s="144">
        <f>'autoriza_eletrodomesticos-diver'!D24</f>
        <v>7</v>
      </c>
      <c r="I37" s="146" t="s">
        <v>21</v>
      </c>
      <c r="J37" s="146">
        <f>'autoriza_eletrodomesticos-diver'!C24</f>
        <v>0</v>
      </c>
      <c r="K37" s="144"/>
      <c r="L37" s="150"/>
      <c r="N37" s="283">
        <f t="shared" si="0"/>
        <v>0</v>
      </c>
    </row>
    <row r="38" spans="1:14" ht="135">
      <c r="A38" s="144">
        <v>21</v>
      </c>
      <c r="B38" s="145" t="s">
        <v>1045</v>
      </c>
      <c r="C38" s="146" t="s">
        <v>1046</v>
      </c>
      <c r="D38" s="146" t="s">
        <v>995</v>
      </c>
      <c r="E38" s="146">
        <v>5</v>
      </c>
      <c r="F38" s="147">
        <v>547.75</v>
      </c>
      <c r="G38" s="156" t="s">
        <v>1047</v>
      </c>
      <c r="H38" s="144">
        <f>'autoriza_eletrodomesticos-diver'!D25</f>
        <v>2</v>
      </c>
      <c r="I38" s="88" t="s">
        <v>293</v>
      </c>
      <c r="J38" s="146">
        <f>'autoriza_eletrodomesticos-diver'!C25</f>
        <v>0</v>
      </c>
      <c r="K38" s="144" t="s">
        <v>1048</v>
      </c>
      <c r="L38" s="146" t="s">
        <v>1049</v>
      </c>
      <c r="N38" s="283">
        <f t="shared" si="0"/>
        <v>3</v>
      </c>
    </row>
    <row r="39" spans="1:14" ht="240">
      <c r="A39" s="153">
        <v>22</v>
      </c>
      <c r="B39" s="151" t="s">
        <v>1050</v>
      </c>
      <c r="C39" s="154" t="s">
        <v>1051</v>
      </c>
      <c r="D39" s="154" t="s">
        <v>995</v>
      </c>
      <c r="E39" s="154">
        <v>5</v>
      </c>
      <c r="F39" s="155">
        <v>1097.25</v>
      </c>
      <c r="G39" s="154" t="s">
        <v>1052</v>
      </c>
      <c r="H39" s="144">
        <f>'autoriza_eletrodomesticos-diver'!D26</f>
        <v>3</v>
      </c>
      <c r="I39" s="68" t="s">
        <v>27</v>
      </c>
      <c r="J39" s="154">
        <f>'autoriza_eletrodomesticos-diver'!C26</f>
        <v>0</v>
      </c>
      <c r="K39" s="153" t="s">
        <v>1053</v>
      </c>
      <c r="L39" s="146"/>
      <c r="N39" s="283">
        <f t="shared" si="0"/>
        <v>2</v>
      </c>
    </row>
    <row r="40" spans="1:14" ht="285">
      <c r="A40" s="144">
        <v>23</v>
      </c>
      <c r="B40" s="145" t="s">
        <v>1054</v>
      </c>
      <c r="C40" s="146" t="s">
        <v>1055</v>
      </c>
      <c r="D40" s="146" t="s">
        <v>995</v>
      </c>
      <c r="E40" s="146">
        <v>175</v>
      </c>
      <c r="F40" s="147">
        <v>780</v>
      </c>
      <c r="G40" s="146" t="s">
        <v>1056</v>
      </c>
      <c r="H40" s="144">
        <f>'autoriza_eletrodomesticos-diver'!D27</f>
        <v>0</v>
      </c>
      <c r="I40" s="58" t="s">
        <v>27</v>
      </c>
      <c r="J40" s="146">
        <f>'autoriza_eletrodomesticos-diver'!C27</f>
        <v>0</v>
      </c>
      <c r="K40" s="144" t="s">
        <v>1057</v>
      </c>
      <c r="L40" s="150"/>
      <c r="N40" s="283">
        <f t="shared" si="0"/>
        <v>175</v>
      </c>
    </row>
    <row r="41" spans="1:14" ht="255">
      <c r="A41" s="144">
        <v>24</v>
      </c>
      <c r="B41" s="145" t="s">
        <v>1058</v>
      </c>
      <c r="C41" s="146" t="s">
        <v>1059</v>
      </c>
      <c r="D41" s="146" t="s">
        <v>995</v>
      </c>
      <c r="E41" s="146">
        <v>9</v>
      </c>
      <c r="F41" s="147">
        <v>775</v>
      </c>
      <c r="G41" s="146" t="s">
        <v>1060</v>
      </c>
      <c r="H41" s="144">
        <f>'autoriza_eletrodomesticos-diver'!D28</f>
        <v>8</v>
      </c>
      <c r="I41" s="68" t="s">
        <v>27</v>
      </c>
      <c r="J41" s="146" t="str">
        <f>'autoriza_eletrodomesticos-diver'!C28</f>
        <v>LT/CGA/SGLD=01</v>
      </c>
      <c r="K41" s="144" t="s">
        <v>1061</v>
      </c>
      <c r="L41" s="146"/>
      <c r="N41" s="283">
        <f t="shared" si="0"/>
        <v>1</v>
      </c>
    </row>
    <row r="42" spans="1:14" ht="150">
      <c r="A42" s="144">
        <v>25</v>
      </c>
      <c r="B42" s="145" t="s">
        <v>1062</v>
      </c>
      <c r="C42" s="146" t="s">
        <v>1063</v>
      </c>
      <c r="D42" s="146" t="s">
        <v>995</v>
      </c>
      <c r="E42" s="146">
        <v>97</v>
      </c>
      <c r="F42" s="147">
        <v>560.1</v>
      </c>
      <c r="G42" s="156" t="s">
        <v>1047</v>
      </c>
      <c r="H42" s="144">
        <f>'autoriza_eletrodomesticos-diver'!D29</f>
        <v>58</v>
      </c>
      <c r="I42" s="67" t="s">
        <v>15</v>
      </c>
      <c r="J42" s="146" t="str">
        <f>'autoriza_eletrodomesticos-diver'!C29</f>
        <v>SD/DFAR=01
PL/HV=02
LT/CGA/SGLD=00</v>
      </c>
      <c r="K42" s="144" t="s">
        <v>1048</v>
      </c>
      <c r="L42" s="146" t="s">
        <v>1064</v>
      </c>
      <c r="N42" s="283">
        <f t="shared" si="0"/>
        <v>39</v>
      </c>
    </row>
    <row r="43" spans="1:14" ht="150">
      <c r="A43" s="144">
        <v>26</v>
      </c>
      <c r="B43" s="151" t="s">
        <v>1065</v>
      </c>
      <c r="C43" s="146" t="s">
        <v>1066</v>
      </c>
      <c r="D43" s="146" t="s">
        <v>995</v>
      </c>
      <c r="E43" s="146">
        <v>22</v>
      </c>
      <c r="F43" s="147">
        <v>395</v>
      </c>
      <c r="G43" s="146" t="s">
        <v>1067</v>
      </c>
      <c r="H43" s="144">
        <f>'autoriza_eletrodomesticos-diver'!D30</f>
        <v>13</v>
      </c>
      <c r="I43" s="58" t="s">
        <v>27</v>
      </c>
      <c r="J43" s="146" t="str">
        <f>'autoriza_eletrodomesticos-diver'!C30</f>
        <v>LT/CGA/SGLD=01</v>
      </c>
      <c r="K43" s="146" t="s">
        <v>1037</v>
      </c>
      <c r="L43" s="150"/>
      <c r="N43" s="283">
        <f t="shared" si="0"/>
        <v>9</v>
      </c>
    </row>
    <row r="44" spans="1:14" ht="330">
      <c r="A44" s="144">
        <v>27</v>
      </c>
      <c r="B44" s="145" t="s">
        <v>1068</v>
      </c>
      <c r="C44" s="146" t="s">
        <v>1069</v>
      </c>
      <c r="D44" s="146" t="s">
        <v>995</v>
      </c>
      <c r="E44" s="146">
        <v>27</v>
      </c>
      <c r="F44" s="147">
        <v>1399.99</v>
      </c>
      <c r="G44" s="146" t="s">
        <v>1070</v>
      </c>
      <c r="H44" s="144">
        <f>'autoriza_eletrodomesticos-diver'!D31</f>
        <v>12</v>
      </c>
      <c r="I44" s="68" t="s">
        <v>27</v>
      </c>
      <c r="J44" s="146">
        <f>'autoriza_eletrodomesticos-diver'!C31</f>
        <v>0</v>
      </c>
      <c r="K44" s="144" t="s">
        <v>1071</v>
      </c>
      <c r="L44" s="146"/>
      <c r="N44" s="283">
        <f t="shared" si="0"/>
        <v>15</v>
      </c>
    </row>
    <row r="45" spans="1:14" ht="165">
      <c r="A45" s="144">
        <v>28</v>
      </c>
      <c r="B45" s="151" t="s">
        <v>1072</v>
      </c>
      <c r="C45" s="146" t="s">
        <v>1073</v>
      </c>
      <c r="D45" s="146" t="s">
        <v>995</v>
      </c>
      <c r="E45" s="146">
        <v>6</v>
      </c>
      <c r="F45" s="147">
        <v>2195</v>
      </c>
      <c r="G45" s="146" t="s">
        <v>1074</v>
      </c>
      <c r="H45" s="144">
        <f>'autoriza_eletrodomesticos-diver'!D32</f>
        <v>2</v>
      </c>
      <c r="I45" s="58" t="s">
        <v>27</v>
      </c>
      <c r="J45" s="146">
        <f>'autoriza_eletrodomesticos-diver'!C32</f>
        <v>0</v>
      </c>
      <c r="K45" s="144" t="s">
        <v>1075</v>
      </c>
      <c r="L45" s="146"/>
      <c r="N45" s="283">
        <f t="shared" si="0"/>
        <v>4</v>
      </c>
    </row>
    <row r="46" spans="1:14" ht="180">
      <c r="A46" s="144">
        <v>29</v>
      </c>
      <c r="B46" s="151" t="s">
        <v>1076</v>
      </c>
      <c r="C46" s="146" t="s">
        <v>1077</v>
      </c>
      <c r="D46" s="146" t="s">
        <v>995</v>
      </c>
      <c r="E46" s="146">
        <v>21</v>
      </c>
      <c r="F46" s="147" t="s">
        <v>1078</v>
      </c>
      <c r="G46" s="146" t="s">
        <v>1079</v>
      </c>
      <c r="H46" s="144">
        <f>'autoriza_eletrodomesticos-diver'!D33</f>
        <v>14</v>
      </c>
      <c r="I46" s="58" t="s">
        <v>27</v>
      </c>
      <c r="J46" s="146" t="str">
        <f>'autoriza_eletrodomesticos-diver'!C33</f>
        <v>PL/HV=01</v>
      </c>
      <c r="K46" s="144" t="s">
        <v>1080</v>
      </c>
      <c r="L46" s="150"/>
      <c r="N46" s="283">
        <f t="shared" si="0"/>
        <v>7</v>
      </c>
    </row>
    <row r="47" spans="1:14" ht="180">
      <c r="A47" s="144">
        <v>30</v>
      </c>
      <c r="B47" s="151" t="s">
        <v>1081</v>
      </c>
      <c r="C47" s="146" t="s">
        <v>1082</v>
      </c>
      <c r="D47" s="146" t="s">
        <v>995</v>
      </c>
      <c r="E47" s="146">
        <v>8</v>
      </c>
      <c r="F47" s="147">
        <v>1774</v>
      </c>
      <c r="G47" s="146" t="s">
        <v>1074</v>
      </c>
      <c r="H47" s="144">
        <f>'autoriza_eletrodomesticos-diver'!D34</f>
        <v>4</v>
      </c>
      <c r="I47" s="58" t="s">
        <v>27</v>
      </c>
      <c r="J47" s="146">
        <f>'autoriza_eletrodomesticos-diver'!C34</f>
        <v>0</v>
      </c>
      <c r="K47" s="144" t="s">
        <v>1075</v>
      </c>
      <c r="L47" s="146"/>
      <c r="N47" s="283">
        <f t="shared" si="0"/>
        <v>4</v>
      </c>
    </row>
    <row r="48" spans="1:14" ht="180">
      <c r="A48" s="144">
        <v>31</v>
      </c>
      <c r="B48" s="145" t="s">
        <v>1083</v>
      </c>
      <c r="C48" s="146" t="s">
        <v>1084</v>
      </c>
      <c r="D48" s="146" t="s">
        <v>995</v>
      </c>
      <c r="E48" s="146">
        <v>15</v>
      </c>
      <c r="F48" s="147">
        <v>3420</v>
      </c>
      <c r="G48" s="146" t="s">
        <v>1085</v>
      </c>
      <c r="H48" s="144">
        <f>'autoriza_eletrodomesticos-diver'!D35</f>
        <v>7</v>
      </c>
      <c r="I48" s="58" t="s">
        <v>27</v>
      </c>
      <c r="J48" s="146" t="str">
        <f>'autoriza_eletrodomesticos-diver'!C35</f>
        <v>LT/CGA/SGLD=02</v>
      </c>
      <c r="K48" s="144" t="s">
        <v>1086</v>
      </c>
      <c r="L48" s="150"/>
      <c r="N48" s="283">
        <f t="shared" si="0"/>
        <v>8</v>
      </c>
    </row>
    <row r="49" spans="1:14" ht="135">
      <c r="A49" s="144">
        <v>32</v>
      </c>
      <c r="B49" s="145" t="s">
        <v>1087</v>
      </c>
      <c r="C49" s="146" t="s">
        <v>1088</v>
      </c>
      <c r="D49" s="146" t="s">
        <v>995</v>
      </c>
      <c r="E49" s="146">
        <v>35</v>
      </c>
      <c r="F49" s="147">
        <v>765</v>
      </c>
      <c r="G49" s="146" t="s">
        <v>1036</v>
      </c>
      <c r="H49" s="144">
        <f>'autoriza_eletrodomesticos-diver'!D36</f>
        <v>5</v>
      </c>
      <c r="I49" s="58" t="s">
        <v>27</v>
      </c>
      <c r="J49" s="146">
        <f>'autoriza_eletrodomesticos-diver'!C36</f>
        <v>0</v>
      </c>
      <c r="K49" s="146" t="s">
        <v>1037</v>
      </c>
      <c r="L49" s="150"/>
      <c r="N49" s="283">
        <f t="shared" si="0"/>
        <v>30</v>
      </c>
    </row>
    <row r="50" spans="1:14" ht="240">
      <c r="A50" s="144">
        <v>33</v>
      </c>
      <c r="B50" s="145" t="s">
        <v>1089</v>
      </c>
      <c r="C50" s="146" t="s">
        <v>1090</v>
      </c>
      <c r="D50" s="146" t="s">
        <v>995</v>
      </c>
      <c r="E50" s="146">
        <v>37</v>
      </c>
      <c r="F50" s="147">
        <v>2364.19</v>
      </c>
      <c r="G50" s="146" t="s">
        <v>1091</v>
      </c>
      <c r="H50" s="144">
        <f>'autoriza_eletrodomesticos-diver'!D37</f>
        <v>2</v>
      </c>
      <c r="I50" s="157" t="s">
        <v>21</v>
      </c>
      <c r="J50" s="146" t="str">
        <f>'autoriza_eletrodomesticos-diver'!C37</f>
        <v>JA= 00   LT/CGA/SGLD=00</v>
      </c>
      <c r="K50" s="144" t="s">
        <v>1092</v>
      </c>
      <c r="L50" s="146" t="s">
        <v>1093</v>
      </c>
      <c r="N50" s="283">
        <f t="shared" si="0"/>
        <v>35</v>
      </c>
    </row>
    <row r="51" spans="1:14" ht="90">
      <c r="A51" s="144">
        <v>34</v>
      </c>
      <c r="B51" s="145" t="s">
        <v>1094</v>
      </c>
      <c r="C51" s="146"/>
      <c r="D51" s="146" t="s">
        <v>995</v>
      </c>
      <c r="E51" s="146">
        <v>9</v>
      </c>
      <c r="F51" s="147"/>
      <c r="G51" s="148" t="s">
        <v>21</v>
      </c>
      <c r="H51" s="144">
        <f>'autoriza_eletrodomesticos-diver'!D38</f>
        <v>9</v>
      </c>
      <c r="I51" s="146" t="s">
        <v>21</v>
      </c>
      <c r="J51" s="146">
        <f>'autoriza_eletrodomesticos-diver'!C38</f>
        <v>0</v>
      </c>
      <c r="K51" s="144"/>
      <c r="L51" s="146"/>
      <c r="N51" s="283">
        <f t="shared" si="0"/>
        <v>0</v>
      </c>
    </row>
    <row r="52" spans="1:14" ht="180">
      <c r="A52" s="144">
        <v>35</v>
      </c>
      <c r="B52" s="145" t="s">
        <v>1095</v>
      </c>
      <c r="C52" s="146" t="s">
        <v>1096</v>
      </c>
      <c r="D52" s="146" t="s">
        <v>995</v>
      </c>
      <c r="E52" s="146">
        <v>13</v>
      </c>
      <c r="F52" s="147">
        <v>491.46</v>
      </c>
      <c r="G52" s="158" t="s">
        <v>1097</v>
      </c>
      <c r="H52" s="144">
        <f>'autoriza_eletrodomesticos-diver'!D39</f>
        <v>7</v>
      </c>
      <c r="I52" s="67" t="s">
        <v>15</v>
      </c>
      <c r="J52" s="146">
        <f>'autoriza_eletrodomesticos-diver'!C39</f>
        <v>0</v>
      </c>
      <c r="K52" s="144" t="s">
        <v>1048</v>
      </c>
      <c r="L52" s="146" t="s">
        <v>1098</v>
      </c>
      <c r="N52" s="283">
        <f t="shared" si="0"/>
        <v>6</v>
      </c>
    </row>
    <row r="53" spans="1:14" ht="195">
      <c r="A53" s="144">
        <v>36</v>
      </c>
      <c r="B53" s="145" t="s">
        <v>1099</v>
      </c>
      <c r="C53" s="146" t="s">
        <v>1100</v>
      </c>
      <c r="D53" s="146" t="s">
        <v>995</v>
      </c>
      <c r="E53" s="146">
        <v>32</v>
      </c>
      <c r="F53" s="147">
        <v>115</v>
      </c>
      <c r="G53" s="146" t="s">
        <v>998</v>
      </c>
      <c r="H53" s="144">
        <f>'autoriza_eletrodomesticos-diver'!D40</f>
        <v>15</v>
      </c>
      <c r="I53" s="58" t="s">
        <v>27</v>
      </c>
      <c r="J53" s="146" t="str">
        <f>'autoriza_eletrodomesticos-diver'!C40</f>
        <v>JA=02
LT/CGA/SGLD=00</v>
      </c>
      <c r="K53" s="144" t="s">
        <v>999</v>
      </c>
      <c r="L53" s="150"/>
      <c r="N53" s="283">
        <f t="shared" si="0"/>
        <v>17</v>
      </c>
    </row>
    <row r="54" spans="1:14" ht="180">
      <c r="A54" s="144">
        <v>37</v>
      </c>
      <c r="B54" s="145" t="s">
        <v>1101</v>
      </c>
      <c r="C54" s="146"/>
      <c r="D54" s="146" t="s">
        <v>995</v>
      </c>
      <c r="E54" s="146">
        <v>13</v>
      </c>
      <c r="F54" s="147"/>
      <c r="G54" s="148" t="s">
        <v>21</v>
      </c>
      <c r="H54" s="144">
        <f>'autoriza_eletrodomesticos-diver'!D41</f>
        <v>13</v>
      </c>
      <c r="I54" s="146" t="s">
        <v>21</v>
      </c>
      <c r="J54" s="146">
        <f>'autoriza_eletrodomesticos-diver'!C41</f>
        <v>0</v>
      </c>
      <c r="K54" s="144"/>
      <c r="L54" s="150"/>
      <c r="N54" s="283">
        <f t="shared" si="0"/>
        <v>0</v>
      </c>
    </row>
    <row r="55" spans="1:14" ht="195">
      <c r="A55" s="144">
        <v>38</v>
      </c>
      <c r="B55" s="145" t="s">
        <v>1102</v>
      </c>
      <c r="C55" s="146"/>
      <c r="D55" s="146" t="s">
        <v>995</v>
      </c>
      <c r="E55" s="146">
        <v>39</v>
      </c>
      <c r="F55" s="147"/>
      <c r="G55" s="148" t="s">
        <v>21</v>
      </c>
      <c r="H55" s="144">
        <f>'autoriza_eletrodomesticos-diver'!D42</f>
        <v>39</v>
      </c>
      <c r="I55" s="146" t="s">
        <v>21</v>
      </c>
      <c r="J55" s="146">
        <f>'autoriza_eletrodomesticos-diver'!C42</f>
        <v>0</v>
      </c>
      <c r="K55" s="144"/>
      <c r="L55" s="150"/>
      <c r="N55" s="283">
        <f t="shared" si="0"/>
        <v>0</v>
      </c>
    </row>
    <row r="56" spans="1:14" ht="150">
      <c r="A56" s="144">
        <v>39</v>
      </c>
      <c r="B56" s="145" t="s">
        <v>1103</v>
      </c>
      <c r="C56" s="146"/>
      <c r="D56" s="146" t="s">
        <v>995</v>
      </c>
      <c r="E56" s="146">
        <v>169</v>
      </c>
      <c r="F56" s="146"/>
      <c r="G56" s="148" t="s">
        <v>21</v>
      </c>
      <c r="H56" s="144">
        <f>'autoriza_eletrodomesticos-diver'!D43</f>
        <v>169</v>
      </c>
      <c r="I56" s="58" t="s">
        <v>21</v>
      </c>
      <c r="J56" s="146">
        <f>'autoriza_eletrodomesticos-diver'!C43</f>
        <v>0</v>
      </c>
      <c r="K56" s="144"/>
      <c r="L56" s="150"/>
      <c r="N56" s="283">
        <f t="shared" si="0"/>
        <v>0</v>
      </c>
    </row>
    <row r="57" spans="1:14" ht="195">
      <c r="A57" s="144">
        <v>40</v>
      </c>
      <c r="B57" s="145" t="s">
        <v>1104</v>
      </c>
      <c r="C57" s="146" t="s">
        <v>1105</v>
      </c>
      <c r="D57" s="146" t="s">
        <v>995</v>
      </c>
      <c r="E57" s="146">
        <v>32</v>
      </c>
      <c r="F57" s="147">
        <v>1046.68</v>
      </c>
      <c r="G57" s="146" t="s">
        <v>1106</v>
      </c>
      <c r="H57" s="144">
        <f>'autoriza_eletrodomesticos-diver'!D44</f>
        <v>16</v>
      </c>
      <c r="I57" s="58" t="s">
        <v>27</v>
      </c>
      <c r="J57" s="146">
        <f>'autoriza_eletrodomesticos-diver'!C44</f>
        <v>0</v>
      </c>
      <c r="K57" s="144" t="s">
        <v>1107</v>
      </c>
      <c r="L57" s="150"/>
      <c r="N57" s="283">
        <f t="shared" si="0"/>
        <v>16</v>
      </c>
    </row>
    <row r="58" spans="1:14" ht="90">
      <c r="A58" s="144">
        <v>41</v>
      </c>
      <c r="B58" s="145" t="s">
        <v>1108</v>
      </c>
      <c r="C58" s="146"/>
      <c r="D58" s="146" t="s">
        <v>995</v>
      </c>
      <c r="E58" s="146">
        <v>34</v>
      </c>
      <c r="F58" s="146"/>
      <c r="G58" s="148" t="s">
        <v>21</v>
      </c>
      <c r="H58" s="144">
        <f>'autoriza_eletrodomesticos-diver'!D45</f>
        <v>34</v>
      </c>
      <c r="I58" s="146" t="s">
        <v>21</v>
      </c>
      <c r="J58" s="146">
        <f>'autoriza_eletrodomesticos-diver'!C45</f>
        <v>0</v>
      </c>
      <c r="K58" s="144"/>
      <c r="L58" s="150"/>
      <c r="N58" s="283">
        <f t="shared" si="0"/>
        <v>0</v>
      </c>
    </row>
    <row r="59" spans="1:14" ht="210">
      <c r="A59" s="144">
        <v>42</v>
      </c>
      <c r="B59" s="145" t="s">
        <v>1109</v>
      </c>
      <c r="C59" s="146" t="s">
        <v>1110</v>
      </c>
      <c r="D59" s="146" t="s">
        <v>995</v>
      </c>
      <c r="E59" s="146">
        <v>34</v>
      </c>
      <c r="F59" s="147">
        <v>375</v>
      </c>
      <c r="G59" s="146" t="s">
        <v>998</v>
      </c>
      <c r="H59" s="144">
        <f>'autoriza_eletrodomesticos-diver'!D46</f>
        <v>29</v>
      </c>
      <c r="I59" s="58" t="s">
        <v>27</v>
      </c>
      <c r="J59" s="146">
        <f>'autoriza_eletrodomesticos-diver'!C46</f>
        <v>0</v>
      </c>
      <c r="K59" s="144" t="s">
        <v>999</v>
      </c>
      <c r="L59" s="150"/>
      <c r="N59" s="283">
        <f t="shared" si="0"/>
        <v>5</v>
      </c>
    </row>
    <row r="60" spans="1:14" ht="90">
      <c r="A60" s="144">
        <v>43</v>
      </c>
      <c r="B60" s="145" t="s">
        <v>1111</v>
      </c>
      <c r="C60" s="146"/>
      <c r="D60" s="146" t="s">
        <v>995</v>
      </c>
      <c r="E60" s="146">
        <v>13</v>
      </c>
      <c r="F60" s="147"/>
      <c r="G60" s="148" t="s">
        <v>21</v>
      </c>
      <c r="H60" s="144">
        <f>'autoriza_eletrodomesticos-diver'!D47</f>
        <v>13</v>
      </c>
      <c r="I60" s="146" t="s">
        <v>21</v>
      </c>
      <c r="J60" s="146">
        <f>'autoriza_eletrodomesticos-diver'!C47</f>
        <v>0</v>
      </c>
      <c r="K60" s="152"/>
      <c r="L60" s="150"/>
      <c r="N60" s="283">
        <f t="shared" si="0"/>
        <v>0</v>
      </c>
    </row>
    <row r="61" spans="1:14" ht="270">
      <c r="A61" s="144">
        <v>44</v>
      </c>
      <c r="B61" s="145" t="s">
        <v>1112</v>
      </c>
      <c r="C61" s="146" t="s">
        <v>1113</v>
      </c>
      <c r="D61" s="146" t="s">
        <v>995</v>
      </c>
      <c r="E61" s="146">
        <v>188</v>
      </c>
      <c r="F61" s="147">
        <v>111.6</v>
      </c>
      <c r="G61" s="146" t="s">
        <v>1021</v>
      </c>
      <c r="H61" s="144">
        <f>'autoriza_eletrodomesticos-diver'!D48</f>
        <v>121</v>
      </c>
      <c r="I61" s="67" t="s">
        <v>1114</v>
      </c>
      <c r="J61" s="146"/>
      <c r="K61" s="144" t="s">
        <v>1022</v>
      </c>
      <c r="L61" s="159" t="s">
        <v>1115</v>
      </c>
      <c r="N61" s="283">
        <f t="shared" si="0"/>
        <v>67</v>
      </c>
    </row>
    <row r="62" spans="1:14" ht="270">
      <c r="A62" s="144">
        <v>45</v>
      </c>
      <c r="B62" s="145" t="s">
        <v>1116</v>
      </c>
      <c r="C62" s="146" t="s">
        <v>1117</v>
      </c>
      <c r="D62" s="146" t="s">
        <v>995</v>
      </c>
      <c r="E62" s="146">
        <v>208</v>
      </c>
      <c r="F62" s="147">
        <v>167</v>
      </c>
      <c r="G62" s="146" t="s">
        <v>1085</v>
      </c>
      <c r="H62" s="144">
        <f>'autoriza_eletrodomesticos-diver'!D49</f>
        <v>100</v>
      </c>
      <c r="I62" s="67" t="s">
        <v>1114</v>
      </c>
      <c r="J62" s="146"/>
      <c r="K62" s="144" t="s">
        <v>1086</v>
      </c>
      <c r="L62" s="159" t="s">
        <v>1118</v>
      </c>
      <c r="N62" s="283">
        <f t="shared" si="0"/>
        <v>108</v>
      </c>
    </row>
    <row r="63" spans="1:14" ht="270">
      <c r="A63" s="144">
        <v>46</v>
      </c>
      <c r="B63" s="145" t="s">
        <v>1119</v>
      </c>
      <c r="C63" s="146" t="s">
        <v>1120</v>
      </c>
      <c r="D63" s="146" t="s">
        <v>995</v>
      </c>
      <c r="E63" s="146">
        <v>102</v>
      </c>
      <c r="F63" s="147">
        <v>147</v>
      </c>
      <c r="G63" s="146" t="s">
        <v>1021</v>
      </c>
      <c r="H63" s="144">
        <f>'autoriza_eletrodomesticos-diver'!D50</f>
        <v>57</v>
      </c>
      <c r="I63" s="67" t="s">
        <v>21</v>
      </c>
      <c r="J63" s="146">
        <f>'autoriza_eletrodomesticos-diver'!C50</f>
        <v>0</v>
      </c>
      <c r="K63" s="144" t="s">
        <v>1022</v>
      </c>
      <c r="L63" s="146" t="s">
        <v>1121</v>
      </c>
      <c r="N63" s="283">
        <f t="shared" si="0"/>
        <v>45</v>
      </c>
    </row>
    <row r="64" spans="1:14" ht="300">
      <c r="A64" s="144">
        <v>47</v>
      </c>
      <c r="B64" s="145" t="s">
        <v>1122</v>
      </c>
      <c r="C64" s="146" t="s">
        <v>1123</v>
      </c>
      <c r="D64" s="146" t="s">
        <v>995</v>
      </c>
      <c r="E64" s="146">
        <v>188</v>
      </c>
      <c r="F64" s="147">
        <v>207.41</v>
      </c>
      <c r="G64" s="146" t="s">
        <v>1124</v>
      </c>
      <c r="H64" s="144">
        <f>'autoriza_eletrodomesticos-diver'!D51</f>
        <v>0</v>
      </c>
      <c r="I64" s="58" t="s">
        <v>27</v>
      </c>
      <c r="J64" s="146">
        <f>'autoriza_eletrodomesticos-diver'!C51</f>
        <v>0</v>
      </c>
      <c r="K64" s="144" t="s">
        <v>1125</v>
      </c>
      <c r="L64" s="150"/>
      <c r="N64" s="283">
        <f t="shared" si="0"/>
        <v>188</v>
      </c>
    </row>
    <row r="65" spans="1:14" ht="255">
      <c r="A65" s="144">
        <v>48</v>
      </c>
      <c r="B65" s="145" t="s">
        <v>1126</v>
      </c>
      <c r="C65" s="146" t="s">
        <v>1039</v>
      </c>
      <c r="D65" s="146" t="s">
        <v>995</v>
      </c>
      <c r="E65" s="146">
        <v>7</v>
      </c>
      <c r="F65" s="147">
        <v>2593.4899999999998</v>
      </c>
      <c r="G65" s="146" t="s">
        <v>1040</v>
      </c>
      <c r="H65" s="144">
        <f>'autoriza_eletrodomesticos-diver'!D52</f>
        <v>6</v>
      </c>
      <c r="I65" s="58" t="s">
        <v>27</v>
      </c>
      <c r="J65" s="146">
        <f>'autoriza_eletrodomesticos-diver'!C52</f>
        <v>0</v>
      </c>
      <c r="K65" s="144" t="s">
        <v>1041</v>
      </c>
      <c r="L65" s="150"/>
      <c r="N65" s="283">
        <f t="shared" si="0"/>
        <v>1</v>
      </c>
    </row>
    <row r="66" spans="1:14" ht="300">
      <c r="A66" s="144">
        <v>49</v>
      </c>
      <c r="B66" s="145" t="s">
        <v>1127</v>
      </c>
      <c r="C66" s="146" t="s">
        <v>1055</v>
      </c>
      <c r="D66" s="146" t="s">
        <v>995</v>
      </c>
      <c r="E66" s="146">
        <v>59</v>
      </c>
      <c r="F66" s="147">
        <v>780</v>
      </c>
      <c r="G66" s="146" t="s">
        <v>1056</v>
      </c>
      <c r="H66" s="144">
        <f>'autoriza_eletrodomesticos-diver'!D53</f>
        <v>0</v>
      </c>
      <c r="I66" s="58" t="s">
        <v>27</v>
      </c>
      <c r="J66" s="146">
        <f>'autoriza_eletrodomesticos-diver'!C53</f>
        <v>0</v>
      </c>
      <c r="K66" s="144" t="s">
        <v>1057</v>
      </c>
      <c r="L66" s="150"/>
      <c r="N66" s="283">
        <f t="shared" si="0"/>
        <v>59</v>
      </c>
    </row>
    <row r="67" spans="1:14" ht="255">
      <c r="A67" s="144">
        <v>50</v>
      </c>
      <c r="B67" s="145" t="s">
        <v>1128</v>
      </c>
      <c r="C67" s="146" t="s">
        <v>1090</v>
      </c>
      <c r="D67" s="146" t="s">
        <v>995</v>
      </c>
      <c r="E67" s="146">
        <v>12</v>
      </c>
      <c r="F67" s="147">
        <v>2364.19</v>
      </c>
      <c r="G67" s="146" t="s">
        <v>1091</v>
      </c>
      <c r="H67" s="144">
        <f>'autoriza_eletrodomesticos-diver'!D54</f>
        <v>7</v>
      </c>
      <c r="I67" s="58" t="s">
        <v>21</v>
      </c>
      <c r="J67" s="146">
        <f>'autoriza_eletrodomesticos-diver'!C54</f>
        <v>0</v>
      </c>
      <c r="K67" s="144" t="s">
        <v>1092</v>
      </c>
      <c r="L67" s="146" t="s">
        <v>1093</v>
      </c>
      <c r="N67" s="283">
        <f t="shared" si="0"/>
        <v>5</v>
      </c>
    </row>
    <row r="68" spans="1:14" ht="18">
      <c r="E68" s="13"/>
      <c r="G68" s="53"/>
      <c r="I68" s="16"/>
      <c r="J68" s="13"/>
      <c r="N68" s="283">
        <f t="shared" si="0"/>
        <v>0</v>
      </c>
    </row>
    <row r="69" spans="1:14" ht="18">
      <c r="E69" s="13"/>
      <c r="G69" s="53"/>
      <c r="I69" s="16"/>
      <c r="J69" s="13"/>
      <c r="N69" s="283">
        <f t="shared" si="0"/>
        <v>0</v>
      </c>
    </row>
    <row r="70" spans="1:14" ht="18">
      <c r="E70" s="13"/>
      <c r="G70" s="53"/>
      <c r="I70" s="16"/>
      <c r="J70" s="13"/>
      <c r="N70" s="283">
        <f t="shared" si="0"/>
        <v>0</v>
      </c>
    </row>
    <row r="71" spans="1:14" ht="18">
      <c r="E71" s="13"/>
      <c r="G71" s="53"/>
      <c r="I71" s="16"/>
      <c r="J71" s="13"/>
      <c r="N71" s="283">
        <f t="shared" si="0"/>
        <v>0</v>
      </c>
    </row>
    <row r="72" spans="1:14" ht="18">
      <c r="E72" s="13"/>
      <c r="G72" s="53"/>
      <c r="I72" s="16"/>
      <c r="J72" s="13"/>
      <c r="N72" s="283">
        <f t="shared" si="0"/>
        <v>0</v>
      </c>
    </row>
    <row r="73" spans="1:14" ht="18">
      <c r="E73" s="13"/>
      <c r="G73" s="53"/>
      <c r="I73" s="16"/>
      <c r="J73" s="13"/>
      <c r="N73" s="283">
        <f t="shared" si="0"/>
        <v>0</v>
      </c>
    </row>
    <row r="74" spans="1:14" ht="18">
      <c r="E74" s="13"/>
      <c r="G74" s="53"/>
      <c r="I74" s="16"/>
      <c r="J74" s="13"/>
      <c r="N74" s="283">
        <f t="shared" si="0"/>
        <v>0</v>
      </c>
    </row>
    <row r="75" spans="1:14" ht="18">
      <c r="E75" s="13"/>
      <c r="G75" s="53"/>
      <c r="I75" s="16"/>
      <c r="J75" s="13"/>
      <c r="N75" s="283">
        <f t="shared" si="0"/>
        <v>0</v>
      </c>
    </row>
    <row r="76" spans="1:14" ht="18">
      <c r="E76" s="13"/>
      <c r="G76" s="53"/>
      <c r="I76" s="16"/>
      <c r="J76" s="13"/>
      <c r="N76" s="283">
        <f t="shared" si="0"/>
        <v>0</v>
      </c>
    </row>
    <row r="77" spans="1:14" ht="18">
      <c r="E77" s="13"/>
      <c r="G77" s="53"/>
      <c r="I77" s="16"/>
      <c r="J77" s="13"/>
      <c r="N77" s="283">
        <f t="shared" si="0"/>
        <v>0</v>
      </c>
    </row>
    <row r="78" spans="1:14" ht="18">
      <c r="E78" s="13"/>
      <c r="G78" s="53"/>
      <c r="I78" s="16"/>
      <c r="J78" s="13"/>
      <c r="N78" s="283">
        <f t="shared" si="0"/>
        <v>0</v>
      </c>
    </row>
    <row r="79" spans="1:14" ht="18">
      <c r="E79" s="13"/>
      <c r="G79" s="53"/>
      <c r="I79" s="16"/>
      <c r="J79" s="13"/>
      <c r="N79" s="283">
        <f t="shared" si="0"/>
        <v>0</v>
      </c>
    </row>
    <row r="80" spans="1:14" ht="18">
      <c r="E80" s="13"/>
      <c r="G80" s="53"/>
      <c r="I80" s="16"/>
      <c r="J80" s="13"/>
      <c r="N80" s="283">
        <f t="shared" si="0"/>
        <v>0</v>
      </c>
    </row>
    <row r="81" spans="5:14" ht="18">
      <c r="E81" s="13"/>
      <c r="G81" s="53"/>
      <c r="I81" s="16"/>
      <c r="J81" s="13"/>
      <c r="N81" s="283">
        <f t="shared" si="0"/>
        <v>0</v>
      </c>
    </row>
    <row r="82" spans="5:14" ht="18">
      <c r="E82" s="13"/>
      <c r="G82" s="53"/>
      <c r="I82" s="16"/>
      <c r="J82" s="13"/>
      <c r="N82" s="283">
        <f t="shared" si="0"/>
        <v>0</v>
      </c>
    </row>
    <row r="83" spans="5:14" ht="18">
      <c r="E83" s="13"/>
      <c r="G83" s="53"/>
      <c r="I83" s="16"/>
      <c r="J83" s="13"/>
      <c r="N83" s="283">
        <f t="shared" ref="N83:N123" si="1">E83-H83</f>
        <v>0</v>
      </c>
    </row>
    <row r="84" spans="5:14" ht="18">
      <c r="E84" s="13"/>
      <c r="G84" s="53"/>
      <c r="I84" s="16"/>
      <c r="J84" s="13"/>
      <c r="N84" s="283">
        <f t="shared" si="1"/>
        <v>0</v>
      </c>
    </row>
    <row r="85" spans="5:14" ht="18">
      <c r="E85" s="13"/>
      <c r="G85" s="53"/>
      <c r="I85" s="16"/>
      <c r="J85" s="13"/>
      <c r="N85" s="283">
        <f t="shared" si="1"/>
        <v>0</v>
      </c>
    </row>
    <row r="86" spans="5:14" ht="18">
      <c r="E86" s="13"/>
      <c r="G86" s="53"/>
      <c r="I86" s="16"/>
      <c r="J86" s="13"/>
      <c r="N86" s="283">
        <f t="shared" si="1"/>
        <v>0</v>
      </c>
    </row>
    <row r="87" spans="5:14" ht="18">
      <c r="E87" s="13"/>
      <c r="G87" s="53"/>
      <c r="I87" s="16"/>
      <c r="J87" s="13"/>
      <c r="N87" s="283">
        <f t="shared" si="1"/>
        <v>0</v>
      </c>
    </row>
    <row r="88" spans="5:14" ht="18">
      <c r="E88" s="13"/>
      <c r="G88" s="53"/>
      <c r="I88" s="16"/>
      <c r="J88" s="13"/>
      <c r="N88" s="283">
        <f t="shared" si="1"/>
        <v>0</v>
      </c>
    </row>
    <row r="89" spans="5:14" ht="18">
      <c r="E89" s="13"/>
      <c r="G89" s="53"/>
      <c r="I89" s="16"/>
      <c r="J89" s="13"/>
      <c r="N89" s="283">
        <f t="shared" si="1"/>
        <v>0</v>
      </c>
    </row>
    <row r="90" spans="5:14" ht="18">
      <c r="E90" s="13"/>
      <c r="G90" s="53"/>
      <c r="I90" s="16"/>
      <c r="J90" s="13"/>
      <c r="N90" s="283">
        <f t="shared" si="1"/>
        <v>0</v>
      </c>
    </row>
    <row r="91" spans="5:14" ht="18">
      <c r="E91" s="13"/>
      <c r="G91" s="53"/>
      <c r="I91" s="16"/>
      <c r="J91" s="13"/>
      <c r="N91" s="283">
        <f t="shared" si="1"/>
        <v>0</v>
      </c>
    </row>
    <row r="92" spans="5:14" ht="18">
      <c r="E92" s="13"/>
      <c r="G92" s="53"/>
      <c r="I92" s="16"/>
      <c r="J92" s="13"/>
      <c r="N92" s="283">
        <f t="shared" si="1"/>
        <v>0</v>
      </c>
    </row>
    <row r="93" spans="5:14" ht="18">
      <c r="E93" s="13"/>
      <c r="G93" s="53"/>
      <c r="I93" s="16"/>
      <c r="J93" s="13"/>
      <c r="N93" s="283">
        <f t="shared" si="1"/>
        <v>0</v>
      </c>
    </row>
    <row r="94" spans="5:14" ht="18">
      <c r="E94" s="13"/>
      <c r="G94" s="53"/>
      <c r="I94" s="16"/>
      <c r="J94" s="13"/>
      <c r="N94" s="283">
        <f t="shared" si="1"/>
        <v>0</v>
      </c>
    </row>
    <row r="95" spans="5:14" ht="18">
      <c r="E95" s="13"/>
      <c r="G95" s="53"/>
      <c r="I95" s="16"/>
      <c r="J95" s="13"/>
      <c r="N95" s="283">
        <f t="shared" si="1"/>
        <v>0</v>
      </c>
    </row>
    <row r="96" spans="5:14" ht="18">
      <c r="E96" s="13"/>
      <c r="G96" s="53"/>
      <c r="I96" s="16"/>
      <c r="J96" s="13"/>
      <c r="N96" s="283">
        <f t="shared" si="1"/>
        <v>0</v>
      </c>
    </row>
    <row r="97" spans="5:14" ht="18">
      <c r="E97" s="13"/>
      <c r="G97" s="53"/>
      <c r="I97" s="16"/>
      <c r="J97" s="13"/>
      <c r="N97" s="283">
        <f t="shared" si="1"/>
        <v>0</v>
      </c>
    </row>
    <row r="98" spans="5:14" ht="18">
      <c r="E98" s="13"/>
      <c r="G98" s="53"/>
      <c r="I98" s="16"/>
      <c r="J98" s="13"/>
      <c r="N98" s="283">
        <f t="shared" si="1"/>
        <v>0</v>
      </c>
    </row>
    <row r="99" spans="5:14" ht="18">
      <c r="E99" s="13"/>
      <c r="G99" s="53"/>
      <c r="I99" s="16"/>
      <c r="J99" s="13"/>
      <c r="N99" s="283">
        <f t="shared" si="1"/>
        <v>0</v>
      </c>
    </row>
    <row r="100" spans="5:14" ht="18">
      <c r="E100" s="13"/>
      <c r="G100" s="53"/>
      <c r="I100" s="16"/>
      <c r="J100" s="13"/>
      <c r="N100" s="283">
        <f t="shared" si="1"/>
        <v>0</v>
      </c>
    </row>
    <row r="101" spans="5:14" ht="18">
      <c r="E101" s="13"/>
      <c r="G101" s="53"/>
      <c r="I101" s="16"/>
      <c r="J101" s="13"/>
      <c r="N101" s="283">
        <f t="shared" si="1"/>
        <v>0</v>
      </c>
    </row>
    <row r="102" spans="5:14" ht="18">
      <c r="E102" s="13"/>
      <c r="G102" s="53"/>
      <c r="I102" s="16"/>
      <c r="J102" s="13"/>
      <c r="N102" s="283">
        <f t="shared" si="1"/>
        <v>0</v>
      </c>
    </row>
    <row r="103" spans="5:14" ht="18">
      <c r="E103" s="13"/>
      <c r="G103" s="53"/>
      <c r="I103" s="16"/>
      <c r="J103" s="13"/>
      <c r="N103" s="283">
        <f t="shared" si="1"/>
        <v>0</v>
      </c>
    </row>
    <row r="104" spans="5:14" ht="18">
      <c r="E104" s="13"/>
      <c r="G104" s="53"/>
      <c r="I104" s="16"/>
      <c r="J104" s="13"/>
      <c r="N104" s="283">
        <f t="shared" si="1"/>
        <v>0</v>
      </c>
    </row>
    <row r="105" spans="5:14" ht="18">
      <c r="E105" s="13"/>
      <c r="G105" s="53"/>
      <c r="I105" s="16"/>
      <c r="J105" s="13"/>
      <c r="N105" s="283">
        <f t="shared" si="1"/>
        <v>0</v>
      </c>
    </row>
    <row r="106" spans="5:14" ht="18">
      <c r="E106" s="13"/>
      <c r="G106" s="53"/>
      <c r="I106" s="16"/>
      <c r="J106" s="13"/>
      <c r="N106" s="283">
        <f t="shared" si="1"/>
        <v>0</v>
      </c>
    </row>
    <row r="107" spans="5:14" ht="18">
      <c r="E107" s="13"/>
      <c r="G107" s="53"/>
      <c r="I107" s="16"/>
      <c r="J107" s="13"/>
      <c r="N107" s="283">
        <f t="shared" si="1"/>
        <v>0</v>
      </c>
    </row>
    <row r="108" spans="5:14" ht="18">
      <c r="E108" s="13"/>
      <c r="G108" s="53"/>
      <c r="I108" s="16"/>
      <c r="J108" s="13"/>
      <c r="N108" s="283">
        <f t="shared" si="1"/>
        <v>0</v>
      </c>
    </row>
    <row r="109" spans="5:14" ht="18">
      <c r="E109" s="13"/>
      <c r="G109" s="53"/>
      <c r="I109" s="16"/>
      <c r="J109" s="13"/>
      <c r="N109" s="283">
        <f t="shared" si="1"/>
        <v>0</v>
      </c>
    </row>
    <row r="110" spans="5:14" ht="18">
      <c r="E110" s="13"/>
      <c r="G110" s="53"/>
      <c r="I110" s="16"/>
      <c r="J110" s="13"/>
      <c r="N110" s="283">
        <f t="shared" si="1"/>
        <v>0</v>
      </c>
    </row>
    <row r="111" spans="5:14" ht="18">
      <c r="E111" s="13"/>
      <c r="G111" s="53"/>
      <c r="I111" s="16"/>
      <c r="J111" s="13"/>
      <c r="N111" s="283">
        <f t="shared" si="1"/>
        <v>0</v>
      </c>
    </row>
    <row r="112" spans="5:14" ht="18">
      <c r="E112" s="13"/>
      <c r="G112" s="53"/>
      <c r="I112" s="16"/>
      <c r="J112" s="13"/>
      <c r="N112" s="283">
        <f t="shared" si="1"/>
        <v>0</v>
      </c>
    </row>
    <row r="113" spans="5:14" ht="18">
      <c r="E113" s="13"/>
      <c r="G113" s="53"/>
      <c r="I113" s="16"/>
      <c r="J113" s="13"/>
      <c r="N113" s="283">
        <f t="shared" si="1"/>
        <v>0</v>
      </c>
    </row>
    <row r="114" spans="5:14" ht="18">
      <c r="E114" s="13"/>
      <c r="G114" s="53"/>
      <c r="I114" s="16"/>
      <c r="J114" s="13"/>
      <c r="N114" s="283">
        <f t="shared" si="1"/>
        <v>0</v>
      </c>
    </row>
    <row r="115" spans="5:14" ht="18">
      <c r="E115" s="13"/>
      <c r="G115" s="53"/>
      <c r="I115" s="16"/>
      <c r="J115" s="13"/>
      <c r="N115" s="283">
        <f t="shared" si="1"/>
        <v>0</v>
      </c>
    </row>
    <row r="116" spans="5:14" ht="18">
      <c r="E116" s="13"/>
      <c r="G116" s="53"/>
      <c r="I116" s="16"/>
      <c r="J116" s="13"/>
      <c r="N116" s="283">
        <f t="shared" si="1"/>
        <v>0</v>
      </c>
    </row>
    <row r="117" spans="5:14" ht="18">
      <c r="E117" s="13"/>
      <c r="G117" s="53"/>
      <c r="I117" s="16"/>
      <c r="J117" s="13"/>
      <c r="N117" s="283">
        <f t="shared" si="1"/>
        <v>0</v>
      </c>
    </row>
    <row r="118" spans="5:14" ht="18">
      <c r="E118" s="13"/>
      <c r="G118" s="53"/>
      <c r="I118" s="16"/>
      <c r="J118" s="13"/>
      <c r="N118" s="283">
        <f t="shared" si="1"/>
        <v>0</v>
      </c>
    </row>
    <row r="119" spans="5:14" ht="18">
      <c r="E119" s="13"/>
      <c r="G119" s="53"/>
      <c r="I119" s="16"/>
      <c r="J119" s="13"/>
      <c r="N119" s="283">
        <f t="shared" si="1"/>
        <v>0</v>
      </c>
    </row>
    <row r="120" spans="5:14" ht="18">
      <c r="E120" s="13"/>
      <c r="G120" s="53"/>
      <c r="I120" s="16"/>
      <c r="J120" s="13"/>
      <c r="N120" s="283">
        <f t="shared" si="1"/>
        <v>0</v>
      </c>
    </row>
    <row r="121" spans="5:14" ht="18">
      <c r="E121" s="13"/>
      <c r="G121" s="53"/>
      <c r="I121" s="16"/>
      <c r="J121" s="13"/>
      <c r="N121" s="283">
        <f t="shared" si="1"/>
        <v>0</v>
      </c>
    </row>
    <row r="122" spans="5:14" ht="18">
      <c r="E122" s="13"/>
      <c r="G122" s="53"/>
      <c r="I122" s="16"/>
      <c r="J122" s="13"/>
      <c r="N122" s="283">
        <f t="shared" si="1"/>
        <v>0</v>
      </c>
    </row>
    <row r="123" spans="5:14" ht="18">
      <c r="E123" s="13"/>
      <c r="G123" s="53"/>
      <c r="I123" s="16"/>
      <c r="J123" s="13"/>
      <c r="N123" s="283">
        <f t="shared" si="1"/>
        <v>0</v>
      </c>
    </row>
    <row r="124" spans="5:14" ht="12.75">
      <c r="E124" s="13"/>
      <c r="G124" s="53"/>
      <c r="I124" s="16"/>
      <c r="J124" s="13"/>
    </row>
    <row r="125" spans="5:14" ht="12.75">
      <c r="E125" s="13"/>
      <c r="G125" s="53"/>
      <c r="I125" s="16"/>
      <c r="J125" s="13"/>
    </row>
    <row r="126" spans="5:14" ht="12.75">
      <c r="E126" s="13"/>
      <c r="G126" s="53"/>
      <c r="I126" s="16"/>
      <c r="J126" s="13"/>
    </row>
    <row r="127" spans="5:14" ht="12.75">
      <c r="E127" s="13"/>
      <c r="G127" s="53"/>
      <c r="I127" s="16"/>
      <c r="J127" s="13"/>
    </row>
    <row r="128" spans="5:14" ht="12.75">
      <c r="E128" s="13"/>
      <c r="G128" s="53"/>
      <c r="I128" s="16"/>
      <c r="J128" s="13"/>
    </row>
    <row r="129" spans="5:10" ht="12.75">
      <c r="E129" s="13"/>
      <c r="G129" s="53"/>
      <c r="I129" s="16"/>
      <c r="J129" s="13"/>
    </row>
    <row r="130" spans="5:10" ht="12.75">
      <c r="E130" s="13"/>
      <c r="G130" s="53"/>
      <c r="I130" s="16"/>
      <c r="J130" s="13"/>
    </row>
    <row r="131" spans="5:10" ht="12.75">
      <c r="E131" s="13"/>
      <c r="G131" s="53"/>
      <c r="I131" s="16"/>
      <c r="J131" s="13"/>
    </row>
    <row r="132" spans="5:10" ht="12.75">
      <c r="E132" s="13"/>
      <c r="G132" s="53"/>
      <c r="I132" s="16"/>
      <c r="J132" s="13"/>
    </row>
    <row r="133" spans="5:10" ht="12.75">
      <c r="E133" s="13"/>
      <c r="G133" s="53"/>
      <c r="I133" s="16"/>
      <c r="J133" s="13"/>
    </row>
    <row r="134" spans="5:10" ht="12.75">
      <c r="E134" s="13"/>
      <c r="G134" s="53"/>
      <c r="I134" s="16"/>
      <c r="J134" s="13"/>
    </row>
    <row r="135" spans="5:10" ht="12.75">
      <c r="E135" s="13"/>
      <c r="G135" s="53"/>
      <c r="I135" s="16"/>
      <c r="J135" s="13"/>
    </row>
    <row r="136" spans="5:10" ht="12.75">
      <c r="E136" s="13"/>
      <c r="G136" s="53"/>
      <c r="I136" s="16"/>
      <c r="J136" s="13"/>
    </row>
    <row r="137" spans="5:10" ht="12.75">
      <c r="E137" s="13"/>
      <c r="G137" s="53"/>
      <c r="I137" s="16"/>
      <c r="J137" s="13"/>
    </row>
    <row r="138" spans="5:10" ht="12.75">
      <c r="E138" s="13"/>
      <c r="G138" s="53"/>
      <c r="I138" s="16"/>
      <c r="J138" s="13"/>
    </row>
    <row r="139" spans="5:10" ht="12.75">
      <c r="E139" s="13"/>
      <c r="G139" s="53"/>
      <c r="I139" s="16"/>
      <c r="J139" s="13"/>
    </row>
    <row r="140" spans="5:10" ht="12.75">
      <c r="E140" s="13"/>
      <c r="G140" s="53"/>
      <c r="I140" s="16"/>
      <c r="J140" s="13"/>
    </row>
    <row r="141" spans="5:10" ht="12.75">
      <c r="E141" s="13"/>
      <c r="G141" s="53"/>
      <c r="I141" s="16"/>
      <c r="J141" s="13"/>
    </row>
    <row r="142" spans="5:10" ht="12.75">
      <c r="E142" s="13"/>
      <c r="G142" s="53"/>
      <c r="I142" s="16"/>
      <c r="J142" s="13"/>
    </row>
    <row r="143" spans="5:10" ht="12.75">
      <c r="E143" s="13"/>
      <c r="G143" s="53"/>
      <c r="I143" s="16"/>
      <c r="J143" s="13"/>
    </row>
    <row r="144" spans="5:10" ht="12.75">
      <c r="E144" s="13"/>
      <c r="G144" s="53"/>
      <c r="I144" s="16"/>
      <c r="J144" s="13"/>
    </row>
    <row r="145" spans="5:10" ht="12.75">
      <c r="E145" s="13"/>
      <c r="G145" s="53"/>
      <c r="I145" s="16"/>
      <c r="J145" s="13"/>
    </row>
    <row r="146" spans="5:10" ht="12.75">
      <c r="E146" s="13"/>
      <c r="G146" s="53"/>
      <c r="I146" s="16"/>
      <c r="J146" s="13"/>
    </row>
    <row r="147" spans="5:10" ht="12.75">
      <c r="E147" s="13"/>
      <c r="G147" s="53"/>
      <c r="I147" s="16"/>
      <c r="J147" s="13"/>
    </row>
    <row r="148" spans="5:10" ht="12.75">
      <c r="E148" s="13"/>
      <c r="G148" s="53"/>
      <c r="I148" s="16"/>
      <c r="J148" s="13"/>
    </row>
    <row r="149" spans="5:10" ht="12.75">
      <c r="E149" s="13"/>
      <c r="G149" s="53"/>
      <c r="I149" s="16"/>
      <c r="J149" s="13"/>
    </row>
    <row r="150" spans="5:10" ht="12.75">
      <c r="E150" s="13"/>
      <c r="G150" s="53"/>
      <c r="I150" s="16"/>
      <c r="J150" s="13"/>
    </row>
    <row r="151" spans="5:10" ht="12.75">
      <c r="E151" s="13"/>
      <c r="G151" s="53"/>
      <c r="I151" s="16"/>
      <c r="J151" s="13"/>
    </row>
    <row r="152" spans="5:10" ht="12.75">
      <c r="E152" s="13"/>
      <c r="G152" s="53"/>
      <c r="I152" s="16"/>
      <c r="J152" s="13"/>
    </row>
    <row r="153" spans="5:10" ht="12.75">
      <c r="E153" s="13"/>
      <c r="G153" s="53"/>
      <c r="I153" s="16"/>
      <c r="J153" s="13"/>
    </row>
    <row r="154" spans="5:10" ht="12.75">
      <c r="E154" s="13"/>
      <c r="G154" s="53"/>
      <c r="I154" s="16"/>
      <c r="J154" s="13"/>
    </row>
    <row r="155" spans="5:10" ht="12.75">
      <c r="E155" s="13"/>
      <c r="G155" s="53"/>
      <c r="I155" s="16"/>
      <c r="J155" s="13"/>
    </row>
    <row r="156" spans="5:10" ht="12.75">
      <c r="E156" s="13"/>
      <c r="G156" s="53"/>
      <c r="I156" s="16"/>
      <c r="J156" s="13"/>
    </row>
    <row r="157" spans="5:10" ht="12.75">
      <c r="E157" s="13"/>
      <c r="G157" s="53"/>
      <c r="I157" s="16"/>
      <c r="J157" s="13"/>
    </row>
    <row r="158" spans="5:10" ht="12.75">
      <c r="E158" s="13"/>
      <c r="G158" s="53"/>
      <c r="I158" s="16"/>
      <c r="J158" s="13"/>
    </row>
    <row r="159" spans="5:10" ht="12.75">
      <c r="E159" s="13"/>
      <c r="G159" s="53"/>
      <c r="I159" s="16"/>
      <c r="J159" s="13"/>
    </row>
    <row r="160" spans="5:10" ht="12.75">
      <c r="E160" s="13"/>
      <c r="G160" s="53"/>
      <c r="I160" s="16"/>
      <c r="J160" s="13"/>
    </row>
    <row r="161" spans="5:10" ht="12.75">
      <c r="E161" s="13"/>
      <c r="G161" s="53"/>
      <c r="I161" s="16"/>
      <c r="J161" s="13"/>
    </row>
    <row r="162" spans="5:10" ht="12.75">
      <c r="E162" s="13"/>
      <c r="G162" s="53"/>
      <c r="I162" s="16"/>
      <c r="J162" s="13"/>
    </row>
    <row r="163" spans="5:10" ht="12.75">
      <c r="E163" s="13"/>
      <c r="G163" s="53"/>
      <c r="I163" s="16"/>
      <c r="J163" s="13"/>
    </row>
    <row r="164" spans="5:10" ht="12.75">
      <c r="E164" s="13"/>
      <c r="G164" s="53"/>
      <c r="I164" s="16"/>
      <c r="J164" s="13"/>
    </row>
    <row r="165" spans="5:10" ht="12.75">
      <c r="E165" s="13"/>
      <c r="G165" s="53"/>
      <c r="I165" s="16"/>
      <c r="J165" s="13"/>
    </row>
    <row r="166" spans="5:10" ht="12.75">
      <c r="E166" s="13"/>
      <c r="G166" s="53"/>
      <c r="I166" s="16"/>
      <c r="J166" s="13"/>
    </row>
    <row r="167" spans="5:10" ht="12.75">
      <c r="E167" s="13"/>
      <c r="G167" s="53"/>
      <c r="I167" s="16"/>
      <c r="J167" s="13"/>
    </row>
    <row r="168" spans="5:10" ht="12.75">
      <c r="E168" s="13"/>
      <c r="G168" s="53"/>
      <c r="I168" s="16"/>
      <c r="J168" s="13"/>
    </row>
    <row r="169" spans="5:10" ht="12.75">
      <c r="E169" s="13"/>
      <c r="G169" s="53"/>
      <c r="I169" s="16"/>
      <c r="J169" s="13"/>
    </row>
    <row r="170" spans="5:10" ht="12.75">
      <c r="E170" s="13"/>
      <c r="G170" s="53"/>
      <c r="I170" s="16"/>
      <c r="J170" s="13"/>
    </row>
    <row r="171" spans="5:10" ht="12.75">
      <c r="E171" s="13"/>
      <c r="G171" s="53"/>
      <c r="I171" s="16"/>
      <c r="J171" s="13"/>
    </row>
    <row r="172" spans="5:10" ht="12.75">
      <c r="E172" s="13"/>
      <c r="G172" s="53"/>
      <c r="I172" s="16"/>
      <c r="J172" s="13"/>
    </row>
    <row r="173" spans="5:10" ht="12.75">
      <c r="E173" s="13"/>
      <c r="G173" s="53"/>
      <c r="I173" s="16"/>
      <c r="J173" s="13"/>
    </row>
    <row r="174" spans="5:10" ht="12.75">
      <c r="E174" s="13"/>
      <c r="G174" s="53"/>
      <c r="I174" s="16"/>
      <c r="J174" s="13"/>
    </row>
    <row r="175" spans="5:10" ht="12.75">
      <c r="E175" s="13"/>
      <c r="G175" s="53"/>
      <c r="I175" s="16"/>
      <c r="J175" s="13"/>
    </row>
    <row r="176" spans="5:10" ht="12.75">
      <c r="E176" s="13"/>
      <c r="G176" s="53"/>
      <c r="I176" s="16"/>
      <c r="J176" s="13"/>
    </row>
    <row r="177" spans="5:10" ht="12.75">
      <c r="E177" s="13"/>
      <c r="G177" s="53"/>
      <c r="I177" s="16"/>
      <c r="J177" s="13"/>
    </row>
    <row r="178" spans="5:10" ht="12.75">
      <c r="E178" s="13"/>
      <c r="G178" s="53"/>
      <c r="I178" s="16"/>
      <c r="J178" s="13"/>
    </row>
    <row r="179" spans="5:10" ht="12.75">
      <c r="E179" s="13"/>
      <c r="G179" s="53"/>
      <c r="I179" s="16"/>
      <c r="J179" s="13"/>
    </row>
    <row r="180" spans="5:10" ht="12.75">
      <c r="E180" s="13"/>
      <c r="G180" s="53"/>
      <c r="I180" s="16"/>
      <c r="J180" s="13"/>
    </row>
    <row r="181" spans="5:10" ht="12.75">
      <c r="E181" s="13"/>
      <c r="G181" s="53"/>
      <c r="I181" s="16"/>
      <c r="J181" s="13"/>
    </row>
    <row r="182" spans="5:10" ht="12.75">
      <c r="E182" s="13"/>
      <c r="G182" s="53"/>
      <c r="I182" s="16"/>
      <c r="J182" s="13"/>
    </row>
    <row r="183" spans="5:10" ht="12.75">
      <c r="E183" s="13"/>
      <c r="G183" s="53"/>
      <c r="I183" s="16"/>
      <c r="J183" s="13"/>
    </row>
    <row r="184" spans="5:10" ht="12.75">
      <c r="E184" s="13"/>
      <c r="G184" s="53"/>
      <c r="I184" s="16"/>
      <c r="J184" s="13"/>
    </row>
    <row r="185" spans="5:10" ht="12.75">
      <c r="E185" s="13"/>
      <c r="G185" s="53"/>
      <c r="I185" s="16"/>
      <c r="J185" s="13"/>
    </row>
    <row r="186" spans="5:10" ht="12.75">
      <c r="E186" s="13"/>
      <c r="G186" s="53"/>
      <c r="I186" s="16"/>
      <c r="J186" s="13"/>
    </row>
    <row r="187" spans="5:10" ht="12.75">
      <c r="E187" s="13"/>
      <c r="G187" s="53"/>
      <c r="I187" s="16"/>
      <c r="J187" s="13"/>
    </row>
    <row r="188" spans="5:10" ht="12.75">
      <c r="E188" s="13"/>
      <c r="G188" s="53"/>
      <c r="I188" s="16"/>
      <c r="J188" s="13"/>
    </row>
    <row r="189" spans="5:10" ht="12.75">
      <c r="E189" s="13"/>
      <c r="G189" s="53"/>
      <c r="I189" s="16"/>
      <c r="J189" s="13"/>
    </row>
    <row r="190" spans="5:10" ht="12.75">
      <c r="E190" s="13"/>
      <c r="G190" s="53"/>
      <c r="I190" s="16"/>
      <c r="J190" s="13"/>
    </row>
    <row r="191" spans="5:10" ht="12.75">
      <c r="E191" s="13"/>
      <c r="G191" s="53"/>
      <c r="I191" s="16"/>
      <c r="J191" s="13"/>
    </row>
    <row r="192" spans="5:10" ht="12.75">
      <c r="E192" s="13"/>
      <c r="G192" s="53"/>
      <c r="I192" s="16"/>
      <c r="J192" s="13"/>
    </row>
    <row r="193" spans="5:10" ht="12.75">
      <c r="E193" s="13"/>
      <c r="G193" s="53"/>
      <c r="I193" s="16"/>
      <c r="J193" s="13"/>
    </row>
    <row r="194" spans="5:10" ht="12.75">
      <c r="E194" s="13"/>
      <c r="G194" s="53"/>
      <c r="I194" s="16"/>
      <c r="J194" s="13"/>
    </row>
    <row r="195" spans="5:10" ht="12.75">
      <c r="E195" s="13"/>
      <c r="G195" s="53"/>
      <c r="I195" s="16"/>
      <c r="J195" s="13"/>
    </row>
    <row r="196" spans="5:10" ht="12.75">
      <c r="E196" s="13"/>
      <c r="G196" s="53"/>
      <c r="I196" s="16"/>
      <c r="J196" s="13"/>
    </row>
    <row r="197" spans="5:10" ht="12.75">
      <c r="E197" s="13"/>
      <c r="G197" s="53"/>
      <c r="I197" s="16"/>
      <c r="J197" s="13"/>
    </row>
    <row r="198" spans="5:10" ht="12.75">
      <c r="E198" s="13"/>
      <c r="G198" s="53"/>
      <c r="I198" s="16"/>
      <c r="J198" s="13"/>
    </row>
    <row r="199" spans="5:10" ht="12.75">
      <c r="E199" s="13"/>
      <c r="G199" s="53"/>
      <c r="I199" s="16"/>
      <c r="J199" s="13"/>
    </row>
    <row r="200" spans="5:10" ht="12.75">
      <c r="E200" s="13"/>
      <c r="G200" s="53"/>
      <c r="I200" s="16"/>
      <c r="J200" s="13"/>
    </row>
    <row r="201" spans="5:10" ht="12.75">
      <c r="E201" s="13"/>
      <c r="G201" s="53"/>
      <c r="I201" s="16"/>
      <c r="J201" s="13"/>
    </row>
    <row r="202" spans="5:10" ht="12.75">
      <c r="E202" s="13"/>
      <c r="G202" s="53"/>
      <c r="I202" s="16"/>
      <c r="J202" s="13"/>
    </row>
    <row r="203" spans="5:10" ht="12.75">
      <c r="E203" s="13"/>
      <c r="G203" s="53"/>
      <c r="I203" s="16"/>
      <c r="J203" s="13"/>
    </row>
    <row r="204" spans="5:10" ht="12.75">
      <c r="E204" s="13"/>
      <c r="G204" s="53"/>
      <c r="I204" s="16"/>
      <c r="J204" s="13"/>
    </row>
    <row r="205" spans="5:10" ht="12.75">
      <c r="E205" s="13"/>
      <c r="G205" s="53"/>
      <c r="I205" s="16"/>
      <c r="J205" s="13"/>
    </row>
    <row r="206" spans="5:10" ht="12.75">
      <c r="E206" s="13"/>
      <c r="G206" s="53"/>
      <c r="I206" s="16"/>
      <c r="J206" s="13"/>
    </row>
    <row r="207" spans="5:10" ht="12.75">
      <c r="E207" s="13"/>
      <c r="G207" s="53"/>
      <c r="I207" s="16"/>
      <c r="J207" s="13"/>
    </row>
    <row r="208" spans="5:10" ht="12.75">
      <c r="E208" s="13"/>
      <c r="G208" s="53"/>
      <c r="I208" s="16"/>
      <c r="J208" s="13"/>
    </row>
    <row r="209" spans="5:10" ht="12.75">
      <c r="E209" s="13"/>
      <c r="G209" s="53"/>
      <c r="I209" s="16"/>
      <c r="J209" s="13"/>
    </row>
    <row r="210" spans="5:10" ht="12.75">
      <c r="E210" s="13"/>
      <c r="G210" s="53"/>
      <c r="I210" s="16"/>
      <c r="J210" s="13"/>
    </row>
    <row r="211" spans="5:10" ht="12.75">
      <c r="E211" s="13"/>
      <c r="G211" s="53"/>
      <c r="I211" s="16"/>
      <c r="J211" s="13"/>
    </row>
    <row r="212" spans="5:10" ht="12.75">
      <c r="E212" s="13"/>
      <c r="G212" s="53"/>
      <c r="I212" s="16"/>
      <c r="J212" s="13"/>
    </row>
    <row r="213" spans="5:10" ht="12.75">
      <c r="E213" s="13"/>
      <c r="G213" s="53"/>
      <c r="I213" s="16"/>
      <c r="J213" s="13"/>
    </row>
    <row r="214" spans="5:10" ht="12.75">
      <c r="E214" s="13"/>
      <c r="G214" s="53"/>
      <c r="I214" s="16"/>
      <c r="J214" s="13"/>
    </row>
    <row r="215" spans="5:10" ht="12.75">
      <c r="E215" s="13"/>
      <c r="G215" s="53"/>
      <c r="I215" s="16"/>
      <c r="J215" s="13"/>
    </row>
    <row r="216" spans="5:10" ht="12.75">
      <c r="E216" s="13"/>
      <c r="G216" s="53"/>
      <c r="I216" s="16"/>
      <c r="J216" s="13"/>
    </row>
    <row r="217" spans="5:10" ht="12.75">
      <c r="E217" s="13"/>
      <c r="G217" s="53"/>
      <c r="I217" s="16"/>
      <c r="J217" s="13"/>
    </row>
    <row r="218" spans="5:10" ht="12.75">
      <c r="E218" s="13"/>
      <c r="G218" s="53"/>
      <c r="I218" s="16"/>
      <c r="J218" s="13"/>
    </row>
    <row r="219" spans="5:10" ht="12.75">
      <c r="E219" s="13"/>
      <c r="G219" s="53"/>
      <c r="I219" s="16"/>
      <c r="J219" s="13"/>
    </row>
    <row r="220" spans="5:10" ht="12.75">
      <c r="E220" s="13"/>
      <c r="G220" s="53"/>
      <c r="I220" s="16"/>
      <c r="J220" s="13"/>
    </row>
    <row r="221" spans="5:10" ht="12.75">
      <c r="E221" s="13"/>
      <c r="G221" s="53"/>
      <c r="I221" s="16"/>
      <c r="J221" s="13"/>
    </row>
    <row r="222" spans="5:10" ht="12.75">
      <c r="E222" s="13"/>
      <c r="G222" s="53"/>
      <c r="I222" s="16"/>
      <c r="J222" s="13"/>
    </row>
    <row r="223" spans="5:10" ht="12.75">
      <c r="E223" s="13"/>
      <c r="G223" s="53"/>
      <c r="I223" s="16"/>
      <c r="J223" s="13"/>
    </row>
    <row r="224" spans="5:10" ht="12.75">
      <c r="E224" s="13"/>
      <c r="G224" s="53"/>
      <c r="I224" s="16"/>
      <c r="J224" s="13"/>
    </row>
    <row r="225" spans="5:10" ht="12.75">
      <c r="E225" s="13"/>
      <c r="G225" s="53"/>
      <c r="I225" s="16"/>
      <c r="J225" s="13"/>
    </row>
    <row r="226" spans="5:10" ht="12.75">
      <c r="E226" s="13"/>
      <c r="G226" s="53"/>
      <c r="I226" s="16"/>
      <c r="J226" s="13"/>
    </row>
    <row r="227" spans="5:10" ht="12.75">
      <c r="E227" s="13"/>
      <c r="G227" s="53"/>
      <c r="I227" s="16"/>
      <c r="J227" s="13"/>
    </row>
    <row r="228" spans="5:10" ht="12.75">
      <c r="E228" s="13"/>
      <c r="G228" s="53"/>
      <c r="I228" s="16"/>
      <c r="J228" s="13"/>
    </row>
    <row r="229" spans="5:10" ht="12.75">
      <c r="E229" s="13"/>
      <c r="G229" s="53"/>
      <c r="I229" s="16"/>
      <c r="J229" s="13"/>
    </row>
    <row r="230" spans="5:10" ht="12.75">
      <c r="E230" s="13"/>
      <c r="G230" s="53"/>
      <c r="I230" s="16"/>
      <c r="J230" s="13"/>
    </row>
    <row r="231" spans="5:10" ht="12.75">
      <c r="E231" s="13"/>
      <c r="G231" s="53"/>
      <c r="I231" s="16"/>
      <c r="J231" s="13"/>
    </row>
    <row r="232" spans="5:10" ht="12.75">
      <c r="E232" s="13"/>
      <c r="G232" s="53"/>
      <c r="I232" s="16"/>
      <c r="J232" s="13"/>
    </row>
    <row r="233" spans="5:10" ht="12.75">
      <c r="E233" s="13"/>
      <c r="G233" s="53"/>
      <c r="I233" s="16"/>
      <c r="J233" s="13"/>
    </row>
    <row r="234" spans="5:10" ht="12.75">
      <c r="E234" s="13"/>
      <c r="G234" s="53"/>
      <c r="I234" s="16"/>
      <c r="J234" s="13"/>
    </row>
    <row r="235" spans="5:10" ht="12.75">
      <c r="E235" s="13"/>
      <c r="G235" s="53"/>
      <c r="I235" s="16"/>
      <c r="J235" s="13"/>
    </row>
    <row r="236" spans="5:10" ht="12.75">
      <c r="E236" s="13"/>
      <c r="G236" s="53"/>
      <c r="I236" s="16"/>
      <c r="J236" s="13"/>
    </row>
    <row r="237" spans="5:10" ht="12.75">
      <c r="E237" s="13"/>
      <c r="G237" s="53"/>
      <c r="I237" s="16"/>
      <c r="J237" s="13"/>
    </row>
    <row r="238" spans="5:10" ht="12.75">
      <c r="E238" s="13"/>
      <c r="G238" s="53"/>
      <c r="I238" s="16"/>
      <c r="J238" s="13"/>
    </row>
    <row r="239" spans="5:10" ht="12.75">
      <c r="E239" s="13"/>
      <c r="G239" s="53"/>
      <c r="I239" s="16"/>
      <c r="J239" s="13"/>
    </row>
    <row r="240" spans="5:10" ht="12.75">
      <c r="E240" s="13"/>
      <c r="G240" s="53"/>
      <c r="I240" s="16"/>
      <c r="J240" s="13"/>
    </row>
    <row r="241" spans="5:10" ht="12.75">
      <c r="E241" s="13"/>
      <c r="G241" s="53"/>
      <c r="I241" s="16"/>
      <c r="J241" s="13"/>
    </row>
    <row r="242" spans="5:10" ht="12.75">
      <c r="E242" s="13"/>
      <c r="G242" s="53"/>
      <c r="I242" s="16"/>
      <c r="J242" s="13"/>
    </row>
    <row r="243" spans="5:10" ht="12.75">
      <c r="E243" s="13"/>
      <c r="G243" s="53"/>
      <c r="I243" s="16"/>
      <c r="J243" s="13"/>
    </row>
    <row r="244" spans="5:10" ht="12.75">
      <c r="E244" s="13"/>
      <c r="G244" s="53"/>
      <c r="I244" s="16"/>
      <c r="J244" s="13"/>
    </row>
    <row r="245" spans="5:10" ht="12.75">
      <c r="E245" s="13"/>
      <c r="G245" s="53"/>
      <c r="I245" s="16"/>
      <c r="J245" s="13"/>
    </row>
    <row r="246" spans="5:10" ht="12.75">
      <c r="E246" s="13"/>
      <c r="G246" s="53"/>
      <c r="I246" s="16"/>
      <c r="J246" s="13"/>
    </row>
    <row r="247" spans="5:10" ht="12.75">
      <c r="E247" s="13"/>
      <c r="G247" s="53"/>
      <c r="I247" s="16"/>
      <c r="J247" s="13"/>
    </row>
    <row r="248" spans="5:10" ht="12.75">
      <c r="E248" s="13"/>
      <c r="G248" s="53"/>
      <c r="I248" s="16"/>
      <c r="J248" s="13"/>
    </row>
    <row r="249" spans="5:10" ht="12.75">
      <c r="E249" s="13"/>
      <c r="G249" s="53"/>
      <c r="I249" s="16"/>
      <c r="J249" s="13"/>
    </row>
    <row r="250" spans="5:10" ht="12.75">
      <c r="E250" s="13"/>
      <c r="G250" s="53"/>
      <c r="I250" s="16"/>
      <c r="J250" s="13"/>
    </row>
    <row r="251" spans="5:10" ht="12.75">
      <c r="E251" s="13"/>
      <c r="G251" s="53"/>
      <c r="I251" s="16"/>
      <c r="J251" s="13"/>
    </row>
    <row r="252" spans="5:10" ht="12.75">
      <c r="E252" s="13"/>
      <c r="G252" s="53"/>
      <c r="I252" s="16"/>
      <c r="J252" s="13"/>
    </row>
    <row r="253" spans="5:10" ht="12.75">
      <c r="E253" s="13"/>
      <c r="G253" s="53"/>
      <c r="I253" s="16"/>
      <c r="J253" s="13"/>
    </row>
    <row r="254" spans="5:10" ht="12.75">
      <c r="E254" s="13"/>
      <c r="G254" s="53"/>
      <c r="I254" s="16"/>
      <c r="J254" s="13"/>
    </row>
    <row r="255" spans="5:10" ht="12.75">
      <c r="E255" s="13"/>
      <c r="G255" s="53"/>
      <c r="I255" s="16"/>
      <c r="J255" s="13"/>
    </row>
    <row r="256" spans="5:10" ht="12.75">
      <c r="E256" s="13"/>
      <c r="G256" s="53"/>
      <c r="I256" s="16"/>
      <c r="J256" s="13"/>
    </row>
    <row r="257" spans="5:10" ht="12.75">
      <c r="E257" s="13"/>
      <c r="G257" s="53"/>
      <c r="I257" s="16"/>
      <c r="J257" s="13"/>
    </row>
    <row r="258" spans="5:10" ht="12.75">
      <c r="E258" s="13"/>
      <c r="G258" s="53"/>
      <c r="I258" s="16"/>
      <c r="J258" s="13"/>
    </row>
    <row r="259" spans="5:10" ht="12.75">
      <c r="E259" s="13"/>
      <c r="G259" s="53"/>
      <c r="I259" s="16"/>
      <c r="J259" s="13"/>
    </row>
    <row r="260" spans="5:10" ht="12.75">
      <c r="E260" s="13"/>
      <c r="G260" s="53"/>
      <c r="I260" s="16"/>
      <c r="J260" s="13"/>
    </row>
    <row r="261" spans="5:10" ht="12.75">
      <c r="E261" s="13"/>
      <c r="G261" s="53"/>
      <c r="I261" s="16"/>
      <c r="J261" s="13"/>
    </row>
    <row r="262" spans="5:10" ht="12.75">
      <c r="E262" s="13"/>
      <c r="G262" s="53"/>
      <c r="I262" s="16"/>
      <c r="J262" s="13"/>
    </row>
    <row r="263" spans="5:10" ht="12.75">
      <c r="E263" s="13"/>
      <c r="G263" s="53"/>
      <c r="I263" s="16"/>
      <c r="J263" s="13"/>
    </row>
    <row r="264" spans="5:10" ht="12.75">
      <c r="E264" s="13"/>
      <c r="G264" s="53"/>
      <c r="I264" s="16"/>
      <c r="J264" s="13"/>
    </row>
    <row r="265" spans="5:10" ht="12.75">
      <c r="E265" s="13"/>
      <c r="G265" s="53"/>
      <c r="I265" s="16"/>
      <c r="J265" s="13"/>
    </row>
    <row r="266" spans="5:10" ht="12.75">
      <c r="E266" s="13"/>
      <c r="G266" s="53"/>
      <c r="I266" s="16"/>
      <c r="J266" s="13"/>
    </row>
    <row r="267" spans="5:10" ht="12.75">
      <c r="E267" s="13"/>
      <c r="G267" s="53"/>
      <c r="I267" s="16"/>
      <c r="J267" s="13"/>
    </row>
    <row r="268" spans="5:10" ht="12.75">
      <c r="E268" s="13"/>
      <c r="G268" s="53"/>
      <c r="I268" s="16"/>
      <c r="J268" s="13"/>
    </row>
    <row r="269" spans="5:10" ht="12.75">
      <c r="E269" s="13"/>
      <c r="G269" s="53"/>
      <c r="I269" s="16"/>
      <c r="J269" s="13"/>
    </row>
    <row r="270" spans="5:10" ht="12.75">
      <c r="E270" s="13"/>
      <c r="G270" s="53"/>
      <c r="I270" s="16"/>
      <c r="J270" s="13"/>
    </row>
    <row r="271" spans="5:10" ht="12.75">
      <c r="E271" s="13"/>
      <c r="G271" s="53"/>
      <c r="I271" s="16"/>
      <c r="J271" s="13"/>
    </row>
    <row r="272" spans="5:10" ht="12.75">
      <c r="E272" s="13"/>
      <c r="G272" s="53"/>
      <c r="I272" s="16"/>
      <c r="J272" s="13"/>
    </row>
    <row r="273" spans="5:10" ht="12.75">
      <c r="E273" s="13"/>
      <c r="G273" s="53"/>
      <c r="I273" s="16"/>
      <c r="J273" s="13"/>
    </row>
    <row r="274" spans="5:10" ht="12.75">
      <c r="E274" s="13"/>
      <c r="G274" s="53"/>
      <c r="I274" s="16"/>
      <c r="J274" s="13"/>
    </row>
    <row r="275" spans="5:10" ht="12.75">
      <c r="E275" s="13"/>
      <c r="G275" s="53"/>
      <c r="I275" s="16"/>
      <c r="J275" s="13"/>
    </row>
    <row r="276" spans="5:10" ht="12.75">
      <c r="E276" s="13"/>
      <c r="G276" s="53"/>
      <c r="I276" s="16"/>
      <c r="J276" s="13"/>
    </row>
    <row r="277" spans="5:10" ht="12.75">
      <c r="E277" s="13"/>
      <c r="G277" s="53"/>
      <c r="I277" s="16"/>
      <c r="J277" s="13"/>
    </row>
    <row r="278" spans="5:10" ht="12.75">
      <c r="E278" s="13"/>
      <c r="G278" s="53"/>
      <c r="I278" s="16"/>
      <c r="J278" s="13"/>
    </row>
    <row r="279" spans="5:10" ht="12.75">
      <c r="E279" s="13"/>
      <c r="G279" s="53"/>
      <c r="I279" s="16"/>
      <c r="J279" s="13"/>
    </row>
    <row r="280" spans="5:10" ht="12.75">
      <c r="E280" s="13"/>
      <c r="G280" s="53"/>
      <c r="I280" s="16"/>
      <c r="J280" s="13"/>
    </row>
    <row r="281" spans="5:10" ht="12.75">
      <c r="E281" s="13"/>
      <c r="G281" s="53"/>
      <c r="I281" s="16"/>
      <c r="J281" s="13"/>
    </row>
    <row r="282" spans="5:10" ht="12.75">
      <c r="E282" s="13"/>
      <c r="G282" s="53"/>
      <c r="I282" s="16"/>
      <c r="J282" s="13"/>
    </row>
    <row r="283" spans="5:10" ht="12.75">
      <c r="E283" s="13"/>
      <c r="G283" s="53"/>
      <c r="I283" s="16"/>
      <c r="J283" s="13"/>
    </row>
    <row r="284" spans="5:10" ht="12.75">
      <c r="E284" s="13"/>
      <c r="G284" s="53"/>
      <c r="I284" s="16"/>
      <c r="J284" s="13"/>
    </row>
    <row r="285" spans="5:10" ht="12.75">
      <c r="E285" s="13"/>
      <c r="G285" s="53"/>
      <c r="I285" s="16"/>
      <c r="J285" s="13"/>
    </row>
    <row r="286" spans="5:10" ht="12.75">
      <c r="E286" s="13"/>
      <c r="G286" s="53"/>
      <c r="I286" s="16"/>
      <c r="J286" s="13"/>
    </row>
    <row r="287" spans="5:10" ht="12.75">
      <c r="E287" s="13"/>
      <c r="G287" s="53"/>
      <c r="I287" s="16"/>
      <c r="J287" s="13"/>
    </row>
    <row r="288" spans="5:10" ht="12.75">
      <c r="E288" s="13"/>
      <c r="G288" s="53"/>
      <c r="I288" s="16"/>
      <c r="J288" s="13"/>
    </row>
    <row r="289" spans="5:10" ht="12.75">
      <c r="E289" s="13"/>
      <c r="G289" s="53"/>
      <c r="I289" s="16"/>
      <c r="J289" s="13"/>
    </row>
    <row r="290" spans="5:10" ht="12.75">
      <c r="E290" s="13"/>
      <c r="G290" s="53"/>
      <c r="I290" s="16"/>
      <c r="J290" s="13"/>
    </row>
    <row r="291" spans="5:10" ht="12.75">
      <c r="E291" s="13"/>
      <c r="G291" s="53"/>
      <c r="I291" s="16"/>
      <c r="J291" s="13"/>
    </row>
    <row r="292" spans="5:10" ht="12.75">
      <c r="E292" s="13"/>
      <c r="G292" s="53"/>
      <c r="I292" s="16"/>
      <c r="J292" s="13"/>
    </row>
    <row r="293" spans="5:10" ht="12.75">
      <c r="E293" s="13"/>
      <c r="G293" s="53"/>
      <c r="I293" s="16"/>
      <c r="J293" s="13"/>
    </row>
    <row r="294" spans="5:10" ht="12.75">
      <c r="E294" s="13"/>
      <c r="G294" s="53"/>
      <c r="I294" s="16"/>
      <c r="J294" s="13"/>
    </row>
    <row r="295" spans="5:10" ht="12.75">
      <c r="E295" s="13"/>
      <c r="G295" s="53"/>
      <c r="I295" s="16"/>
      <c r="J295" s="13"/>
    </row>
    <row r="296" spans="5:10" ht="12.75">
      <c r="E296" s="13"/>
      <c r="G296" s="53"/>
      <c r="I296" s="16"/>
      <c r="J296" s="13"/>
    </row>
    <row r="297" spans="5:10" ht="12.75">
      <c r="E297" s="13"/>
      <c r="G297" s="53"/>
      <c r="I297" s="16"/>
      <c r="J297" s="13"/>
    </row>
    <row r="298" spans="5:10" ht="12.75">
      <c r="E298" s="13"/>
      <c r="G298" s="53"/>
      <c r="I298" s="16"/>
      <c r="J298" s="13"/>
    </row>
    <row r="299" spans="5:10" ht="12.75">
      <c r="E299" s="13"/>
      <c r="G299" s="53"/>
      <c r="I299" s="16"/>
      <c r="J299" s="13"/>
    </row>
    <row r="300" spans="5:10" ht="12.75">
      <c r="E300" s="13"/>
      <c r="G300" s="53"/>
      <c r="I300" s="16"/>
      <c r="J300" s="13"/>
    </row>
    <row r="301" spans="5:10" ht="12.75">
      <c r="E301" s="13"/>
      <c r="G301" s="53"/>
      <c r="I301" s="16"/>
      <c r="J301" s="13"/>
    </row>
    <row r="302" spans="5:10" ht="12.75">
      <c r="E302" s="13"/>
      <c r="G302" s="53"/>
      <c r="I302" s="16"/>
      <c r="J302" s="13"/>
    </row>
    <row r="303" spans="5:10" ht="12.75">
      <c r="E303" s="13"/>
      <c r="G303" s="53"/>
      <c r="I303" s="16"/>
      <c r="J303" s="13"/>
    </row>
    <row r="304" spans="5:10" ht="12.75">
      <c r="E304" s="13"/>
      <c r="G304" s="53"/>
      <c r="I304" s="16"/>
      <c r="J304" s="13"/>
    </row>
    <row r="305" spans="5:10" ht="12.75">
      <c r="E305" s="13"/>
      <c r="G305" s="53"/>
      <c r="I305" s="16"/>
      <c r="J305" s="13"/>
    </row>
    <row r="306" spans="5:10" ht="12.75">
      <c r="E306" s="13"/>
      <c r="G306" s="53"/>
      <c r="I306" s="16"/>
      <c r="J306" s="13"/>
    </row>
    <row r="307" spans="5:10" ht="12.75">
      <c r="E307" s="13"/>
      <c r="G307" s="53"/>
      <c r="I307" s="16"/>
      <c r="J307" s="13"/>
    </row>
    <row r="308" spans="5:10" ht="12.75">
      <c r="E308" s="13"/>
      <c r="G308" s="53"/>
      <c r="I308" s="16"/>
      <c r="J308" s="13"/>
    </row>
    <row r="309" spans="5:10" ht="12.75">
      <c r="E309" s="13"/>
      <c r="G309" s="53"/>
      <c r="I309" s="16"/>
      <c r="J309" s="13"/>
    </row>
    <row r="310" spans="5:10" ht="12.75">
      <c r="E310" s="13"/>
      <c r="G310" s="53"/>
      <c r="I310" s="16"/>
      <c r="J310" s="13"/>
    </row>
    <row r="311" spans="5:10" ht="12.75">
      <c r="E311" s="13"/>
      <c r="G311" s="53"/>
      <c r="I311" s="16"/>
      <c r="J311" s="13"/>
    </row>
    <row r="312" spans="5:10" ht="12.75">
      <c r="E312" s="13"/>
      <c r="G312" s="53"/>
      <c r="I312" s="16"/>
      <c r="J312" s="13"/>
    </row>
    <row r="313" spans="5:10" ht="12.75">
      <c r="E313" s="13"/>
      <c r="G313" s="53"/>
      <c r="I313" s="16"/>
      <c r="J313" s="13"/>
    </row>
    <row r="314" spans="5:10" ht="12.75">
      <c r="E314" s="13"/>
      <c r="G314" s="53"/>
      <c r="I314" s="16"/>
      <c r="J314" s="13"/>
    </row>
    <row r="315" spans="5:10" ht="12.75">
      <c r="E315" s="13"/>
      <c r="G315" s="53"/>
      <c r="I315" s="16"/>
      <c r="J315" s="13"/>
    </row>
    <row r="316" spans="5:10" ht="12.75">
      <c r="E316" s="13"/>
      <c r="G316" s="53"/>
      <c r="I316" s="16"/>
      <c r="J316" s="13"/>
    </row>
    <row r="317" spans="5:10" ht="12.75">
      <c r="E317" s="13"/>
      <c r="G317" s="53"/>
      <c r="I317" s="16"/>
      <c r="J317" s="13"/>
    </row>
    <row r="318" spans="5:10" ht="12.75">
      <c r="E318" s="13"/>
      <c r="G318" s="53"/>
      <c r="I318" s="16"/>
      <c r="J318" s="13"/>
    </row>
    <row r="319" spans="5:10" ht="12.75">
      <c r="E319" s="13"/>
      <c r="G319" s="53"/>
      <c r="I319" s="16"/>
      <c r="J319" s="13"/>
    </row>
    <row r="320" spans="5:10" ht="12.75">
      <c r="E320" s="13"/>
      <c r="G320" s="53"/>
      <c r="I320" s="16"/>
      <c r="J320" s="13"/>
    </row>
    <row r="321" spans="5:10" ht="12.75">
      <c r="E321" s="13"/>
      <c r="G321" s="53"/>
      <c r="I321" s="16"/>
      <c r="J321" s="13"/>
    </row>
    <row r="322" spans="5:10" ht="12.75">
      <c r="E322" s="13"/>
      <c r="G322" s="53"/>
      <c r="I322" s="16"/>
      <c r="J322" s="13"/>
    </row>
    <row r="323" spans="5:10" ht="12.75">
      <c r="E323" s="13"/>
      <c r="G323" s="53"/>
      <c r="I323" s="16"/>
      <c r="J323" s="13"/>
    </row>
    <row r="324" spans="5:10" ht="12.75">
      <c r="E324" s="13"/>
      <c r="G324" s="53"/>
      <c r="I324" s="16"/>
      <c r="J324" s="13"/>
    </row>
    <row r="325" spans="5:10" ht="12.75">
      <c r="E325" s="13"/>
      <c r="G325" s="53"/>
      <c r="I325" s="16"/>
      <c r="J325" s="13"/>
    </row>
    <row r="326" spans="5:10" ht="12.75">
      <c r="E326" s="13"/>
      <c r="G326" s="53"/>
      <c r="I326" s="16"/>
      <c r="J326" s="13"/>
    </row>
    <row r="327" spans="5:10" ht="12.75">
      <c r="E327" s="13"/>
      <c r="G327" s="53"/>
      <c r="I327" s="16"/>
      <c r="J327" s="13"/>
    </row>
    <row r="328" spans="5:10" ht="12.75">
      <c r="E328" s="13"/>
      <c r="G328" s="53"/>
      <c r="I328" s="16"/>
      <c r="J328" s="13"/>
    </row>
    <row r="329" spans="5:10" ht="12.75">
      <c r="E329" s="13"/>
      <c r="G329" s="53"/>
      <c r="I329" s="16"/>
      <c r="J329" s="13"/>
    </row>
    <row r="330" spans="5:10" ht="12.75">
      <c r="E330" s="13"/>
      <c r="G330" s="53"/>
      <c r="I330" s="16"/>
      <c r="J330" s="13"/>
    </row>
    <row r="331" spans="5:10" ht="12.75">
      <c r="E331" s="13"/>
      <c r="G331" s="53"/>
      <c r="I331" s="16"/>
      <c r="J331" s="13"/>
    </row>
    <row r="332" spans="5:10" ht="12.75">
      <c r="E332" s="13"/>
      <c r="G332" s="53"/>
      <c r="I332" s="16"/>
      <c r="J332" s="13"/>
    </row>
    <row r="333" spans="5:10" ht="12.75">
      <c r="E333" s="13"/>
      <c r="G333" s="53"/>
      <c r="I333" s="16"/>
      <c r="J333" s="13"/>
    </row>
    <row r="334" spans="5:10" ht="12.75">
      <c r="E334" s="13"/>
      <c r="G334" s="53"/>
      <c r="I334" s="16"/>
      <c r="J334" s="13"/>
    </row>
    <row r="335" spans="5:10" ht="12.75">
      <c r="E335" s="13"/>
      <c r="G335" s="53"/>
      <c r="I335" s="16"/>
      <c r="J335" s="13"/>
    </row>
    <row r="336" spans="5:10" ht="12.75">
      <c r="E336" s="13"/>
      <c r="G336" s="53"/>
      <c r="I336" s="16"/>
      <c r="J336" s="13"/>
    </row>
    <row r="337" spans="5:10" ht="12.75">
      <c r="E337" s="13"/>
      <c r="G337" s="53"/>
      <c r="I337" s="16"/>
      <c r="J337" s="13"/>
    </row>
    <row r="338" spans="5:10" ht="12.75">
      <c r="E338" s="13"/>
      <c r="G338" s="53"/>
      <c r="I338" s="16"/>
      <c r="J338" s="13"/>
    </row>
    <row r="339" spans="5:10" ht="12.75">
      <c r="E339" s="13"/>
      <c r="G339" s="53"/>
      <c r="I339" s="16"/>
      <c r="J339" s="13"/>
    </row>
    <row r="340" spans="5:10" ht="12.75">
      <c r="E340" s="13"/>
      <c r="G340" s="53"/>
      <c r="I340" s="16"/>
      <c r="J340" s="13"/>
    </row>
    <row r="341" spans="5:10" ht="12.75">
      <c r="E341" s="13"/>
      <c r="G341" s="53"/>
      <c r="I341" s="16"/>
      <c r="J341" s="13"/>
    </row>
    <row r="342" spans="5:10" ht="12.75">
      <c r="E342" s="13"/>
      <c r="G342" s="53"/>
      <c r="I342" s="16"/>
      <c r="J342" s="13"/>
    </row>
    <row r="343" spans="5:10" ht="12.75">
      <c r="E343" s="13"/>
      <c r="G343" s="53"/>
      <c r="I343" s="16"/>
      <c r="J343" s="13"/>
    </row>
    <row r="344" spans="5:10" ht="12.75">
      <c r="E344" s="13"/>
      <c r="G344" s="53"/>
      <c r="I344" s="16"/>
      <c r="J344" s="13"/>
    </row>
    <row r="345" spans="5:10" ht="12.75">
      <c r="E345" s="13"/>
      <c r="G345" s="53"/>
      <c r="I345" s="16"/>
      <c r="J345" s="13"/>
    </row>
    <row r="346" spans="5:10" ht="12.75">
      <c r="E346" s="13"/>
      <c r="G346" s="53"/>
      <c r="I346" s="16"/>
      <c r="J346" s="13"/>
    </row>
    <row r="347" spans="5:10" ht="12.75">
      <c r="E347" s="13"/>
      <c r="G347" s="53"/>
      <c r="I347" s="16"/>
      <c r="J347" s="13"/>
    </row>
    <row r="348" spans="5:10" ht="12.75">
      <c r="E348" s="13"/>
      <c r="G348" s="53"/>
      <c r="I348" s="16"/>
      <c r="J348" s="13"/>
    </row>
    <row r="349" spans="5:10" ht="12.75">
      <c r="E349" s="13"/>
      <c r="G349" s="53"/>
      <c r="I349" s="16"/>
      <c r="J349" s="13"/>
    </row>
    <row r="350" spans="5:10" ht="12.75">
      <c r="E350" s="13"/>
      <c r="G350" s="53"/>
      <c r="I350" s="16"/>
      <c r="J350" s="13"/>
    </row>
    <row r="351" spans="5:10" ht="12.75">
      <c r="E351" s="13"/>
      <c r="G351" s="53"/>
      <c r="I351" s="16"/>
      <c r="J351" s="13"/>
    </row>
    <row r="352" spans="5:10" ht="12.75">
      <c r="E352" s="13"/>
      <c r="G352" s="53"/>
      <c r="I352" s="16"/>
      <c r="J352" s="13"/>
    </row>
    <row r="353" spans="5:10" ht="12.75">
      <c r="E353" s="13"/>
      <c r="G353" s="53"/>
      <c r="I353" s="16"/>
      <c r="J353" s="13"/>
    </row>
    <row r="354" spans="5:10" ht="12.75">
      <c r="E354" s="13"/>
      <c r="G354" s="53"/>
      <c r="I354" s="16"/>
      <c r="J354" s="13"/>
    </row>
    <row r="355" spans="5:10" ht="12.75">
      <c r="E355" s="13"/>
      <c r="G355" s="53"/>
      <c r="I355" s="16"/>
      <c r="J355" s="13"/>
    </row>
    <row r="356" spans="5:10" ht="12.75">
      <c r="E356" s="13"/>
      <c r="G356" s="53"/>
      <c r="I356" s="16"/>
      <c r="J356" s="13"/>
    </row>
    <row r="357" spans="5:10" ht="12.75">
      <c r="E357" s="13"/>
      <c r="G357" s="53"/>
      <c r="I357" s="16"/>
      <c r="J357" s="13"/>
    </row>
    <row r="358" spans="5:10" ht="12.75">
      <c r="E358" s="13"/>
      <c r="G358" s="53"/>
      <c r="I358" s="16"/>
      <c r="J358" s="13"/>
    </row>
    <row r="359" spans="5:10" ht="12.75">
      <c r="E359" s="13"/>
      <c r="G359" s="53"/>
      <c r="I359" s="16"/>
      <c r="J359" s="13"/>
    </row>
    <row r="360" spans="5:10" ht="12.75">
      <c r="E360" s="13"/>
      <c r="G360" s="53"/>
      <c r="I360" s="16"/>
      <c r="J360" s="13"/>
    </row>
    <row r="361" spans="5:10" ht="12.75">
      <c r="E361" s="13"/>
      <c r="G361" s="53"/>
      <c r="I361" s="16"/>
      <c r="J361" s="13"/>
    </row>
    <row r="362" spans="5:10" ht="12.75">
      <c r="E362" s="13"/>
      <c r="G362" s="53"/>
      <c r="I362" s="16"/>
      <c r="J362" s="13"/>
    </row>
    <row r="363" spans="5:10" ht="12.75">
      <c r="E363" s="13"/>
      <c r="G363" s="53"/>
      <c r="I363" s="16"/>
      <c r="J363" s="13"/>
    </row>
    <row r="364" spans="5:10" ht="12.75">
      <c r="E364" s="13"/>
      <c r="G364" s="53"/>
      <c r="I364" s="16"/>
      <c r="J364" s="13"/>
    </row>
    <row r="365" spans="5:10" ht="12.75">
      <c r="E365" s="13"/>
      <c r="G365" s="53"/>
      <c r="I365" s="16"/>
      <c r="J365" s="13"/>
    </row>
    <row r="366" spans="5:10" ht="12.75">
      <c r="E366" s="13"/>
      <c r="G366" s="53"/>
      <c r="I366" s="16"/>
      <c r="J366" s="13"/>
    </row>
    <row r="367" spans="5:10" ht="12.75">
      <c r="E367" s="13"/>
      <c r="G367" s="53"/>
      <c r="I367" s="16"/>
      <c r="J367" s="13"/>
    </row>
    <row r="368" spans="5:10" ht="12.75">
      <c r="E368" s="13"/>
      <c r="G368" s="53"/>
      <c r="I368" s="16"/>
      <c r="J368" s="13"/>
    </row>
    <row r="369" spans="5:10" ht="12.75">
      <c r="E369" s="13"/>
      <c r="G369" s="53"/>
      <c r="I369" s="16"/>
      <c r="J369" s="13"/>
    </row>
    <row r="370" spans="5:10" ht="12.75">
      <c r="E370" s="13"/>
      <c r="G370" s="53"/>
      <c r="I370" s="16"/>
      <c r="J370" s="13"/>
    </row>
    <row r="371" spans="5:10" ht="12.75">
      <c r="E371" s="13"/>
      <c r="G371" s="53"/>
      <c r="I371" s="16"/>
      <c r="J371" s="13"/>
    </row>
    <row r="372" spans="5:10" ht="12.75">
      <c r="E372" s="13"/>
      <c r="G372" s="53"/>
      <c r="I372" s="16"/>
      <c r="J372" s="13"/>
    </row>
    <row r="373" spans="5:10" ht="12.75">
      <c r="E373" s="13"/>
      <c r="G373" s="53"/>
      <c r="I373" s="16"/>
      <c r="J373" s="13"/>
    </row>
    <row r="374" spans="5:10" ht="12.75">
      <c r="E374" s="13"/>
      <c r="G374" s="53"/>
      <c r="I374" s="16"/>
      <c r="J374" s="13"/>
    </row>
    <row r="375" spans="5:10" ht="12.75">
      <c r="E375" s="13"/>
      <c r="G375" s="53"/>
      <c r="I375" s="16"/>
      <c r="J375" s="13"/>
    </row>
    <row r="376" spans="5:10" ht="12.75">
      <c r="E376" s="13"/>
      <c r="G376" s="53"/>
      <c r="I376" s="16"/>
      <c r="J376" s="13"/>
    </row>
    <row r="377" spans="5:10" ht="12.75">
      <c r="E377" s="13"/>
      <c r="G377" s="53"/>
      <c r="I377" s="16"/>
      <c r="J377" s="13"/>
    </row>
    <row r="378" spans="5:10" ht="12.75">
      <c r="E378" s="13"/>
      <c r="G378" s="53"/>
      <c r="I378" s="16"/>
      <c r="J378" s="13"/>
    </row>
    <row r="379" spans="5:10" ht="12.75">
      <c r="E379" s="13"/>
      <c r="G379" s="53"/>
      <c r="I379" s="16"/>
      <c r="J379" s="13"/>
    </row>
    <row r="380" spans="5:10" ht="12.75">
      <c r="E380" s="13"/>
      <c r="G380" s="53"/>
      <c r="I380" s="16"/>
      <c r="J380" s="13"/>
    </row>
    <row r="381" spans="5:10" ht="12.75">
      <c r="E381" s="13"/>
      <c r="G381" s="53"/>
      <c r="I381" s="16"/>
      <c r="J381" s="13"/>
    </row>
    <row r="382" spans="5:10" ht="12.75">
      <c r="E382" s="13"/>
      <c r="G382" s="53"/>
      <c r="I382" s="16"/>
      <c r="J382" s="13"/>
    </row>
    <row r="383" spans="5:10" ht="12.75">
      <c r="E383" s="13"/>
      <c r="G383" s="53"/>
      <c r="I383" s="16"/>
      <c r="J383" s="13"/>
    </row>
    <row r="384" spans="5:10" ht="12.75">
      <c r="E384" s="13"/>
      <c r="G384" s="53"/>
      <c r="I384" s="16"/>
      <c r="J384" s="13"/>
    </row>
    <row r="385" spans="5:10" ht="12.75">
      <c r="E385" s="13"/>
      <c r="G385" s="53"/>
      <c r="I385" s="16"/>
      <c r="J385" s="13"/>
    </row>
    <row r="386" spans="5:10" ht="12.75">
      <c r="E386" s="13"/>
      <c r="G386" s="53"/>
      <c r="I386" s="16"/>
      <c r="J386" s="13"/>
    </row>
    <row r="387" spans="5:10" ht="12.75">
      <c r="E387" s="13"/>
      <c r="G387" s="53"/>
      <c r="I387" s="16"/>
      <c r="J387" s="13"/>
    </row>
    <row r="388" spans="5:10" ht="12.75">
      <c r="E388" s="13"/>
      <c r="G388" s="53"/>
      <c r="I388" s="16"/>
      <c r="J388" s="13"/>
    </row>
    <row r="389" spans="5:10" ht="12.75">
      <c r="E389" s="13"/>
      <c r="G389" s="53"/>
      <c r="I389" s="16"/>
      <c r="J389" s="13"/>
    </row>
    <row r="390" spans="5:10" ht="12.75">
      <c r="E390" s="13"/>
      <c r="G390" s="53"/>
      <c r="I390" s="16"/>
      <c r="J390" s="13"/>
    </row>
    <row r="391" spans="5:10" ht="12.75">
      <c r="E391" s="13"/>
      <c r="G391" s="53"/>
      <c r="I391" s="16"/>
      <c r="J391" s="13"/>
    </row>
    <row r="392" spans="5:10" ht="12.75">
      <c r="E392" s="13"/>
      <c r="G392" s="53"/>
      <c r="I392" s="16"/>
      <c r="J392" s="13"/>
    </row>
    <row r="393" spans="5:10" ht="12.75">
      <c r="E393" s="13"/>
      <c r="G393" s="53"/>
      <c r="I393" s="16"/>
      <c r="J393" s="13"/>
    </row>
    <row r="394" spans="5:10" ht="12.75">
      <c r="E394" s="13"/>
      <c r="G394" s="53"/>
      <c r="I394" s="16"/>
      <c r="J394" s="13"/>
    </row>
    <row r="395" spans="5:10" ht="12.75">
      <c r="E395" s="13"/>
      <c r="G395" s="53"/>
      <c r="I395" s="16"/>
      <c r="J395" s="13"/>
    </row>
    <row r="396" spans="5:10" ht="12.75">
      <c r="E396" s="13"/>
      <c r="G396" s="53"/>
      <c r="I396" s="16"/>
      <c r="J396" s="13"/>
    </row>
    <row r="397" spans="5:10" ht="12.75">
      <c r="E397" s="13"/>
      <c r="G397" s="53"/>
      <c r="I397" s="16"/>
      <c r="J397" s="13"/>
    </row>
    <row r="398" spans="5:10" ht="12.75">
      <c r="E398" s="13"/>
      <c r="G398" s="53"/>
      <c r="I398" s="16"/>
      <c r="J398" s="13"/>
    </row>
    <row r="399" spans="5:10" ht="12.75">
      <c r="E399" s="13"/>
      <c r="G399" s="53"/>
      <c r="I399" s="16"/>
      <c r="J399" s="13"/>
    </row>
    <row r="400" spans="5:10" ht="12.75">
      <c r="E400" s="13"/>
      <c r="G400" s="53"/>
      <c r="I400" s="16"/>
      <c r="J400" s="13"/>
    </row>
    <row r="401" spans="5:10" ht="12.75">
      <c r="E401" s="13"/>
      <c r="G401" s="53"/>
      <c r="I401" s="16"/>
      <c r="J401" s="13"/>
    </row>
    <row r="402" spans="5:10" ht="12.75">
      <c r="E402" s="13"/>
      <c r="G402" s="53"/>
      <c r="I402" s="16"/>
      <c r="J402" s="13"/>
    </row>
    <row r="403" spans="5:10" ht="12.75">
      <c r="E403" s="13"/>
      <c r="G403" s="53"/>
      <c r="I403" s="16"/>
      <c r="J403" s="13"/>
    </row>
    <row r="404" spans="5:10" ht="12.75">
      <c r="E404" s="13"/>
      <c r="G404" s="53"/>
      <c r="I404" s="16"/>
      <c r="J404" s="13"/>
    </row>
    <row r="405" spans="5:10" ht="12.75">
      <c r="E405" s="13"/>
      <c r="G405" s="53"/>
      <c r="I405" s="16"/>
      <c r="J405" s="13"/>
    </row>
    <row r="406" spans="5:10" ht="12.75">
      <c r="E406" s="13"/>
      <c r="G406" s="53"/>
      <c r="I406" s="16"/>
      <c r="J406" s="13"/>
    </row>
    <row r="407" spans="5:10" ht="12.75">
      <c r="E407" s="13"/>
      <c r="G407" s="53"/>
      <c r="I407" s="16"/>
      <c r="J407" s="13"/>
    </row>
    <row r="408" spans="5:10" ht="12.75">
      <c r="E408" s="13"/>
      <c r="G408" s="53"/>
      <c r="I408" s="16"/>
      <c r="J408" s="13"/>
    </row>
    <row r="409" spans="5:10" ht="12.75">
      <c r="E409" s="13"/>
      <c r="G409" s="53"/>
      <c r="I409" s="16"/>
      <c r="J409" s="13"/>
    </row>
    <row r="410" spans="5:10" ht="12.75">
      <c r="E410" s="13"/>
      <c r="G410" s="53"/>
      <c r="I410" s="16"/>
      <c r="J410" s="13"/>
    </row>
    <row r="411" spans="5:10" ht="12.75">
      <c r="E411" s="13"/>
      <c r="G411" s="53"/>
      <c r="I411" s="16"/>
      <c r="J411" s="13"/>
    </row>
    <row r="412" spans="5:10" ht="12.75">
      <c r="E412" s="13"/>
      <c r="G412" s="53"/>
      <c r="I412" s="16"/>
      <c r="J412" s="13"/>
    </row>
    <row r="413" spans="5:10" ht="12.75">
      <c r="E413" s="13"/>
      <c r="G413" s="53"/>
      <c r="I413" s="16"/>
      <c r="J413" s="13"/>
    </row>
    <row r="414" spans="5:10" ht="12.75">
      <c r="E414" s="13"/>
      <c r="G414" s="53"/>
      <c r="I414" s="16"/>
      <c r="J414" s="13"/>
    </row>
    <row r="415" spans="5:10" ht="12.75">
      <c r="E415" s="13"/>
      <c r="G415" s="53"/>
      <c r="I415" s="16"/>
      <c r="J415" s="13"/>
    </row>
    <row r="416" spans="5:10" ht="12.75">
      <c r="E416" s="13"/>
      <c r="G416" s="53"/>
      <c r="I416" s="16"/>
      <c r="J416" s="13"/>
    </row>
    <row r="417" spans="5:10" ht="12.75">
      <c r="E417" s="13"/>
      <c r="G417" s="53"/>
      <c r="I417" s="16"/>
      <c r="J417" s="13"/>
    </row>
    <row r="418" spans="5:10" ht="12.75">
      <c r="E418" s="13"/>
      <c r="G418" s="53"/>
      <c r="I418" s="16"/>
      <c r="J418" s="13"/>
    </row>
    <row r="419" spans="5:10" ht="12.75">
      <c r="E419" s="13"/>
      <c r="G419" s="53"/>
      <c r="I419" s="16"/>
      <c r="J419" s="13"/>
    </row>
    <row r="420" spans="5:10" ht="12.75">
      <c r="E420" s="13"/>
      <c r="G420" s="53"/>
      <c r="I420" s="16"/>
      <c r="J420" s="13"/>
    </row>
    <row r="421" spans="5:10" ht="12.75">
      <c r="E421" s="13"/>
      <c r="G421" s="53"/>
      <c r="I421" s="16"/>
      <c r="J421" s="13"/>
    </row>
    <row r="422" spans="5:10" ht="12.75">
      <c r="E422" s="13"/>
      <c r="G422" s="53"/>
      <c r="I422" s="16"/>
      <c r="J422" s="13"/>
    </row>
    <row r="423" spans="5:10" ht="12.75">
      <c r="E423" s="13"/>
      <c r="G423" s="53"/>
      <c r="I423" s="16"/>
      <c r="J423" s="13"/>
    </row>
    <row r="424" spans="5:10" ht="12.75">
      <c r="E424" s="13"/>
      <c r="G424" s="53"/>
      <c r="I424" s="16"/>
      <c r="J424" s="13"/>
    </row>
    <row r="425" spans="5:10" ht="12.75">
      <c r="E425" s="13"/>
      <c r="G425" s="53"/>
      <c r="I425" s="16"/>
      <c r="J425" s="13"/>
    </row>
    <row r="426" spans="5:10" ht="12.75">
      <c r="E426" s="13"/>
      <c r="G426" s="53"/>
      <c r="I426" s="16"/>
      <c r="J426" s="13"/>
    </row>
    <row r="427" spans="5:10" ht="12.75">
      <c r="E427" s="13"/>
      <c r="G427" s="53"/>
      <c r="I427" s="16"/>
      <c r="J427" s="13"/>
    </row>
    <row r="428" spans="5:10" ht="12.75">
      <c r="E428" s="13"/>
      <c r="G428" s="53"/>
      <c r="I428" s="16"/>
      <c r="J428" s="13"/>
    </row>
    <row r="429" spans="5:10" ht="12.75">
      <c r="E429" s="13"/>
      <c r="G429" s="53"/>
      <c r="I429" s="16"/>
      <c r="J429" s="13"/>
    </row>
    <row r="430" spans="5:10" ht="12.75">
      <c r="E430" s="13"/>
      <c r="G430" s="53"/>
      <c r="I430" s="16"/>
      <c r="J430" s="13"/>
    </row>
    <row r="431" spans="5:10" ht="12.75">
      <c r="E431" s="13"/>
      <c r="G431" s="53"/>
      <c r="I431" s="16"/>
      <c r="J431" s="13"/>
    </row>
    <row r="432" spans="5:10" ht="12.75">
      <c r="E432" s="13"/>
      <c r="G432" s="53"/>
      <c r="I432" s="16"/>
      <c r="J432" s="13"/>
    </row>
    <row r="433" spans="5:10" ht="12.75">
      <c r="E433" s="13"/>
      <c r="G433" s="53"/>
      <c r="I433" s="16"/>
      <c r="J433" s="13"/>
    </row>
    <row r="434" spans="5:10" ht="12.75">
      <c r="E434" s="13"/>
      <c r="G434" s="53"/>
      <c r="I434" s="16"/>
      <c r="J434" s="13"/>
    </row>
    <row r="435" spans="5:10" ht="12.75">
      <c r="E435" s="13"/>
      <c r="G435" s="53"/>
      <c r="I435" s="16"/>
      <c r="J435" s="13"/>
    </row>
    <row r="436" spans="5:10" ht="12.75">
      <c r="E436" s="13"/>
      <c r="G436" s="53"/>
      <c r="I436" s="16"/>
      <c r="J436" s="13"/>
    </row>
    <row r="437" spans="5:10" ht="12.75">
      <c r="E437" s="13"/>
      <c r="G437" s="53"/>
      <c r="I437" s="16"/>
      <c r="J437" s="13"/>
    </row>
    <row r="438" spans="5:10" ht="12.75">
      <c r="E438" s="13"/>
      <c r="G438" s="53"/>
      <c r="I438" s="16"/>
      <c r="J438" s="13"/>
    </row>
    <row r="439" spans="5:10" ht="12.75">
      <c r="E439" s="13"/>
      <c r="G439" s="53"/>
      <c r="I439" s="16"/>
      <c r="J439" s="13"/>
    </row>
    <row r="440" spans="5:10" ht="12.75">
      <c r="E440" s="13"/>
      <c r="G440" s="53"/>
      <c r="I440" s="16"/>
      <c r="J440" s="13"/>
    </row>
    <row r="441" spans="5:10" ht="12.75">
      <c r="E441" s="13"/>
      <c r="G441" s="53"/>
      <c r="I441" s="16"/>
      <c r="J441" s="13"/>
    </row>
    <row r="442" spans="5:10" ht="12.75">
      <c r="E442" s="13"/>
      <c r="G442" s="53"/>
      <c r="I442" s="16"/>
      <c r="J442" s="13"/>
    </row>
    <row r="443" spans="5:10" ht="12.75">
      <c r="E443" s="13"/>
      <c r="G443" s="53"/>
      <c r="I443" s="16"/>
      <c r="J443" s="13"/>
    </row>
    <row r="444" spans="5:10" ht="12.75">
      <c r="E444" s="13"/>
      <c r="G444" s="53"/>
      <c r="I444" s="16"/>
      <c r="J444" s="13"/>
    </row>
    <row r="445" spans="5:10" ht="12.75">
      <c r="E445" s="13"/>
      <c r="G445" s="53"/>
      <c r="I445" s="16"/>
      <c r="J445" s="13"/>
    </row>
    <row r="446" spans="5:10" ht="12.75">
      <c r="E446" s="13"/>
      <c r="G446" s="53"/>
      <c r="I446" s="16"/>
      <c r="J446" s="13"/>
    </row>
    <row r="447" spans="5:10" ht="12.75">
      <c r="E447" s="13"/>
      <c r="G447" s="53"/>
      <c r="I447" s="16"/>
      <c r="J447" s="13"/>
    </row>
    <row r="448" spans="5:10" ht="12.75">
      <c r="E448" s="13"/>
      <c r="G448" s="53"/>
      <c r="I448" s="16"/>
      <c r="J448" s="13"/>
    </row>
    <row r="449" spans="5:10" ht="12.75">
      <c r="E449" s="13"/>
      <c r="G449" s="53"/>
      <c r="I449" s="16"/>
      <c r="J449" s="13"/>
    </row>
    <row r="450" spans="5:10" ht="12.75">
      <c r="E450" s="13"/>
      <c r="G450" s="53"/>
      <c r="I450" s="16"/>
      <c r="J450" s="13"/>
    </row>
    <row r="451" spans="5:10" ht="12.75">
      <c r="E451" s="13"/>
      <c r="G451" s="53"/>
      <c r="I451" s="16"/>
      <c r="J451" s="13"/>
    </row>
    <row r="452" spans="5:10" ht="12.75">
      <c r="E452" s="13"/>
      <c r="G452" s="53"/>
      <c r="I452" s="16"/>
      <c r="J452" s="13"/>
    </row>
    <row r="453" spans="5:10" ht="12.75">
      <c r="E453" s="13"/>
      <c r="G453" s="53"/>
      <c r="I453" s="16"/>
      <c r="J453" s="13"/>
    </row>
    <row r="454" spans="5:10" ht="12.75">
      <c r="E454" s="13"/>
      <c r="G454" s="53"/>
      <c r="I454" s="16"/>
      <c r="J454" s="13"/>
    </row>
    <row r="455" spans="5:10" ht="12.75">
      <c r="E455" s="13"/>
      <c r="G455" s="53"/>
      <c r="I455" s="16"/>
      <c r="J455" s="13"/>
    </row>
    <row r="456" spans="5:10" ht="12.75">
      <c r="E456" s="13"/>
      <c r="G456" s="53"/>
      <c r="I456" s="16"/>
      <c r="J456" s="13"/>
    </row>
    <row r="457" spans="5:10" ht="12.75">
      <c r="E457" s="13"/>
      <c r="G457" s="53"/>
      <c r="I457" s="16"/>
      <c r="J457" s="13"/>
    </row>
    <row r="458" spans="5:10" ht="12.75">
      <c r="E458" s="13"/>
      <c r="G458" s="53"/>
      <c r="I458" s="16"/>
      <c r="J458" s="13"/>
    </row>
    <row r="459" spans="5:10" ht="12.75">
      <c r="E459" s="13"/>
      <c r="G459" s="53"/>
      <c r="I459" s="16"/>
      <c r="J459" s="13"/>
    </row>
    <row r="460" spans="5:10" ht="12.75">
      <c r="E460" s="13"/>
      <c r="G460" s="53"/>
      <c r="I460" s="16"/>
      <c r="J460" s="13"/>
    </row>
    <row r="461" spans="5:10" ht="12.75">
      <c r="E461" s="13"/>
      <c r="G461" s="53"/>
      <c r="I461" s="16"/>
      <c r="J461" s="13"/>
    </row>
    <row r="462" spans="5:10" ht="12.75">
      <c r="E462" s="13"/>
      <c r="G462" s="53"/>
      <c r="I462" s="16"/>
      <c r="J462" s="13"/>
    </row>
    <row r="463" spans="5:10" ht="12.75">
      <c r="E463" s="13"/>
      <c r="G463" s="53"/>
      <c r="I463" s="16"/>
      <c r="J463" s="13"/>
    </row>
    <row r="464" spans="5:10" ht="12.75">
      <c r="E464" s="13"/>
      <c r="G464" s="53"/>
      <c r="I464" s="16"/>
      <c r="J464" s="13"/>
    </row>
    <row r="465" spans="5:10" ht="12.75">
      <c r="E465" s="13"/>
      <c r="G465" s="53"/>
      <c r="I465" s="16"/>
      <c r="J465" s="13"/>
    </row>
    <row r="466" spans="5:10" ht="12.75">
      <c r="E466" s="13"/>
      <c r="G466" s="53"/>
      <c r="I466" s="16"/>
      <c r="J466" s="13"/>
    </row>
    <row r="467" spans="5:10" ht="12.75">
      <c r="E467" s="13"/>
      <c r="G467" s="53"/>
      <c r="I467" s="16"/>
      <c r="J467" s="13"/>
    </row>
    <row r="468" spans="5:10" ht="12.75">
      <c r="E468" s="13"/>
      <c r="G468" s="53"/>
      <c r="I468" s="16"/>
      <c r="J468" s="13"/>
    </row>
    <row r="469" spans="5:10" ht="12.75">
      <c r="E469" s="13"/>
      <c r="G469" s="53"/>
      <c r="I469" s="16"/>
      <c r="J469" s="13"/>
    </row>
    <row r="470" spans="5:10" ht="12.75">
      <c r="E470" s="13"/>
      <c r="G470" s="53"/>
      <c r="I470" s="16"/>
      <c r="J470" s="13"/>
    </row>
    <row r="471" spans="5:10" ht="12.75">
      <c r="E471" s="13"/>
      <c r="G471" s="53"/>
      <c r="I471" s="16"/>
      <c r="J471" s="13"/>
    </row>
    <row r="472" spans="5:10" ht="12.75">
      <c r="E472" s="13"/>
      <c r="G472" s="53"/>
      <c r="I472" s="16"/>
      <c r="J472" s="13"/>
    </row>
    <row r="473" spans="5:10" ht="12.75">
      <c r="E473" s="13"/>
      <c r="G473" s="53"/>
      <c r="I473" s="16"/>
      <c r="J473" s="13"/>
    </row>
    <row r="474" spans="5:10" ht="12.75">
      <c r="E474" s="13"/>
      <c r="G474" s="53"/>
      <c r="I474" s="16"/>
      <c r="J474" s="13"/>
    </row>
    <row r="475" spans="5:10" ht="12.75">
      <c r="E475" s="13"/>
      <c r="G475" s="53"/>
      <c r="I475" s="16"/>
      <c r="J475" s="13"/>
    </row>
    <row r="476" spans="5:10" ht="12.75">
      <c r="E476" s="13"/>
      <c r="G476" s="53"/>
      <c r="I476" s="16"/>
      <c r="J476" s="13"/>
    </row>
    <row r="477" spans="5:10" ht="12.75">
      <c r="E477" s="13"/>
      <c r="G477" s="53"/>
      <c r="I477" s="16"/>
      <c r="J477" s="13"/>
    </row>
    <row r="478" spans="5:10" ht="12.75">
      <c r="E478" s="13"/>
      <c r="G478" s="53"/>
      <c r="I478" s="16"/>
      <c r="J478" s="13"/>
    </row>
    <row r="479" spans="5:10" ht="12.75">
      <c r="E479" s="13"/>
      <c r="G479" s="53"/>
      <c r="I479" s="16"/>
      <c r="J479" s="13"/>
    </row>
    <row r="480" spans="5:10" ht="12.75">
      <c r="E480" s="13"/>
      <c r="G480" s="53"/>
      <c r="I480" s="16"/>
      <c r="J480" s="13"/>
    </row>
    <row r="481" spans="5:10" ht="12.75">
      <c r="E481" s="13"/>
      <c r="G481" s="53"/>
      <c r="I481" s="16"/>
      <c r="J481" s="13"/>
    </row>
    <row r="482" spans="5:10" ht="12.75">
      <c r="E482" s="13"/>
      <c r="G482" s="53"/>
      <c r="I482" s="16"/>
      <c r="J482" s="13"/>
    </row>
    <row r="483" spans="5:10" ht="12.75">
      <c r="E483" s="13"/>
      <c r="G483" s="53"/>
      <c r="I483" s="16"/>
      <c r="J483" s="13"/>
    </row>
    <row r="484" spans="5:10" ht="12.75">
      <c r="E484" s="13"/>
      <c r="G484" s="53"/>
      <c r="I484" s="16"/>
      <c r="J484" s="13"/>
    </row>
    <row r="485" spans="5:10" ht="12.75">
      <c r="E485" s="13"/>
      <c r="G485" s="53"/>
      <c r="I485" s="16"/>
      <c r="J485" s="13"/>
    </row>
    <row r="486" spans="5:10" ht="12.75">
      <c r="E486" s="13"/>
      <c r="G486" s="53"/>
      <c r="I486" s="16"/>
      <c r="J486" s="13"/>
    </row>
    <row r="487" spans="5:10" ht="12.75">
      <c r="E487" s="13"/>
      <c r="G487" s="53"/>
      <c r="I487" s="16"/>
      <c r="J487" s="13"/>
    </row>
    <row r="488" spans="5:10" ht="12.75">
      <c r="E488" s="13"/>
      <c r="G488" s="53"/>
      <c r="I488" s="16"/>
      <c r="J488" s="13"/>
    </row>
    <row r="489" spans="5:10" ht="12.75">
      <c r="E489" s="13"/>
      <c r="G489" s="53"/>
      <c r="I489" s="16"/>
      <c r="J489" s="13"/>
    </row>
    <row r="490" spans="5:10" ht="12.75">
      <c r="E490" s="13"/>
      <c r="G490" s="53"/>
      <c r="I490" s="16"/>
      <c r="J490" s="13"/>
    </row>
    <row r="491" spans="5:10" ht="12.75">
      <c r="E491" s="13"/>
      <c r="G491" s="53"/>
      <c r="I491" s="16"/>
      <c r="J491" s="13"/>
    </row>
    <row r="492" spans="5:10" ht="12.75">
      <c r="E492" s="13"/>
      <c r="G492" s="53"/>
      <c r="I492" s="16"/>
      <c r="J492" s="13"/>
    </row>
    <row r="493" spans="5:10" ht="12.75">
      <c r="E493" s="13"/>
      <c r="G493" s="53"/>
      <c r="I493" s="16"/>
      <c r="J493" s="13"/>
    </row>
    <row r="494" spans="5:10" ht="12.75">
      <c r="E494" s="13"/>
      <c r="G494" s="53"/>
      <c r="I494" s="16"/>
      <c r="J494" s="13"/>
    </row>
    <row r="495" spans="5:10" ht="12.75">
      <c r="E495" s="13"/>
      <c r="G495" s="53"/>
      <c r="I495" s="16"/>
      <c r="J495" s="13"/>
    </row>
    <row r="496" spans="5:10" ht="12.75">
      <c r="E496" s="13"/>
      <c r="G496" s="53"/>
      <c r="I496" s="16"/>
      <c r="J496" s="13"/>
    </row>
    <row r="497" spans="5:10" ht="12.75">
      <c r="E497" s="13"/>
      <c r="G497" s="53"/>
      <c r="I497" s="16"/>
      <c r="J497" s="13"/>
    </row>
    <row r="498" spans="5:10" ht="12.75">
      <c r="E498" s="13"/>
      <c r="G498" s="53"/>
      <c r="I498" s="16"/>
      <c r="J498" s="13"/>
    </row>
    <row r="499" spans="5:10" ht="12.75">
      <c r="E499" s="13"/>
      <c r="G499" s="53"/>
      <c r="I499" s="16"/>
      <c r="J499" s="13"/>
    </row>
    <row r="500" spans="5:10" ht="12.75">
      <c r="E500" s="13"/>
      <c r="G500" s="53"/>
      <c r="I500" s="16"/>
      <c r="J500" s="13"/>
    </row>
    <row r="501" spans="5:10" ht="12.75">
      <c r="E501" s="13"/>
      <c r="G501" s="53"/>
      <c r="I501" s="16"/>
      <c r="J501" s="13"/>
    </row>
    <row r="502" spans="5:10" ht="12.75">
      <c r="E502" s="13"/>
      <c r="G502" s="53"/>
      <c r="I502" s="16"/>
      <c r="J502" s="13"/>
    </row>
    <row r="503" spans="5:10" ht="12.75">
      <c r="E503" s="13"/>
      <c r="G503" s="53"/>
      <c r="I503" s="16"/>
      <c r="J503" s="13"/>
    </row>
    <row r="504" spans="5:10" ht="12.75">
      <c r="E504" s="13"/>
      <c r="G504" s="53"/>
      <c r="I504" s="16"/>
      <c r="J504" s="13"/>
    </row>
    <row r="505" spans="5:10" ht="12.75">
      <c r="E505" s="13"/>
      <c r="G505" s="53"/>
      <c r="I505" s="16"/>
      <c r="J505" s="13"/>
    </row>
    <row r="506" spans="5:10" ht="12.75">
      <c r="E506" s="13"/>
      <c r="G506" s="53"/>
      <c r="I506" s="16"/>
      <c r="J506" s="13"/>
    </row>
    <row r="507" spans="5:10" ht="12.75">
      <c r="E507" s="13"/>
      <c r="G507" s="53"/>
      <c r="I507" s="16"/>
      <c r="J507" s="13"/>
    </row>
    <row r="508" spans="5:10" ht="12.75">
      <c r="E508" s="13"/>
      <c r="G508" s="53"/>
      <c r="I508" s="16"/>
      <c r="J508" s="13"/>
    </row>
    <row r="509" spans="5:10" ht="12.75">
      <c r="E509" s="13"/>
      <c r="G509" s="53"/>
      <c r="I509" s="16"/>
      <c r="J509" s="13"/>
    </row>
    <row r="510" spans="5:10" ht="12.75">
      <c r="E510" s="13"/>
      <c r="G510" s="53"/>
      <c r="I510" s="16"/>
      <c r="J510" s="13"/>
    </row>
    <row r="511" spans="5:10" ht="12.75">
      <c r="E511" s="13"/>
      <c r="G511" s="53"/>
      <c r="I511" s="16"/>
      <c r="J511" s="13"/>
    </row>
    <row r="512" spans="5:10" ht="12.75">
      <c r="E512" s="13"/>
      <c r="G512" s="53"/>
      <c r="I512" s="16"/>
      <c r="J512" s="13"/>
    </row>
    <row r="513" spans="5:10" ht="12.75">
      <c r="E513" s="13"/>
      <c r="G513" s="53"/>
      <c r="I513" s="16"/>
      <c r="J513" s="13"/>
    </row>
    <row r="514" spans="5:10" ht="12.75">
      <c r="E514" s="13"/>
      <c r="G514" s="53"/>
      <c r="I514" s="16"/>
      <c r="J514" s="13"/>
    </row>
    <row r="515" spans="5:10" ht="12.75">
      <c r="E515" s="13"/>
      <c r="G515" s="53"/>
      <c r="I515" s="16"/>
      <c r="J515" s="13"/>
    </row>
    <row r="516" spans="5:10" ht="12.75">
      <c r="E516" s="13"/>
      <c r="G516" s="53"/>
      <c r="I516" s="16"/>
      <c r="J516" s="13"/>
    </row>
    <row r="517" spans="5:10" ht="12.75">
      <c r="E517" s="13"/>
      <c r="G517" s="53"/>
      <c r="I517" s="16"/>
      <c r="J517" s="13"/>
    </row>
    <row r="518" spans="5:10" ht="12.75">
      <c r="E518" s="13"/>
      <c r="G518" s="53"/>
      <c r="I518" s="16"/>
      <c r="J518" s="13"/>
    </row>
    <row r="519" spans="5:10" ht="12.75">
      <c r="E519" s="13"/>
      <c r="G519" s="53"/>
      <c r="I519" s="16"/>
      <c r="J519" s="13"/>
    </row>
    <row r="520" spans="5:10" ht="12.75">
      <c r="E520" s="13"/>
      <c r="G520" s="53"/>
      <c r="I520" s="16"/>
      <c r="J520" s="13"/>
    </row>
    <row r="521" spans="5:10" ht="12.75">
      <c r="E521" s="13"/>
      <c r="G521" s="53"/>
      <c r="I521" s="16"/>
      <c r="J521" s="13"/>
    </row>
    <row r="522" spans="5:10" ht="12.75">
      <c r="E522" s="13"/>
      <c r="G522" s="53"/>
      <c r="I522" s="16"/>
      <c r="J522" s="13"/>
    </row>
    <row r="523" spans="5:10" ht="12.75">
      <c r="E523" s="13"/>
      <c r="G523" s="53"/>
      <c r="I523" s="16"/>
      <c r="J523" s="13"/>
    </row>
    <row r="524" spans="5:10" ht="12.75">
      <c r="E524" s="13"/>
      <c r="G524" s="53"/>
      <c r="I524" s="16"/>
      <c r="J524" s="13"/>
    </row>
    <row r="525" spans="5:10" ht="12.75">
      <c r="E525" s="13"/>
      <c r="G525" s="53"/>
      <c r="I525" s="16"/>
      <c r="J525" s="13"/>
    </row>
    <row r="526" spans="5:10" ht="12.75">
      <c r="E526" s="13"/>
      <c r="G526" s="53"/>
      <c r="I526" s="16"/>
      <c r="J526" s="13"/>
    </row>
    <row r="527" spans="5:10" ht="12.75">
      <c r="E527" s="13"/>
      <c r="G527" s="53"/>
      <c r="I527" s="16"/>
      <c r="J527" s="13"/>
    </row>
    <row r="528" spans="5:10" ht="12.75">
      <c r="E528" s="13"/>
      <c r="G528" s="53"/>
      <c r="I528" s="16"/>
      <c r="J528" s="13"/>
    </row>
    <row r="529" spans="5:10" ht="12.75">
      <c r="E529" s="13"/>
      <c r="G529" s="53"/>
      <c r="I529" s="16"/>
      <c r="J529" s="13"/>
    </row>
    <row r="530" spans="5:10" ht="12.75">
      <c r="E530" s="13"/>
      <c r="G530" s="53"/>
      <c r="I530" s="16"/>
      <c r="J530" s="13"/>
    </row>
    <row r="531" spans="5:10" ht="12.75">
      <c r="E531" s="13"/>
      <c r="G531" s="53"/>
      <c r="I531" s="16"/>
      <c r="J531" s="13"/>
    </row>
    <row r="532" spans="5:10" ht="12.75">
      <c r="E532" s="13"/>
      <c r="G532" s="53"/>
      <c r="I532" s="16"/>
      <c r="J532" s="13"/>
    </row>
    <row r="533" spans="5:10" ht="12.75">
      <c r="E533" s="13"/>
      <c r="G533" s="53"/>
      <c r="I533" s="16"/>
      <c r="J533" s="13"/>
    </row>
    <row r="534" spans="5:10" ht="12.75">
      <c r="E534" s="13"/>
      <c r="G534" s="53"/>
      <c r="I534" s="16"/>
      <c r="J534" s="13"/>
    </row>
    <row r="535" spans="5:10" ht="12.75">
      <c r="E535" s="13"/>
      <c r="G535" s="53"/>
      <c r="I535" s="16"/>
      <c r="J535" s="13"/>
    </row>
    <row r="536" spans="5:10" ht="12.75">
      <c r="E536" s="13"/>
      <c r="G536" s="53"/>
      <c r="I536" s="16"/>
      <c r="J536" s="13"/>
    </row>
    <row r="537" spans="5:10" ht="12.75">
      <c r="E537" s="13"/>
      <c r="G537" s="53"/>
      <c r="I537" s="16"/>
      <c r="J537" s="13"/>
    </row>
    <row r="538" spans="5:10" ht="12.75">
      <c r="E538" s="13"/>
      <c r="G538" s="53"/>
      <c r="I538" s="16"/>
      <c r="J538" s="13"/>
    </row>
    <row r="539" spans="5:10" ht="12.75">
      <c r="E539" s="13"/>
      <c r="G539" s="53"/>
      <c r="I539" s="16"/>
      <c r="J539" s="13"/>
    </row>
    <row r="540" spans="5:10" ht="12.75">
      <c r="E540" s="13"/>
      <c r="G540" s="53"/>
      <c r="I540" s="16"/>
      <c r="J540" s="13"/>
    </row>
    <row r="541" spans="5:10" ht="12.75">
      <c r="E541" s="13"/>
      <c r="G541" s="53"/>
      <c r="I541" s="16"/>
      <c r="J541" s="13"/>
    </row>
    <row r="542" spans="5:10" ht="12.75">
      <c r="E542" s="13"/>
      <c r="G542" s="53"/>
      <c r="I542" s="16"/>
      <c r="J542" s="13"/>
    </row>
    <row r="543" spans="5:10" ht="12.75">
      <c r="E543" s="13"/>
      <c r="G543" s="53"/>
      <c r="I543" s="16"/>
      <c r="J543" s="13"/>
    </row>
    <row r="544" spans="5:10" ht="12.75">
      <c r="E544" s="13"/>
      <c r="G544" s="53"/>
      <c r="I544" s="16"/>
      <c r="J544" s="13"/>
    </row>
    <row r="545" spans="5:10" ht="12.75">
      <c r="E545" s="13"/>
      <c r="G545" s="53"/>
      <c r="I545" s="16"/>
      <c r="J545" s="13"/>
    </row>
    <row r="546" spans="5:10" ht="12.75">
      <c r="E546" s="13"/>
      <c r="G546" s="53"/>
      <c r="I546" s="16"/>
      <c r="J546" s="13"/>
    </row>
    <row r="547" spans="5:10" ht="12.75">
      <c r="E547" s="13"/>
      <c r="G547" s="53"/>
      <c r="I547" s="16"/>
      <c r="J547" s="13"/>
    </row>
    <row r="548" spans="5:10" ht="12.75">
      <c r="E548" s="13"/>
      <c r="G548" s="53"/>
      <c r="I548" s="16"/>
      <c r="J548" s="13"/>
    </row>
    <row r="549" spans="5:10" ht="12.75">
      <c r="E549" s="13"/>
      <c r="G549" s="53"/>
      <c r="I549" s="16"/>
      <c r="J549" s="13"/>
    </row>
    <row r="550" spans="5:10" ht="12.75">
      <c r="E550" s="13"/>
      <c r="G550" s="53"/>
      <c r="I550" s="16"/>
      <c r="J550" s="13"/>
    </row>
    <row r="551" spans="5:10" ht="12.75">
      <c r="E551" s="13"/>
      <c r="G551" s="53"/>
      <c r="I551" s="16"/>
      <c r="J551" s="13"/>
    </row>
    <row r="552" spans="5:10" ht="12.75">
      <c r="E552" s="13"/>
      <c r="G552" s="53"/>
      <c r="I552" s="16"/>
      <c r="J552" s="13"/>
    </row>
    <row r="553" spans="5:10" ht="12.75">
      <c r="E553" s="13"/>
      <c r="G553" s="53"/>
      <c r="I553" s="16"/>
      <c r="J553" s="13"/>
    </row>
    <row r="554" spans="5:10" ht="12.75">
      <c r="E554" s="13"/>
      <c r="G554" s="53"/>
      <c r="I554" s="16"/>
      <c r="J554" s="13"/>
    </row>
    <row r="555" spans="5:10" ht="12.75">
      <c r="E555" s="13"/>
      <c r="G555" s="53"/>
      <c r="I555" s="16"/>
      <c r="J555" s="13"/>
    </row>
    <row r="556" spans="5:10" ht="12.75">
      <c r="E556" s="13"/>
      <c r="G556" s="53"/>
      <c r="I556" s="16"/>
      <c r="J556" s="13"/>
    </row>
    <row r="557" spans="5:10" ht="12.75">
      <c r="E557" s="13"/>
      <c r="G557" s="53"/>
      <c r="I557" s="16"/>
      <c r="J557" s="13"/>
    </row>
    <row r="558" spans="5:10" ht="12.75">
      <c r="E558" s="13"/>
      <c r="G558" s="53"/>
      <c r="I558" s="16"/>
      <c r="J558" s="13"/>
    </row>
    <row r="559" spans="5:10" ht="12.75">
      <c r="E559" s="13"/>
      <c r="G559" s="53"/>
      <c r="I559" s="16"/>
      <c r="J559" s="13"/>
    </row>
    <row r="560" spans="5:10" ht="12.75">
      <c r="E560" s="13"/>
      <c r="G560" s="53"/>
      <c r="I560" s="16"/>
      <c r="J560" s="13"/>
    </row>
    <row r="561" spans="5:10" ht="12.75">
      <c r="E561" s="13"/>
      <c r="G561" s="53"/>
      <c r="I561" s="16"/>
      <c r="J561" s="13"/>
    </row>
    <row r="562" spans="5:10" ht="12.75">
      <c r="E562" s="13"/>
      <c r="G562" s="53"/>
      <c r="I562" s="16"/>
      <c r="J562" s="13"/>
    </row>
    <row r="563" spans="5:10" ht="12.75">
      <c r="E563" s="13"/>
      <c r="G563" s="53"/>
      <c r="I563" s="16"/>
      <c r="J563" s="13"/>
    </row>
    <row r="564" spans="5:10" ht="12.75">
      <c r="E564" s="13"/>
      <c r="G564" s="53"/>
      <c r="I564" s="16"/>
      <c r="J564" s="13"/>
    </row>
    <row r="565" spans="5:10" ht="12.75">
      <c r="E565" s="13"/>
      <c r="G565" s="53"/>
      <c r="I565" s="16"/>
      <c r="J565" s="13"/>
    </row>
    <row r="566" spans="5:10" ht="12.75">
      <c r="E566" s="13"/>
      <c r="G566" s="53"/>
      <c r="I566" s="16"/>
      <c r="J566" s="13"/>
    </row>
    <row r="567" spans="5:10" ht="12.75">
      <c r="E567" s="13"/>
      <c r="G567" s="53"/>
      <c r="I567" s="16"/>
      <c r="J567" s="13"/>
    </row>
    <row r="568" spans="5:10" ht="12.75">
      <c r="E568" s="13"/>
      <c r="G568" s="53"/>
      <c r="I568" s="16"/>
      <c r="J568" s="13"/>
    </row>
    <row r="569" spans="5:10" ht="12.75">
      <c r="E569" s="13"/>
      <c r="G569" s="53"/>
      <c r="I569" s="16"/>
      <c r="J569" s="13"/>
    </row>
    <row r="570" spans="5:10" ht="12.75">
      <c r="E570" s="13"/>
      <c r="G570" s="53"/>
      <c r="I570" s="16"/>
      <c r="J570" s="13"/>
    </row>
    <row r="571" spans="5:10" ht="12.75">
      <c r="E571" s="13"/>
      <c r="G571" s="53"/>
      <c r="I571" s="16"/>
      <c r="J571" s="13"/>
    </row>
    <row r="572" spans="5:10" ht="12.75">
      <c r="E572" s="13"/>
      <c r="G572" s="53"/>
      <c r="I572" s="16"/>
      <c r="J572" s="13"/>
    </row>
    <row r="573" spans="5:10" ht="12.75">
      <c r="E573" s="13"/>
      <c r="G573" s="53"/>
      <c r="I573" s="16"/>
      <c r="J573" s="13"/>
    </row>
    <row r="574" spans="5:10" ht="12.75">
      <c r="E574" s="13"/>
      <c r="G574" s="53"/>
      <c r="I574" s="16"/>
      <c r="J574" s="13"/>
    </row>
    <row r="575" spans="5:10" ht="12.75">
      <c r="E575" s="13"/>
      <c r="G575" s="53"/>
      <c r="I575" s="16"/>
      <c r="J575" s="13"/>
    </row>
    <row r="576" spans="5:10" ht="12.75">
      <c r="E576" s="13"/>
      <c r="G576" s="53"/>
      <c r="I576" s="16"/>
      <c r="J576" s="13"/>
    </row>
    <row r="577" spans="5:10" ht="12.75">
      <c r="E577" s="13"/>
      <c r="G577" s="53"/>
      <c r="I577" s="16"/>
      <c r="J577" s="13"/>
    </row>
    <row r="578" spans="5:10" ht="12.75">
      <c r="E578" s="13"/>
      <c r="G578" s="53"/>
      <c r="I578" s="16"/>
      <c r="J578" s="13"/>
    </row>
    <row r="579" spans="5:10" ht="12.75">
      <c r="E579" s="13"/>
      <c r="G579" s="53"/>
      <c r="I579" s="16"/>
      <c r="J579" s="13"/>
    </row>
    <row r="580" spans="5:10" ht="12.75">
      <c r="E580" s="13"/>
      <c r="G580" s="53"/>
      <c r="I580" s="16"/>
      <c r="J580" s="13"/>
    </row>
    <row r="581" spans="5:10" ht="12.75">
      <c r="E581" s="13"/>
      <c r="G581" s="53"/>
      <c r="I581" s="16"/>
      <c r="J581" s="13"/>
    </row>
    <row r="582" spans="5:10" ht="12.75">
      <c r="E582" s="13"/>
      <c r="G582" s="53"/>
      <c r="I582" s="16"/>
      <c r="J582" s="13"/>
    </row>
    <row r="583" spans="5:10" ht="12.75">
      <c r="E583" s="13"/>
      <c r="G583" s="53"/>
      <c r="I583" s="16"/>
      <c r="J583" s="13"/>
    </row>
    <row r="584" spans="5:10" ht="12.75">
      <c r="E584" s="13"/>
      <c r="G584" s="53"/>
      <c r="I584" s="16"/>
      <c r="J584" s="13"/>
    </row>
    <row r="585" spans="5:10" ht="12.75">
      <c r="E585" s="13"/>
      <c r="G585" s="53"/>
      <c r="I585" s="16"/>
      <c r="J585" s="13"/>
    </row>
    <row r="586" spans="5:10" ht="12.75">
      <c r="E586" s="13"/>
      <c r="G586" s="53"/>
      <c r="I586" s="16"/>
      <c r="J586" s="13"/>
    </row>
    <row r="587" spans="5:10" ht="12.75">
      <c r="E587" s="13"/>
      <c r="G587" s="53"/>
      <c r="I587" s="16"/>
      <c r="J587" s="13"/>
    </row>
    <row r="588" spans="5:10" ht="12.75">
      <c r="E588" s="13"/>
      <c r="G588" s="53"/>
      <c r="I588" s="16"/>
      <c r="J588" s="13"/>
    </row>
    <row r="589" spans="5:10" ht="12.75">
      <c r="E589" s="13"/>
      <c r="G589" s="53"/>
      <c r="I589" s="16"/>
      <c r="J589" s="13"/>
    </row>
    <row r="590" spans="5:10" ht="12.75">
      <c r="E590" s="13"/>
      <c r="G590" s="53"/>
      <c r="I590" s="16"/>
      <c r="J590" s="13"/>
    </row>
    <row r="591" spans="5:10" ht="12.75">
      <c r="E591" s="13"/>
      <c r="G591" s="53"/>
      <c r="I591" s="16"/>
      <c r="J591" s="13"/>
    </row>
    <row r="592" spans="5:10" ht="12.75">
      <c r="E592" s="13"/>
      <c r="G592" s="53"/>
      <c r="I592" s="16"/>
      <c r="J592" s="13"/>
    </row>
    <row r="593" spans="5:10" ht="12.75">
      <c r="E593" s="13"/>
      <c r="G593" s="53"/>
      <c r="I593" s="16"/>
      <c r="J593" s="13"/>
    </row>
    <row r="594" spans="5:10" ht="12.75">
      <c r="E594" s="13"/>
      <c r="G594" s="53"/>
      <c r="I594" s="16"/>
      <c r="J594" s="13"/>
    </row>
    <row r="595" spans="5:10" ht="12.75">
      <c r="E595" s="13"/>
      <c r="G595" s="53"/>
      <c r="I595" s="16"/>
      <c r="J595" s="13"/>
    </row>
    <row r="596" spans="5:10" ht="12.75">
      <c r="E596" s="13"/>
      <c r="G596" s="53"/>
      <c r="I596" s="16"/>
      <c r="J596" s="13"/>
    </row>
    <row r="597" spans="5:10" ht="12.75">
      <c r="E597" s="13"/>
      <c r="G597" s="53"/>
      <c r="I597" s="16"/>
      <c r="J597" s="13"/>
    </row>
    <row r="598" spans="5:10" ht="12.75">
      <c r="E598" s="13"/>
      <c r="G598" s="53"/>
      <c r="I598" s="16"/>
      <c r="J598" s="13"/>
    </row>
    <row r="599" spans="5:10" ht="12.75">
      <c r="E599" s="13"/>
      <c r="G599" s="53"/>
      <c r="I599" s="16"/>
      <c r="J599" s="13"/>
    </row>
    <row r="600" spans="5:10" ht="12.75">
      <c r="E600" s="13"/>
      <c r="G600" s="53"/>
      <c r="I600" s="16"/>
      <c r="J600" s="13"/>
    </row>
    <row r="601" spans="5:10" ht="12.75">
      <c r="E601" s="13"/>
      <c r="G601" s="53"/>
      <c r="I601" s="16"/>
      <c r="J601" s="13"/>
    </row>
    <row r="602" spans="5:10" ht="12.75">
      <c r="E602" s="13"/>
      <c r="G602" s="53"/>
      <c r="I602" s="16"/>
      <c r="J602" s="13"/>
    </row>
    <row r="603" spans="5:10" ht="12.75">
      <c r="E603" s="13"/>
      <c r="G603" s="53"/>
      <c r="I603" s="16"/>
      <c r="J603" s="13"/>
    </row>
    <row r="604" spans="5:10" ht="12.75">
      <c r="E604" s="13"/>
      <c r="G604" s="53"/>
      <c r="I604" s="16"/>
      <c r="J604" s="13"/>
    </row>
    <row r="605" spans="5:10" ht="12.75">
      <c r="E605" s="13"/>
      <c r="G605" s="53"/>
      <c r="I605" s="16"/>
      <c r="J605" s="13"/>
    </row>
    <row r="606" spans="5:10" ht="12.75">
      <c r="E606" s="13"/>
      <c r="G606" s="53"/>
      <c r="I606" s="16"/>
      <c r="J606" s="13"/>
    </row>
    <row r="607" spans="5:10" ht="12.75">
      <c r="E607" s="13"/>
      <c r="G607" s="53"/>
      <c r="I607" s="16"/>
      <c r="J607" s="13"/>
    </row>
    <row r="608" spans="5:10" ht="12.75">
      <c r="E608" s="13"/>
      <c r="G608" s="53"/>
      <c r="I608" s="16"/>
      <c r="J608" s="13"/>
    </row>
    <row r="609" spans="5:10" ht="12.75">
      <c r="E609" s="13"/>
      <c r="G609" s="53"/>
      <c r="I609" s="16"/>
      <c r="J609" s="13"/>
    </row>
    <row r="610" spans="5:10" ht="12.75">
      <c r="E610" s="13"/>
      <c r="G610" s="53"/>
      <c r="I610" s="16"/>
      <c r="J610" s="13"/>
    </row>
    <row r="611" spans="5:10" ht="12.75">
      <c r="E611" s="13"/>
      <c r="G611" s="53"/>
      <c r="I611" s="16"/>
      <c r="J611" s="13"/>
    </row>
    <row r="612" spans="5:10" ht="12.75">
      <c r="E612" s="13"/>
      <c r="G612" s="53"/>
      <c r="I612" s="16"/>
      <c r="J612" s="13"/>
    </row>
    <row r="613" spans="5:10" ht="12.75">
      <c r="E613" s="13"/>
      <c r="G613" s="53"/>
      <c r="I613" s="16"/>
      <c r="J613" s="13"/>
    </row>
    <row r="614" spans="5:10" ht="12.75">
      <c r="E614" s="13"/>
      <c r="G614" s="53"/>
      <c r="I614" s="16"/>
      <c r="J614" s="13"/>
    </row>
    <row r="615" spans="5:10" ht="12.75">
      <c r="E615" s="13"/>
      <c r="G615" s="53"/>
      <c r="I615" s="16"/>
      <c r="J615" s="13"/>
    </row>
    <row r="616" spans="5:10" ht="12.75">
      <c r="E616" s="13"/>
      <c r="G616" s="53"/>
      <c r="I616" s="16"/>
      <c r="J616" s="13"/>
    </row>
    <row r="617" spans="5:10" ht="12.75">
      <c r="E617" s="13"/>
      <c r="G617" s="53"/>
      <c r="I617" s="16"/>
      <c r="J617" s="13"/>
    </row>
    <row r="618" spans="5:10" ht="12.75">
      <c r="E618" s="13"/>
      <c r="G618" s="53"/>
      <c r="I618" s="16"/>
      <c r="J618" s="13"/>
    </row>
    <row r="619" spans="5:10" ht="12.75">
      <c r="E619" s="13"/>
      <c r="G619" s="53"/>
      <c r="I619" s="16"/>
      <c r="J619" s="13"/>
    </row>
    <row r="620" spans="5:10" ht="12.75">
      <c r="E620" s="13"/>
      <c r="G620" s="53"/>
      <c r="I620" s="16"/>
      <c r="J620" s="13"/>
    </row>
    <row r="621" spans="5:10" ht="12.75">
      <c r="E621" s="13"/>
      <c r="G621" s="53"/>
      <c r="I621" s="16"/>
      <c r="J621" s="13"/>
    </row>
    <row r="622" spans="5:10" ht="12.75">
      <c r="E622" s="13"/>
      <c r="G622" s="53"/>
      <c r="I622" s="16"/>
      <c r="J622" s="13"/>
    </row>
    <row r="623" spans="5:10" ht="12.75">
      <c r="E623" s="13"/>
      <c r="G623" s="53"/>
      <c r="I623" s="16"/>
      <c r="J623" s="13"/>
    </row>
    <row r="624" spans="5:10" ht="12.75">
      <c r="E624" s="13"/>
      <c r="G624" s="53"/>
      <c r="I624" s="16"/>
      <c r="J624" s="13"/>
    </row>
    <row r="625" spans="5:10" ht="12.75">
      <c r="E625" s="13"/>
      <c r="G625" s="53"/>
      <c r="I625" s="16"/>
      <c r="J625" s="13"/>
    </row>
    <row r="626" spans="5:10" ht="12.75">
      <c r="E626" s="13"/>
      <c r="G626" s="53"/>
      <c r="I626" s="16"/>
      <c r="J626" s="13"/>
    </row>
    <row r="627" spans="5:10" ht="12.75">
      <c r="E627" s="13"/>
      <c r="G627" s="53"/>
      <c r="I627" s="16"/>
      <c r="J627" s="13"/>
    </row>
    <row r="628" spans="5:10" ht="12.75">
      <c r="E628" s="13"/>
      <c r="G628" s="53"/>
      <c r="I628" s="16"/>
      <c r="J628" s="13"/>
    </row>
    <row r="629" spans="5:10" ht="12.75">
      <c r="E629" s="13"/>
      <c r="G629" s="53"/>
      <c r="I629" s="16"/>
      <c r="J629" s="13"/>
    </row>
    <row r="630" spans="5:10" ht="12.75">
      <c r="E630" s="13"/>
      <c r="G630" s="53"/>
      <c r="I630" s="16"/>
      <c r="J630" s="13"/>
    </row>
    <row r="631" spans="5:10" ht="12.75">
      <c r="E631" s="13"/>
      <c r="G631" s="53"/>
      <c r="I631" s="16"/>
      <c r="J631" s="13"/>
    </row>
    <row r="632" spans="5:10" ht="12.75">
      <c r="E632" s="13"/>
      <c r="G632" s="53"/>
      <c r="I632" s="16"/>
      <c r="J632" s="13"/>
    </row>
    <row r="633" spans="5:10" ht="12.75">
      <c r="E633" s="13"/>
      <c r="G633" s="53"/>
      <c r="I633" s="16"/>
      <c r="J633" s="13"/>
    </row>
    <row r="634" spans="5:10" ht="12.75">
      <c r="E634" s="13"/>
      <c r="G634" s="53"/>
      <c r="I634" s="16"/>
      <c r="J634" s="13"/>
    </row>
    <row r="635" spans="5:10" ht="12.75">
      <c r="E635" s="13"/>
      <c r="G635" s="53"/>
      <c r="I635" s="16"/>
      <c r="J635" s="13"/>
    </row>
    <row r="636" spans="5:10" ht="12.75">
      <c r="E636" s="13"/>
      <c r="G636" s="53"/>
      <c r="I636" s="16"/>
      <c r="J636" s="13"/>
    </row>
    <row r="637" spans="5:10" ht="12.75">
      <c r="E637" s="13"/>
      <c r="G637" s="53"/>
      <c r="I637" s="16"/>
      <c r="J637" s="13"/>
    </row>
    <row r="638" spans="5:10" ht="12.75">
      <c r="E638" s="13"/>
      <c r="G638" s="53"/>
      <c r="I638" s="16"/>
      <c r="J638" s="13"/>
    </row>
    <row r="639" spans="5:10" ht="12.75">
      <c r="E639" s="13"/>
      <c r="G639" s="53"/>
      <c r="I639" s="16"/>
      <c r="J639" s="13"/>
    </row>
    <row r="640" spans="5:10" ht="12.75">
      <c r="E640" s="13"/>
      <c r="G640" s="53"/>
      <c r="I640" s="16"/>
      <c r="J640" s="13"/>
    </row>
    <row r="641" spans="5:10" ht="12.75">
      <c r="E641" s="13"/>
      <c r="G641" s="53"/>
      <c r="I641" s="16"/>
      <c r="J641" s="13"/>
    </row>
    <row r="642" spans="5:10" ht="12.75">
      <c r="E642" s="13"/>
      <c r="G642" s="53"/>
      <c r="I642" s="16"/>
      <c r="J642" s="13"/>
    </row>
    <row r="643" spans="5:10" ht="12.75">
      <c r="E643" s="13"/>
      <c r="G643" s="53"/>
      <c r="I643" s="16"/>
      <c r="J643" s="13"/>
    </row>
    <row r="644" spans="5:10" ht="12.75">
      <c r="E644" s="13"/>
      <c r="G644" s="53"/>
      <c r="I644" s="16"/>
      <c r="J644" s="13"/>
    </row>
    <row r="645" spans="5:10" ht="12.75">
      <c r="E645" s="13"/>
      <c r="G645" s="53"/>
      <c r="I645" s="16"/>
      <c r="J645" s="13"/>
    </row>
    <row r="646" spans="5:10" ht="12.75">
      <c r="E646" s="13"/>
      <c r="G646" s="53"/>
      <c r="I646" s="16"/>
      <c r="J646" s="13"/>
    </row>
    <row r="647" spans="5:10" ht="12.75">
      <c r="E647" s="13"/>
      <c r="G647" s="53"/>
      <c r="I647" s="16"/>
      <c r="J647" s="13"/>
    </row>
    <row r="648" spans="5:10" ht="12.75">
      <c r="E648" s="13"/>
      <c r="G648" s="53"/>
      <c r="I648" s="16"/>
      <c r="J648" s="13"/>
    </row>
    <row r="649" spans="5:10" ht="12.75">
      <c r="E649" s="13"/>
      <c r="G649" s="53"/>
      <c r="I649" s="16"/>
      <c r="J649" s="13"/>
    </row>
    <row r="650" spans="5:10" ht="12.75">
      <c r="E650" s="13"/>
      <c r="G650" s="53"/>
      <c r="I650" s="16"/>
      <c r="J650" s="13"/>
    </row>
    <row r="651" spans="5:10" ht="12.75">
      <c r="E651" s="13"/>
      <c r="G651" s="53"/>
      <c r="I651" s="16"/>
      <c r="J651" s="13"/>
    </row>
    <row r="652" spans="5:10" ht="12.75">
      <c r="E652" s="13"/>
      <c r="G652" s="53"/>
      <c r="I652" s="16"/>
      <c r="J652" s="13"/>
    </row>
    <row r="653" spans="5:10" ht="12.75">
      <c r="E653" s="13"/>
      <c r="G653" s="53"/>
      <c r="I653" s="16"/>
      <c r="J653" s="13"/>
    </row>
    <row r="654" spans="5:10" ht="12.75">
      <c r="E654" s="13"/>
      <c r="G654" s="53"/>
      <c r="I654" s="16"/>
      <c r="J654" s="13"/>
    </row>
    <row r="655" spans="5:10" ht="12.75">
      <c r="E655" s="13"/>
      <c r="G655" s="53"/>
      <c r="I655" s="16"/>
      <c r="J655" s="13"/>
    </row>
    <row r="656" spans="5:10" ht="12.75">
      <c r="E656" s="13"/>
      <c r="G656" s="53"/>
      <c r="I656" s="16"/>
      <c r="J656" s="13"/>
    </row>
    <row r="657" spans="5:10" ht="12.75">
      <c r="E657" s="13"/>
      <c r="G657" s="53"/>
      <c r="I657" s="16"/>
      <c r="J657" s="13"/>
    </row>
    <row r="658" spans="5:10" ht="12.75">
      <c r="E658" s="13"/>
      <c r="G658" s="53"/>
      <c r="I658" s="16"/>
      <c r="J658" s="13"/>
    </row>
    <row r="659" spans="5:10" ht="12.75">
      <c r="E659" s="13"/>
      <c r="G659" s="53"/>
      <c r="I659" s="16"/>
      <c r="J659" s="13"/>
    </row>
    <row r="660" spans="5:10" ht="12.75">
      <c r="E660" s="13"/>
      <c r="G660" s="53"/>
      <c r="I660" s="16"/>
      <c r="J660" s="13"/>
    </row>
    <row r="661" spans="5:10" ht="12.75">
      <c r="E661" s="13"/>
      <c r="G661" s="53"/>
      <c r="I661" s="16"/>
      <c r="J661" s="13"/>
    </row>
    <row r="662" spans="5:10" ht="12.75">
      <c r="E662" s="13"/>
      <c r="G662" s="53"/>
      <c r="I662" s="16"/>
      <c r="J662" s="13"/>
    </row>
    <row r="663" spans="5:10" ht="12.75">
      <c r="E663" s="13"/>
      <c r="G663" s="53"/>
      <c r="I663" s="16"/>
      <c r="J663" s="13"/>
    </row>
    <row r="664" spans="5:10" ht="12.75">
      <c r="E664" s="13"/>
      <c r="G664" s="53"/>
      <c r="I664" s="16"/>
      <c r="J664" s="13"/>
    </row>
    <row r="665" spans="5:10" ht="12.75">
      <c r="E665" s="13"/>
      <c r="G665" s="53"/>
      <c r="I665" s="16"/>
      <c r="J665" s="13"/>
    </row>
    <row r="666" spans="5:10" ht="12.75">
      <c r="E666" s="13"/>
      <c r="G666" s="53"/>
      <c r="I666" s="16"/>
      <c r="J666" s="13"/>
    </row>
    <row r="667" spans="5:10" ht="12.75">
      <c r="E667" s="13"/>
      <c r="G667" s="53"/>
      <c r="I667" s="16"/>
      <c r="J667" s="13"/>
    </row>
    <row r="668" spans="5:10" ht="12.75">
      <c r="E668" s="13"/>
      <c r="G668" s="53"/>
      <c r="I668" s="16"/>
      <c r="J668" s="13"/>
    </row>
    <row r="669" spans="5:10" ht="12.75">
      <c r="E669" s="13"/>
      <c r="G669" s="53"/>
      <c r="I669" s="16"/>
      <c r="J669" s="13"/>
    </row>
    <row r="670" spans="5:10" ht="12.75">
      <c r="E670" s="13"/>
      <c r="G670" s="53"/>
      <c r="I670" s="16"/>
      <c r="J670" s="13"/>
    </row>
    <row r="671" spans="5:10" ht="12.75">
      <c r="E671" s="13"/>
      <c r="G671" s="53"/>
      <c r="I671" s="16"/>
      <c r="J671" s="13"/>
    </row>
    <row r="672" spans="5:10" ht="12.75">
      <c r="E672" s="13"/>
      <c r="G672" s="53"/>
      <c r="I672" s="16"/>
      <c r="J672" s="13"/>
    </row>
    <row r="673" spans="5:10" ht="12.75">
      <c r="E673" s="13"/>
      <c r="G673" s="53"/>
      <c r="I673" s="16"/>
      <c r="J673" s="13"/>
    </row>
    <row r="674" spans="5:10" ht="12.75">
      <c r="E674" s="13"/>
      <c r="G674" s="53"/>
      <c r="I674" s="16"/>
      <c r="J674" s="13"/>
    </row>
    <row r="675" spans="5:10" ht="12.75">
      <c r="E675" s="13"/>
      <c r="G675" s="53"/>
      <c r="I675" s="16"/>
      <c r="J675" s="13"/>
    </row>
    <row r="676" spans="5:10" ht="12.75">
      <c r="E676" s="13"/>
      <c r="G676" s="53"/>
      <c r="I676" s="16"/>
      <c r="J676" s="13"/>
    </row>
    <row r="677" spans="5:10" ht="12.75">
      <c r="E677" s="13"/>
      <c r="G677" s="53"/>
      <c r="I677" s="16"/>
      <c r="J677" s="13"/>
    </row>
    <row r="678" spans="5:10" ht="12.75">
      <c r="E678" s="13"/>
      <c r="G678" s="53"/>
      <c r="I678" s="16"/>
      <c r="J678" s="13"/>
    </row>
    <row r="679" spans="5:10" ht="12.75">
      <c r="E679" s="13"/>
      <c r="G679" s="53"/>
      <c r="I679" s="16"/>
      <c r="J679" s="13"/>
    </row>
    <row r="680" spans="5:10" ht="12.75">
      <c r="E680" s="13"/>
      <c r="G680" s="53"/>
      <c r="I680" s="16"/>
      <c r="J680" s="13"/>
    </row>
    <row r="681" spans="5:10" ht="12.75">
      <c r="E681" s="13"/>
      <c r="G681" s="53"/>
      <c r="I681" s="16"/>
      <c r="J681" s="13"/>
    </row>
    <row r="682" spans="5:10" ht="12.75">
      <c r="E682" s="13"/>
      <c r="G682" s="53"/>
      <c r="I682" s="16"/>
      <c r="J682" s="13"/>
    </row>
    <row r="683" spans="5:10" ht="12.75">
      <c r="E683" s="13"/>
      <c r="G683" s="53"/>
      <c r="I683" s="16"/>
      <c r="J683" s="13"/>
    </row>
    <row r="684" spans="5:10" ht="12.75">
      <c r="E684" s="13"/>
      <c r="G684" s="53"/>
      <c r="I684" s="16"/>
      <c r="J684" s="13"/>
    </row>
    <row r="685" spans="5:10" ht="12.75">
      <c r="E685" s="13"/>
      <c r="G685" s="53"/>
      <c r="I685" s="16"/>
      <c r="J685" s="13"/>
    </row>
    <row r="686" spans="5:10" ht="12.75">
      <c r="E686" s="13"/>
      <c r="G686" s="53"/>
      <c r="I686" s="16"/>
      <c r="J686" s="13"/>
    </row>
    <row r="687" spans="5:10" ht="12.75">
      <c r="E687" s="13"/>
      <c r="G687" s="53"/>
      <c r="I687" s="16"/>
      <c r="J687" s="13"/>
    </row>
    <row r="688" spans="5:10" ht="12.75">
      <c r="E688" s="13"/>
      <c r="G688" s="53"/>
      <c r="I688" s="16"/>
      <c r="J688" s="13"/>
    </row>
    <row r="689" spans="5:10" ht="12.75">
      <c r="E689" s="13"/>
      <c r="G689" s="53"/>
      <c r="I689" s="16"/>
      <c r="J689" s="13"/>
    </row>
    <row r="690" spans="5:10" ht="12.75">
      <c r="E690" s="13"/>
      <c r="G690" s="53"/>
      <c r="I690" s="16"/>
      <c r="J690" s="13"/>
    </row>
    <row r="691" spans="5:10" ht="12.75">
      <c r="E691" s="13"/>
      <c r="G691" s="53"/>
      <c r="I691" s="16"/>
      <c r="J691" s="13"/>
    </row>
    <row r="692" spans="5:10" ht="12.75">
      <c r="E692" s="13"/>
      <c r="G692" s="53"/>
      <c r="I692" s="16"/>
      <c r="J692" s="13"/>
    </row>
    <row r="693" spans="5:10" ht="12.75">
      <c r="E693" s="13"/>
      <c r="G693" s="53"/>
      <c r="I693" s="16"/>
      <c r="J693" s="13"/>
    </row>
    <row r="694" spans="5:10" ht="12.75">
      <c r="E694" s="13"/>
      <c r="G694" s="53"/>
      <c r="I694" s="16"/>
      <c r="J694" s="13"/>
    </row>
    <row r="695" spans="5:10" ht="12.75">
      <c r="E695" s="13"/>
      <c r="G695" s="53"/>
      <c r="I695" s="16"/>
      <c r="J695" s="13"/>
    </row>
    <row r="696" spans="5:10" ht="12.75">
      <c r="E696" s="13"/>
      <c r="G696" s="53"/>
      <c r="I696" s="16"/>
      <c r="J696" s="13"/>
    </row>
    <row r="697" spans="5:10" ht="12.75">
      <c r="E697" s="13"/>
      <c r="G697" s="53"/>
      <c r="I697" s="16"/>
      <c r="J697" s="13"/>
    </row>
    <row r="698" spans="5:10" ht="12.75">
      <c r="E698" s="13"/>
      <c r="G698" s="53"/>
      <c r="I698" s="16"/>
      <c r="J698" s="13"/>
    </row>
    <row r="699" spans="5:10" ht="12.75">
      <c r="E699" s="13"/>
      <c r="G699" s="53"/>
      <c r="I699" s="16"/>
      <c r="J699" s="13"/>
    </row>
    <row r="700" spans="5:10" ht="12.75">
      <c r="E700" s="13"/>
      <c r="G700" s="53"/>
      <c r="I700" s="16"/>
      <c r="J700" s="13"/>
    </row>
    <row r="701" spans="5:10" ht="12.75">
      <c r="E701" s="13"/>
      <c r="G701" s="53"/>
      <c r="I701" s="16"/>
      <c r="J701" s="13"/>
    </row>
    <row r="702" spans="5:10" ht="12.75">
      <c r="E702" s="13"/>
      <c r="G702" s="53"/>
      <c r="I702" s="16"/>
      <c r="J702" s="13"/>
    </row>
    <row r="703" spans="5:10" ht="12.75">
      <c r="E703" s="13"/>
      <c r="G703" s="53"/>
      <c r="I703" s="16"/>
      <c r="J703" s="13"/>
    </row>
    <row r="704" spans="5:10" ht="12.75">
      <c r="E704" s="13"/>
      <c r="G704" s="53"/>
      <c r="I704" s="16"/>
      <c r="J704" s="13"/>
    </row>
    <row r="705" spans="5:10" ht="12.75">
      <c r="E705" s="13"/>
      <c r="G705" s="53"/>
      <c r="I705" s="16"/>
      <c r="J705" s="13"/>
    </row>
    <row r="706" spans="5:10" ht="12.75">
      <c r="E706" s="13"/>
      <c r="G706" s="53"/>
      <c r="I706" s="16"/>
      <c r="J706" s="13"/>
    </row>
    <row r="707" spans="5:10" ht="12.75">
      <c r="E707" s="13"/>
      <c r="G707" s="53"/>
      <c r="I707" s="16"/>
      <c r="J707" s="13"/>
    </row>
    <row r="708" spans="5:10" ht="12.75">
      <c r="E708" s="13"/>
      <c r="G708" s="53"/>
      <c r="I708" s="16"/>
      <c r="J708" s="13"/>
    </row>
    <row r="709" spans="5:10" ht="12.75">
      <c r="E709" s="13"/>
      <c r="G709" s="53"/>
      <c r="I709" s="16"/>
      <c r="J709" s="13"/>
    </row>
    <row r="710" spans="5:10" ht="12.75">
      <c r="E710" s="13"/>
      <c r="G710" s="53"/>
      <c r="I710" s="16"/>
      <c r="J710" s="13"/>
    </row>
    <row r="711" spans="5:10" ht="12.75">
      <c r="E711" s="13"/>
      <c r="G711" s="53"/>
      <c r="I711" s="16"/>
      <c r="J711" s="13"/>
    </row>
    <row r="712" spans="5:10" ht="12.75">
      <c r="E712" s="13"/>
      <c r="G712" s="53"/>
      <c r="I712" s="16"/>
      <c r="J712" s="13"/>
    </row>
    <row r="713" spans="5:10" ht="12.75">
      <c r="E713" s="13"/>
      <c r="G713" s="53"/>
      <c r="I713" s="16"/>
      <c r="J713" s="13"/>
    </row>
    <row r="714" spans="5:10" ht="12.75">
      <c r="E714" s="13"/>
      <c r="G714" s="53"/>
      <c r="I714" s="16"/>
      <c r="J714" s="13"/>
    </row>
    <row r="715" spans="5:10" ht="12.75">
      <c r="E715" s="13"/>
      <c r="G715" s="53"/>
      <c r="I715" s="16"/>
      <c r="J715" s="13"/>
    </row>
    <row r="716" spans="5:10" ht="12.75">
      <c r="E716" s="13"/>
      <c r="G716" s="53"/>
      <c r="I716" s="16"/>
      <c r="J716" s="13"/>
    </row>
    <row r="717" spans="5:10" ht="12.75">
      <c r="E717" s="13"/>
      <c r="G717" s="53"/>
      <c r="I717" s="16"/>
      <c r="J717" s="13"/>
    </row>
    <row r="718" spans="5:10" ht="12.75">
      <c r="E718" s="13"/>
      <c r="G718" s="53"/>
      <c r="I718" s="16"/>
      <c r="J718" s="13"/>
    </row>
    <row r="719" spans="5:10" ht="12.75">
      <c r="E719" s="13"/>
      <c r="G719" s="53"/>
      <c r="I719" s="16"/>
      <c r="J719" s="13"/>
    </row>
    <row r="720" spans="5:10" ht="12.75">
      <c r="E720" s="13"/>
      <c r="G720" s="53"/>
      <c r="I720" s="16"/>
      <c r="J720" s="13"/>
    </row>
    <row r="721" spans="5:10" ht="12.75">
      <c r="E721" s="13"/>
      <c r="G721" s="53"/>
      <c r="I721" s="16"/>
      <c r="J721" s="13"/>
    </row>
    <row r="722" spans="5:10" ht="12.75">
      <c r="E722" s="13"/>
      <c r="G722" s="53"/>
      <c r="I722" s="16"/>
      <c r="J722" s="13"/>
    </row>
    <row r="723" spans="5:10" ht="12.75">
      <c r="E723" s="13"/>
      <c r="G723" s="53"/>
      <c r="I723" s="16"/>
      <c r="J723" s="13"/>
    </row>
    <row r="724" spans="5:10" ht="12.75">
      <c r="E724" s="13"/>
      <c r="G724" s="53"/>
      <c r="I724" s="16"/>
      <c r="J724" s="13"/>
    </row>
    <row r="725" spans="5:10" ht="12.75">
      <c r="E725" s="13"/>
      <c r="G725" s="53"/>
      <c r="I725" s="16"/>
      <c r="J725" s="13"/>
    </row>
    <row r="726" spans="5:10" ht="12.75">
      <c r="E726" s="13"/>
      <c r="G726" s="53"/>
      <c r="I726" s="16"/>
      <c r="J726" s="13"/>
    </row>
    <row r="727" spans="5:10" ht="12.75">
      <c r="E727" s="13"/>
      <c r="G727" s="53"/>
      <c r="I727" s="16"/>
      <c r="J727" s="13"/>
    </row>
    <row r="728" spans="5:10" ht="12.75">
      <c r="E728" s="13"/>
      <c r="G728" s="53"/>
      <c r="I728" s="16"/>
      <c r="J728" s="13"/>
    </row>
    <row r="729" spans="5:10" ht="12.75">
      <c r="E729" s="13"/>
      <c r="G729" s="53"/>
      <c r="I729" s="16"/>
      <c r="J729" s="13"/>
    </row>
    <row r="730" spans="5:10" ht="12.75">
      <c r="E730" s="13"/>
      <c r="G730" s="53"/>
      <c r="I730" s="16"/>
      <c r="J730" s="13"/>
    </row>
    <row r="731" spans="5:10" ht="12.75">
      <c r="E731" s="13"/>
      <c r="G731" s="53"/>
      <c r="I731" s="16"/>
      <c r="J731" s="13"/>
    </row>
    <row r="732" spans="5:10" ht="12.75">
      <c r="E732" s="13"/>
      <c r="G732" s="53"/>
      <c r="I732" s="16"/>
      <c r="J732" s="13"/>
    </row>
    <row r="733" spans="5:10" ht="12.75">
      <c r="E733" s="13"/>
      <c r="G733" s="53"/>
      <c r="I733" s="16"/>
      <c r="J733" s="13"/>
    </row>
    <row r="734" spans="5:10" ht="12.75">
      <c r="E734" s="13"/>
      <c r="G734" s="53"/>
      <c r="I734" s="16"/>
      <c r="J734" s="13"/>
    </row>
    <row r="735" spans="5:10" ht="12.75">
      <c r="E735" s="13"/>
      <c r="G735" s="53"/>
      <c r="I735" s="16"/>
      <c r="J735" s="13"/>
    </row>
    <row r="736" spans="5:10" ht="12.75">
      <c r="E736" s="13"/>
      <c r="G736" s="53"/>
      <c r="I736" s="16"/>
      <c r="J736" s="13"/>
    </row>
    <row r="737" spans="5:10" ht="12.75">
      <c r="E737" s="13"/>
      <c r="G737" s="53"/>
      <c r="I737" s="16"/>
      <c r="J737" s="13"/>
    </row>
    <row r="738" spans="5:10" ht="12.75">
      <c r="E738" s="13"/>
      <c r="G738" s="53"/>
      <c r="I738" s="16"/>
      <c r="J738" s="13"/>
    </row>
    <row r="739" spans="5:10" ht="12.75">
      <c r="E739" s="13"/>
      <c r="G739" s="53"/>
      <c r="I739" s="16"/>
      <c r="J739" s="13"/>
    </row>
    <row r="740" spans="5:10" ht="12.75">
      <c r="E740" s="13"/>
      <c r="G740" s="53"/>
      <c r="I740" s="16"/>
      <c r="J740" s="13"/>
    </row>
    <row r="741" spans="5:10" ht="12.75">
      <c r="E741" s="13"/>
      <c r="G741" s="53"/>
      <c r="I741" s="16"/>
      <c r="J741" s="13"/>
    </row>
    <row r="742" spans="5:10" ht="12.75">
      <c r="E742" s="13"/>
      <c r="G742" s="53"/>
      <c r="I742" s="16"/>
      <c r="J742" s="13"/>
    </row>
    <row r="743" spans="5:10" ht="12.75">
      <c r="E743" s="13"/>
      <c r="G743" s="53"/>
      <c r="I743" s="16"/>
      <c r="J743" s="13"/>
    </row>
    <row r="744" spans="5:10" ht="12.75">
      <c r="E744" s="13"/>
      <c r="G744" s="53"/>
      <c r="I744" s="16"/>
      <c r="J744" s="13"/>
    </row>
    <row r="745" spans="5:10" ht="12.75">
      <c r="E745" s="13"/>
      <c r="G745" s="53"/>
      <c r="I745" s="16"/>
      <c r="J745" s="13"/>
    </row>
    <row r="746" spans="5:10" ht="12.75">
      <c r="E746" s="13"/>
      <c r="G746" s="53"/>
      <c r="I746" s="16"/>
      <c r="J746" s="13"/>
    </row>
    <row r="747" spans="5:10" ht="12.75">
      <c r="E747" s="13"/>
      <c r="G747" s="53"/>
      <c r="I747" s="16"/>
      <c r="J747" s="13"/>
    </row>
    <row r="748" spans="5:10" ht="12.75">
      <c r="E748" s="13"/>
      <c r="G748" s="53"/>
      <c r="I748" s="16"/>
      <c r="J748" s="13"/>
    </row>
    <row r="749" spans="5:10" ht="12.75">
      <c r="E749" s="13"/>
      <c r="G749" s="53"/>
      <c r="I749" s="16"/>
      <c r="J749" s="13"/>
    </row>
    <row r="750" spans="5:10" ht="12.75">
      <c r="E750" s="13"/>
      <c r="G750" s="53"/>
      <c r="I750" s="16"/>
      <c r="J750" s="13"/>
    </row>
    <row r="751" spans="5:10" ht="12.75">
      <c r="E751" s="13"/>
      <c r="G751" s="53"/>
      <c r="I751" s="16"/>
      <c r="J751" s="13"/>
    </row>
    <row r="752" spans="5:10" ht="12.75">
      <c r="E752" s="13"/>
      <c r="G752" s="53"/>
      <c r="I752" s="16"/>
      <c r="J752" s="13"/>
    </row>
    <row r="753" spans="5:10" ht="12.75">
      <c r="E753" s="13"/>
      <c r="G753" s="53"/>
      <c r="I753" s="16"/>
      <c r="J753" s="13"/>
    </row>
    <row r="754" spans="5:10" ht="12.75">
      <c r="E754" s="13"/>
      <c r="G754" s="53"/>
      <c r="I754" s="16"/>
      <c r="J754" s="13"/>
    </row>
    <row r="755" spans="5:10" ht="12.75">
      <c r="E755" s="13"/>
      <c r="G755" s="53"/>
      <c r="I755" s="16"/>
      <c r="J755" s="13"/>
    </row>
    <row r="756" spans="5:10" ht="12.75">
      <c r="E756" s="13"/>
      <c r="G756" s="53"/>
      <c r="I756" s="16"/>
      <c r="J756" s="13"/>
    </row>
    <row r="757" spans="5:10" ht="12.75">
      <c r="E757" s="13"/>
      <c r="G757" s="53"/>
      <c r="I757" s="16"/>
      <c r="J757" s="13"/>
    </row>
    <row r="758" spans="5:10" ht="12.75">
      <c r="E758" s="13"/>
      <c r="G758" s="53"/>
      <c r="I758" s="16"/>
      <c r="J758" s="13"/>
    </row>
    <row r="759" spans="5:10" ht="12.75">
      <c r="E759" s="13"/>
      <c r="G759" s="53"/>
      <c r="I759" s="16"/>
      <c r="J759" s="13"/>
    </row>
    <row r="760" spans="5:10" ht="12.75">
      <c r="E760" s="13"/>
      <c r="G760" s="53"/>
      <c r="I760" s="16"/>
      <c r="J760" s="13"/>
    </row>
    <row r="761" spans="5:10" ht="12.75">
      <c r="E761" s="13"/>
      <c r="G761" s="53"/>
      <c r="I761" s="16"/>
      <c r="J761" s="13"/>
    </row>
    <row r="762" spans="5:10" ht="12.75">
      <c r="E762" s="13"/>
      <c r="G762" s="53"/>
      <c r="I762" s="16"/>
      <c r="J762" s="13"/>
    </row>
    <row r="763" spans="5:10" ht="12.75">
      <c r="E763" s="13"/>
      <c r="G763" s="53"/>
      <c r="I763" s="16"/>
      <c r="J763" s="13"/>
    </row>
    <row r="764" spans="5:10" ht="12.75">
      <c r="E764" s="13"/>
      <c r="G764" s="53"/>
      <c r="I764" s="16"/>
      <c r="J764" s="13"/>
    </row>
    <row r="765" spans="5:10" ht="12.75">
      <c r="E765" s="13"/>
      <c r="G765" s="53"/>
      <c r="I765" s="16"/>
      <c r="J765" s="13"/>
    </row>
    <row r="766" spans="5:10" ht="12.75">
      <c r="E766" s="13"/>
      <c r="G766" s="53"/>
      <c r="I766" s="16"/>
      <c r="J766" s="13"/>
    </row>
    <row r="767" spans="5:10" ht="12.75">
      <c r="E767" s="13"/>
      <c r="G767" s="53"/>
      <c r="I767" s="16"/>
      <c r="J767" s="13"/>
    </row>
    <row r="768" spans="5:10" ht="12.75">
      <c r="E768" s="13"/>
      <c r="G768" s="53"/>
      <c r="I768" s="16"/>
      <c r="J768" s="13"/>
    </row>
    <row r="769" spans="5:10" ht="12.75">
      <c r="E769" s="13"/>
      <c r="G769" s="53"/>
      <c r="I769" s="16"/>
      <c r="J769" s="13"/>
    </row>
    <row r="770" spans="5:10" ht="12.75">
      <c r="E770" s="13"/>
      <c r="G770" s="53"/>
      <c r="I770" s="16"/>
      <c r="J770" s="13"/>
    </row>
    <row r="771" spans="5:10" ht="12.75">
      <c r="E771" s="13"/>
      <c r="G771" s="53"/>
      <c r="I771" s="16"/>
      <c r="J771" s="13"/>
    </row>
    <row r="772" spans="5:10" ht="12.75">
      <c r="E772" s="13"/>
      <c r="G772" s="53"/>
      <c r="I772" s="16"/>
      <c r="J772" s="13"/>
    </row>
    <row r="773" spans="5:10" ht="12.75">
      <c r="E773" s="13"/>
      <c r="G773" s="53"/>
      <c r="I773" s="16"/>
      <c r="J773" s="13"/>
    </row>
    <row r="774" spans="5:10" ht="12.75">
      <c r="E774" s="13"/>
      <c r="G774" s="53"/>
      <c r="I774" s="16"/>
      <c r="J774" s="13"/>
    </row>
    <row r="775" spans="5:10" ht="12.75">
      <c r="E775" s="13"/>
      <c r="G775" s="53"/>
      <c r="I775" s="16"/>
      <c r="J775" s="13"/>
    </row>
    <row r="776" spans="5:10" ht="12.75">
      <c r="E776" s="13"/>
      <c r="G776" s="53"/>
      <c r="I776" s="16"/>
      <c r="J776" s="13"/>
    </row>
    <row r="777" spans="5:10" ht="12.75">
      <c r="E777" s="13"/>
      <c r="G777" s="53"/>
      <c r="I777" s="16"/>
      <c r="J777" s="13"/>
    </row>
    <row r="778" spans="5:10" ht="12.75">
      <c r="E778" s="13"/>
      <c r="G778" s="53"/>
      <c r="I778" s="16"/>
      <c r="J778" s="13"/>
    </row>
    <row r="779" spans="5:10" ht="12.75">
      <c r="E779" s="13"/>
      <c r="G779" s="53"/>
      <c r="I779" s="16"/>
      <c r="J779" s="13"/>
    </row>
    <row r="780" spans="5:10" ht="12.75">
      <c r="E780" s="13"/>
      <c r="G780" s="53"/>
      <c r="I780" s="16"/>
      <c r="J780" s="13"/>
    </row>
    <row r="781" spans="5:10" ht="12.75">
      <c r="E781" s="13"/>
      <c r="G781" s="53"/>
      <c r="I781" s="16"/>
      <c r="J781" s="13"/>
    </row>
    <row r="782" spans="5:10" ht="12.75">
      <c r="E782" s="13"/>
      <c r="G782" s="53"/>
      <c r="I782" s="16"/>
      <c r="J782" s="13"/>
    </row>
    <row r="783" spans="5:10" ht="12.75">
      <c r="E783" s="13"/>
      <c r="G783" s="53"/>
      <c r="I783" s="16"/>
      <c r="J783" s="13"/>
    </row>
    <row r="784" spans="5:10" ht="12.75">
      <c r="E784" s="13"/>
      <c r="G784" s="53"/>
      <c r="I784" s="16"/>
      <c r="J784" s="13"/>
    </row>
    <row r="785" spans="5:10" ht="12.75">
      <c r="E785" s="13"/>
      <c r="G785" s="53"/>
      <c r="I785" s="16"/>
      <c r="J785" s="13"/>
    </row>
    <row r="786" spans="5:10" ht="12.75">
      <c r="E786" s="13"/>
      <c r="G786" s="53"/>
      <c r="I786" s="16"/>
      <c r="J786" s="13"/>
    </row>
    <row r="787" spans="5:10" ht="12.75">
      <c r="E787" s="13"/>
      <c r="G787" s="53"/>
      <c r="I787" s="16"/>
      <c r="J787" s="13"/>
    </row>
    <row r="788" spans="5:10" ht="12.75">
      <c r="E788" s="13"/>
      <c r="G788" s="53"/>
      <c r="I788" s="16"/>
      <c r="J788" s="13"/>
    </row>
    <row r="789" spans="5:10" ht="12.75">
      <c r="E789" s="13"/>
      <c r="G789" s="53"/>
      <c r="I789" s="16"/>
      <c r="J789" s="13"/>
    </row>
    <row r="790" spans="5:10" ht="12.75">
      <c r="E790" s="13"/>
      <c r="G790" s="53"/>
      <c r="I790" s="16"/>
      <c r="J790" s="13"/>
    </row>
    <row r="791" spans="5:10" ht="12.75">
      <c r="E791" s="13"/>
      <c r="G791" s="53"/>
      <c r="I791" s="16"/>
      <c r="J791" s="13"/>
    </row>
    <row r="792" spans="5:10" ht="12.75">
      <c r="E792" s="13"/>
      <c r="G792" s="53"/>
      <c r="I792" s="16"/>
      <c r="J792" s="13"/>
    </row>
    <row r="793" spans="5:10" ht="12.75">
      <c r="E793" s="13"/>
      <c r="G793" s="53"/>
      <c r="I793" s="16"/>
      <c r="J793" s="13"/>
    </row>
    <row r="794" spans="5:10" ht="12.75">
      <c r="E794" s="13"/>
      <c r="G794" s="53"/>
      <c r="I794" s="16"/>
      <c r="J794" s="13"/>
    </row>
    <row r="795" spans="5:10" ht="12.75">
      <c r="E795" s="13"/>
      <c r="G795" s="53"/>
      <c r="I795" s="16"/>
      <c r="J795" s="13"/>
    </row>
    <row r="796" spans="5:10" ht="12.75">
      <c r="E796" s="13"/>
      <c r="G796" s="53"/>
      <c r="I796" s="16"/>
      <c r="J796" s="13"/>
    </row>
    <row r="797" spans="5:10" ht="12.75">
      <c r="E797" s="13"/>
      <c r="G797" s="53"/>
      <c r="I797" s="16"/>
      <c r="J797" s="13"/>
    </row>
    <row r="798" spans="5:10" ht="12.75">
      <c r="E798" s="13"/>
      <c r="G798" s="53"/>
      <c r="I798" s="16"/>
      <c r="J798" s="13"/>
    </row>
    <row r="799" spans="5:10" ht="12.75">
      <c r="E799" s="13"/>
      <c r="G799" s="53"/>
      <c r="I799" s="16"/>
      <c r="J799" s="13"/>
    </row>
    <row r="800" spans="5:10" ht="12.75">
      <c r="E800" s="13"/>
      <c r="G800" s="53"/>
      <c r="I800" s="16"/>
      <c r="J800" s="13"/>
    </row>
    <row r="801" spans="5:10" ht="12.75">
      <c r="E801" s="13"/>
      <c r="G801" s="53"/>
      <c r="I801" s="16"/>
      <c r="J801" s="13"/>
    </row>
    <row r="802" spans="5:10" ht="12.75">
      <c r="E802" s="13"/>
      <c r="G802" s="53"/>
      <c r="I802" s="16"/>
      <c r="J802" s="13"/>
    </row>
    <row r="803" spans="5:10" ht="12.75">
      <c r="E803" s="13"/>
      <c r="G803" s="53"/>
      <c r="I803" s="16"/>
      <c r="J803" s="13"/>
    </row>
    <row r="804" spans="5:10" ht="12.75">
      <c r="E804" s="13"/>
      <c r="G804" s="53"/>
      <c r="I804" s="16"/>
      <c r="J804" s="13"/>
    </row>
    <row r="805" spans="5:10" ht="12.75">
      <c r="E805" s="13"/>
      <c r="G805" s="53"/>
      <c r="I805" s="16"/>
      <c r="J805" s="13"/>
    </row>
    <row r="806" spans="5:10" ht="12.75">
      <c r="E806" s="13"/>
      <c r="G806" s="53"/>
      <c r="I806" s="16"/>
      <c r="J806" s="13"/>
    </row>
    <row r="807" spans="5:10" ht="12.75">
      <c r="E807" s="13"/>
      <c r="G807" s="53"/>
      <c r="I807" s="16"/>
      <c r="J807" s="13"/>
    </row>
    <row r="808" spans="5:10" ht="12.75">
      <c r="E808" s="13"/>
      <c r="G808" s="53"/>
      <c r="I808" s="16"/>
      <c r="J808" s="13"/>
    </row>
    <row r="809" spans="5:10" ht="12.75">
      <c r="E809" s="13"/>
      <c r="G809" s="53"/>
      <c r="I809" s="16"/>
      <c r="J809" s="13"/>
    </row>
    <row r="810" spans="5:10" ht="12.75">
      <c r="E810" s="13"/>
      <c r="G810" s="53"/>
      <c r="I810" s="16"/>
      <c r="J810" s="13"/>
    </row>
    <row r="811" spans="5:10" ht="12.75">
      <c r="E811" s="13"/>
      <c r="G811" s="53"/>
      <c r="I811" s="16"/>
      <c r="J811" s="13"/>
    </row>
    <row r="812" spans="5:10" ht="12.75">
      <c r="E812" s="13"/>
      <c r="G812" s="53"/>
      <c r="I812" s="16"/>
      <c r="J812" s="13"/>
    </row>
    <row r="813" spans="5:10" ht="12.75">
      <c r="E813" s="13"/>
      <c r="G813" s="53"/>
      <c r="I813" s="16"/>
      <c r="J813" s="13"/>
    </row>
    <row r="814" spans="5:10" ht="12.75">
      <c r="E814" s="13"/>
      <c r="G814" s="53"/>
      <c r="I814" s="16"/>
      <c r="J814" s="13"/>
    </row>
    <row r="815" spans="5:10" ht="12.75">
      <c r="E815" s="13"/>
      <c r="G815" s="53"/>
      <c r="I815" s="16"/>
      <c r="J815" s="13"/>
    </row>
    <row r="816" spans="5:10" ht="12.75">
      <c r="E816" s="13"/>
      <c r="G816" s="53"/>
      <c r="I816" s="16"/>
      <c r="J816" s="13"/>
    </row>
    <row r="817" spans="5:10" ht="12.75">
      <c r="E817" s="13"/>
      <c r="G817" s="53"/>
      <c r="I817" s="16"/>
      <c r="J817" s="13"/>
    </row>
    <row r="818" spans="5:10" ht="12.75">
      <c r="E818" s="13"/>
      <c r="G818" s="53"/>
      <c r="I818" s="16"/>
      <c r="J818" s="13"/>
    </row>
    <row r="819" spans="5:10" ht="12.75">
      <c r="E819" s="13"/>
      <c r="G819" s="53"/>
      <c r="I819" s="16"/>
      <c r="J819" s="13"/>
    </row>
    <row r="820" spans="5:10" ht="12.75">
      <c r="E820" s="13"/>
      <c r="G820" s="53"/>
      <c r="I820" s="16"/>
      <c r="J820" s="13"/>
    </row>
    <row r="821" spans="5:10" ht="12.75">
      <c r="E821" s="13"/>
      <c r="G821" s="53"/>
      <c r="I821" s="16"/>
      <c r="J821" s="13"/>
    </row>
    <row r="822" spans="5:10" ht="12.75">
      <c r="E822" s="13"/>
      <c r="G822" s="53"/>
      <c r="I822" s="16"/>
      <c r="J822" s="13"/>
    </row>
    <row r="823" spans="5:10" ht="12.75">
      <c r="E823" s="13"/>
      <c r="G823" s="53"/>
      <c r="I823" s="16"/>
      <c r="J823" s="13"/>
    </row>
    <row r="824" spans="5:10" ht="12.75">
      <c r="E824" s="13"/>
      <c r="G824" s="53"/>
      <c r="I824" s="16"/>
      <c r="J824" s="13"/>
    </row>
    <row r="825" spans="5:10" ht="12.75">
      <c r="E825" s="13"/>
      <c r="G825" s="53"/>
      <c r="I825" s="16"/>
      <c r="J825" s="13"/>
    </row>
    <row r="826" spans="5:10" ht="12.75">
      <c r="E826" s="13"/>
      <c r="G826" s="53"/>
      <c r="I826" s="16"/>
      <c r="J826" s="13"/>
    </row>
    <row r="827" spans="5:10" ht="12.75">
      <c r="E827" s="13"/>
      <c r="G827" s="53"/>
      <c r="I827" s="16"/>
      <c r="J827" s="13"/>
    </row>
    <row r="828" spans="5:10" ht="12.75">
      <c r="E828" s="13"/>
      <c r="G828" s="53"/>
      <c r="I828" s="16"/>
      <c r="J828" s="13"/>
    </row>
    <row r="829" spans="5:10" ht="12.75">
      <c r="E829" s="13"/>
      <c r="G829" s="53"/>
      <c r="I829" s="16"/>
      <c r="J829" s="13"/>
    </row>
    <row r="830" spans="5:10" ht="12.75">
      <c r="E830" s="13"/>
      <c r="G830" s="53"/>
      <c r="I830" s="16"/>
      <c r="J830" s="13"/>
    </row>
    <row r="831" spans="5:10" ht="12.75">
      <c r="E831" s="13"/>
      <c r="G831" s="53"/>
      <c r="I831" s="16"/>
      <c r="J831" s="13"/>
    </row>
    <row r="832" spans="5:10" ht="12.75">
      <c r="E832" s="13"/>
      <c r="G832" s="53"/>
      <c r="I832" s="16"/>
      <c r="J832" s="13"/>
    </row>
    <row r="833" spans="5:10" ht="12.75">
      <c r="E833" s="13"/>
      <c r="G833" s="53"/>
      <c r="I833" s="16"/>
      <c r="J833" s="13"/>
    </row>
    <row r="834" spans="5:10" ht="12.75">
      <c r="E834" s="13"/>
      <c r="G834" s="53"/>
      <c r="I834" s="16"/>
      <c r="J834" s="13"/>
    </row>
    <row r="835" spans="5:10" ht="12.75">
      <c r="E835" s="13"/>
      <c r="G835" s="53"/>
      <c r="I835" s="16"/>
      <c r="J835" s="13"/>
    </row>
    <row r="836" spans="5:10" ht="12.75">
      <c r="E836" s="13"/>
      <c r="G836" s="53"/>
      <c r="I836" s="16"/>
      <c r="J836" s="13"/>
    </row>
    <row r="837" spans="5:10" ht="12.75">
      <c r="E837" s="13"/>
      <c r="G837" s="53"/>
      <c r="I837" s="16"/>
      <c r="J837" s="13"/>
    </row>
    <row r="838" spans="5:10" ht="12.75">
      <c r="E838" s="13"/>
      <c r="G838" s="53"/>
      <c r="I838" s="16"/>
      <c r="J838" s="13"/>
    </row>
    <row r="839" spans="5:10" ht="12.75">
      <c r="E839" s="13"/>
      <c r="G839" s="53"/>
      <c r="I839" s="16"/>
      <c r="J839" s="13"/>
    </row>
    <row r="840" spans="5:10" ht="12.75">
      <c r="E840" s="13"/>
      <c r="G840" s="53"/>
      <c r="I840" s="16"/>
      <c r="J840" s="13"/>
    </row>
    <row r="841" spans="5:10" ht="12.75">
      <c r="E841" s="13"/>
      <c r="G841" s="53"/>
      <c r="I841" s="16"/>
      <c r="J841" s="13"/>
    </row>
    <row r="842" spans="5:10" ht="12.75">
      <c r="E842" s="13"/>
      <c r="G842" s="53"/>
      <c r="I842" s="16"/>
      <c r="J842" s="13"/>
    </row>
    <row r="843" spans="5:10" ht="12.75">
      <c r="E843" s="13"/>
      <c r="G843" s="53"/>
      <c r="I843" s="16"/>
      <c r="J843" s="13"/>
    </row>
    <row r="844" spans="5:10" ht="12.75">
      <c r="E844" s="13"/>
      <c r="G844" s="53"/>
      <c r="I844" s="16"/>
      <c r="J844" s="13"/>
    </row>
    <row r="845" spans="5:10" ht="12.75">
      <c r="E845" s="13"/>
      <c r="G845" s="53"/>
      <c r="I845" s="16"/>
      <c r="J845" s="13"/>
    </row>
    <row r="846" spans="5:10" ht="12.75">
      <c r="E846" s="13"/>
      <c r="G846" s="53"/>
      <c r="I846" s="16"/>
      <c r="J846" s="13"/>
    </row>
    <row r="847" spans="5:10" ht="12.75">
      <c r="E847" s="13"/>
      <c r="G847" s="53"/>
      <c r="I847" s="16"/>
      <c r="J847" s="13"/>
    </row>
    <row r="848" spans="5:10" ht="12.75">
      <c r="E848" s="13"/>
      <c r="G848" s="53"/>
      <c r="I848" s="16"/>
      <c r="J848" s="13"/>
    </row>
    <row r="849" spans="5:10" ht="12.75">
      <c r="E849" s="13"/>
      <c r="G849" s="53"/>
      <c r="I849" s="16"/>
      <c r="J849" s="13"/>
    </row>
    <row r="850" spans="5:10" ht="12.75">
      <c r="E850" s="13"/>
      <c r="G850" s="53"/>
      <c r="I850" s="16"/>
      <c r="J850" s="13"/>
    </row>
    <row r="851" spans="5:10" ht="12.75">
      <c r="E851" s="13"/>
      <c r="G851" s="53"/>
      <c r="I851" s="16"/>
      <c r="J851" s="13"/>
    </row>
    <row r="852" spans="5:10" ht="12.75">
      <c r="E852" s="13"/>
      <c r="G852" s="53"/>
      <c r="I852" s="16"/>
      <c r="J852" s="13"/>
    </row>
    <row r="853" spans="5:10" ht="12.75">
      <c r="E853" s="13"/>
      <c r="G853" s="53"/>
      <c r="I853" s="16"/>
      <c r="J853" s="13"/>
    </row>
    <row r="854" spans="5:10" ht="12.75">
      <c r="E854" s="13"/>
      <c r="G854" s="53"/>
      <c r="I854" s="16"/>
      <c r="J854" s="13"/>
    </row>
    <row r="855" spans="5:10" ht="12.75">
      <c r="E855" s="13"/>
      <c r="G855" s="53"/>
      <c r="I855" s="16"/>
      <c r="J855" s="13"/>
    </row>
    <row r="856" spans="5:10" ht="12.75">
      <c r="E856" s="13"/>
      <c r="G856" s="53"/>
      <c r="I856" s="16"/>
      <c r="J856" s="13"/>
    </row>
    <row r="857" spans="5:10" ht="12.75">
      <c r="E857" s="13"/>
      <c r="G857" s="53"/>
      <c r="I857" s="16"/>
      <c r="J857" s="13"/>
    </row>
    <row r="858" spans="5:10" ht="12.75">
      <c r="E858" s="13"/>
      <c r="G858" s="53"/>
      <c r="I858" s="16"/>
      <c r="J858" s="13"/>
    </row>
    <row r="859" spans="5:10" ht="12.75">
      <c r="E859" s="13"/>
      <c r="G859" s="53"/>
      <c r="I859" s="16"/>
      <c r="J859" s="13"/>
    </row>
    <row r="860" spans="5:10" ht="12.75">
      <c r="E860" s="13"/>
      <c r="G860" s="53"/>
      <c r="I860" s="16"/>
      <c r="J860" s="13"/>
    </row>
    <row r="861" spans="5:10" ht="12.75">
      <c r="E861" s="13"/>
      <c r="G861" s="53"/>
      <c r="I861" s="16"/>
      <c r="J861" s="13"/>
    </row>
  </sheetData>
  <mergeCells count="5">
    <mergeCell ref="A7:K7"/>
    <mergeCell ref="A8:K8"/>
    <mergeCell ref="A11:I11"/>
    <mergeCell ref="A12:L12"/>
    <mergeCell ref="A13:L13"/>
  </mergeCells>
  <conditionalFormatting sqref="I20 I28 I30 I33 I36 I38:I43 I45:I47 I49 I52 I54:I56 I58:I67">
    <cfRule type="containsText" dxfId="62" priority="1" operator="containsText" text="Aguardando">
      <formula>NOT(ISERROR(SEARCH(("Aguardando"),(I20))))</formula>
    </cfRule>
  </conditionalFormatting>
  <conditionalFormatting sqref="I1:I6 I9:I10 I14:I15 I17:I861 J17">
    <cfRule type="containsText" dxfId="61" priority="2" operator="containsText" text="Cancelado">
      <formula>NOT(ISERROR(SEARCH(("Cancelado"),(I1))))</formula>
    </cfRule>
  </conditionalFormatting>
  <conditionalFormatting sqref="I1:I6 I9:I10 I14:I15 I17:I861 J17">
    <cfRule type="containsText" dxfId="60" priority="3" operator="containsText" text="Revisão">
      <formula>NOT(ISERROR(SEARCH(("Revisão"),(I1))))</formula>
    </cfRule>
  </conditionalFormatting>
  <conditionalFormatting sqref="I1:I6 I9:I10 I14:I15 I17:I861 J17">
    <cfRule type="containsText" dxfId="59" priority="4" operator="containsText" text="Sancionado">
      <formula>NOT(ISERROR(SEARCH(("Sancionado"),(I1))))</formula>
    </cfRule>
  </conditionalFormatting>
  <conditionalFormatting sqref="H18:H67">
    <cfRule type="cellIs" dxfId="58" priority="5" operator="lessThanOrEqual">
      <formula>0</formula>
    </cfRule>
  </conditionalFormatting>
  <hyperlinks>
    <hyperlink ref="A11" r:id="rId1" xr:uid="{00000000-0004-0000-0800-000000000000}"/>
    <hyperlink ref="A13" r:id="rId2" xr:uid="{00000000-0004-0000-0800-000001000000}"/>
  </hyperlinks>
  <printOptions horizontalCentered="1" gridLines="1"/>
  <pageMargins left="0.7" right="0.7" top="0.75" bottom="0.75" header="0" footer="0"/>
  <pageSetup paperSize="9" fitToHeight="0" pageOrder="overThenDown" orientation="landscape" cellComments="atEnd"/>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00"/>
    <outlinePr summaryBelow="0" summaryRight="0"/>
    <pageSetUpPr fitToPage="1"/>
  </sheetPr>
  <dimension ref="A1:N858"/>
  <sheetViews>
    <sheetView workbookViewId="0">
      <selection activeCell="N17" sqref="N17"/>
    </sheetView>
  </sheetViews>
  <sheetFormatPr defaultColWidth="12.5703125" defaultRowHeight="15.75" customHeight="1"/>
  <cols>
    <col min="1" max="1" width="7.28515625" customWidth="1"/>
    <col min="2" max="2" width="40.5703125" customWidth="1"/>
    <col min="3" max="3" width="15.140625" customWidth="1"/>
    <col min="4" max="4" width="10.5703125" customWidth="1"/>
    <col min="5" max="5" width="12.28515625" customWidth="1"/>
    <col min="6" max="6" width="12.42578125" customWidth="1"/>
    <col min="7" max="7" width="49" customWidth="1"/>
    <col min="8" max="8" width="12" customWidth="1"/>
    <col min="9" max="9" width="15.7109375" customWidth="1"/>
    <col min="10" max="10" width="14.7109375" customWidth="1"/>
    <col min="12" max="12" width="15.140625" customWidth="1"/>
  </cols>
  <sheetData>
    <row r="1" spans="1:12" ht="28.5" customHeight="1">
      <c r="A1" s="134"/>
      <c r="B1" s="5"/>
      <c r="C1" s="5"/>
      <c r="D1" s="5"/>
      <c r="E1" s="5"/>
      <c r="F1" s="5"/>
      <c r="G1" s="135"/>
      <c r="H1" s="5"/>
      <c r="I1" s="4"/>
      <c r="J1" s="3"/>
      <c r="K1" s="5"/>
      <c r="L1" s="3"/>
    </row>
    <row r="2" spans="1:12" ht="12.75">
      <c r="A2" s="5"/>
      <c r="B2" s="5"/>
      <c r="C2" s="5"/>
      <c r="D2" s="5"/>
      <c r="E2" s="5"/>
      <c r="F2" s="5"/>
      <c r="G2" s="135"/>
      <c r="H2" s="5"/>
      <c r="I2" s="4"/>
      <c r="J2" s="3"/>
      <c r="K2" s="5"/>
      <c r="L2" s="3"/>
    </row>
    <row r="3" spans="1:12" ht="12.75">
      <c r="A3" s="5"/>
      <c r="B3" s="5"/>
      <c r="C3" s="5"/>
      <c r="D3" s="5"/>
      <c r="E3" s="5"/>
      <c r="F3" s="5"/>
      <c r="G3" s="135"/>
      <c r="H3" s="5"/>
      <c r="I3" s="4"/>
      <c r="J3" s="3"/>
      <c r="K3" s="5"/>
      <c r="L3" s="3"/>
    </row>
    <row r="4" spans="1:12" ht="12.75">
      <c r="A4" s="5"/>
      <c r="B4" s="5"/>
      <c r="C4" s="5"/>
      <c r="D4" s="5"/>
      <c r="E4" s="5"/>
      <c r="F4" s="5"/>
      <c r="G4" s="135"/>
      <c r="H4" s="5"/>
      <c r="I4" s="4"/>
      <c r="J4" s="3"/>
      <c r="K4" s="5"/>
      <c r="L4" s="3"/>
    </row>
    <row r="5" spans="1:12" ht="12.75">
      <c r="A5" s="5"/>
      <c r="B5" s="5"/>
      <c r="C5" s="5"/>
      <c r="D5" s="5"/>
      <c r="E5" s="5"/>
      <c r="F5" s="5"/>
      <c r="G5" s="135"/>
      <c r="H5" s="5"/>
      <c r="I5" s="4"/>
      <c r="J5" s="3"/>
      <c r="K5" s="5"/>
      <c r="L5" s="3"/>
    </row>
    <row r="6" spans="1:12" ht="39" customHeight="1">
      <c r="A6" s="5"/>
      <c r="B6" s="5"/>
      <c r="C6" s="5"/>
      <c r="D6" s="5"/>
      <c r="E6" s="5"/>
      <c r="F6" s="5"/>
      <c r="G6" s="135"/>
      <c r="H6" s="5"/>
      <c r="I6" s="4"/>
      <c r="J6" s="3"/>
      <c r="K6" s="5"/>
      <c r="L6" s="3"/>
    </row>
    <row r="7" spans="1:12" ht="18.75" customHeight="1">
      <c r="A7" s="262" t="s">
        <v>1316</v>
      </c>
      <c r="B7" s="263"/>
      <c r="C7" s="263"/>
      <c r="D7" s="263"/>
      <c r="E7" s="263"/>
      <c r="F7" s="263"/>
      <c r="G7" s="263"/>
      <c r="H7" s="263"/>
      <c r="I7" s="263"/>
      <c r="J7" s="263"/>
      <c r="K7" s="263"/>
      <c r="L7" s="3"/>
    </row>
    <row r="8" spans="1:12" ht="12.75">
      <c r="A8" s="262" t="s">
        <v>1317</v>
      </c>
      <c r="B8" s="263"/>
      <c r="C8" s="263"/>
      <c r="D8" s="263"/>
      <c r="E8" s="263"/>
      <c r="F8" s="263"/>
      <c r="G8" s="263"/>
      <c r="H8" s="263"/>
      <c r="I8" s="263"/>
      <c r="J8" s="263"/>
      <c r="K8" s="263"/>
      <c r="L8" s="3"/>
    </row>
    <row r="9" spans="1:12" ht="12.75">
      <c r="A9" s="5"/>
      <c r="B9" s="5"/>
      <c r="C9" s="5"/>
      <c r="D9" s="5"/>
      <c r="E9" s="5"/>
      <c r="F9" s="5"/>
      <c r="G9" s="135"/>
      <c r="H9" s="5"/>
      <c r="I9" s="4"/>
      <c r="J9" s="3"/>
      <c r="K9" s="5"/>
      <c r="L9" s="3"/>
    </row>
    <row r="10" spans="1:12" ht="12.75">
      <c r="A10" s="9" t="s">
        <v>2</v>
      </c>
      <c r="B10" s="5"/>
      <c r="C10" s="5"/>
      <c r="D10" s="5"/>
      <c r="E10" s="5"/>
      <c r="F10" s="5"/>
      <c r="G10" s="135"/>
      <c r="H10" s="5"/>
      <c r="I10" s="4"/>
      <c r="J10" s="3"/>
      <c r="K10" s="5"/>
      <c r="L10" s="3"/>
    </row>
    <row r="11" spans="1:12" ht="12.75">
      <c r="A11" s="264" t="s">
        <v>1318</v>
      </c>
      <c r="B11" s="263"/>
      <c r="C11" s="263"/>
      <c r="D11" s="263"/>
      <c r="E11" s="263"/>
      <c r="F11" s="263"/>
      <c r="G11" s="263"/>
      <c r="H11" s="263"/>
      <c r="I11" s="263"/>
      <c r="J11" s="3"/>
      <c r="K11" s="4"/>
      <c r="L11" s="3"/>
    </row>
    <row r="12" spans="1:12" ht="12.75">
      <c r="A12" s="278" t="s">
        <v>992</v>
      </c>
      <c r="B12" s="263"/>
      <c r="C12" s="263"/>
      <c r="D12" s="263"/>
      <c r="E12" s="263"/>
      <c r="F12" s="263"/>
      <c r="G12" s="263"/>
      <c r="H12" s="263"/>
      <c r="I12" s="263"/>
      <c r="J12" s="263"/>
      <c r="K12" s="263"/>
      <c r="L12" s="263"/>
    </row>
    <row r="13" spans="1:12" ht="12.75">
      <c r="A13" s="265" t="s">
        <v>1319</v>
      </c>
      <c r="B13" s="263"/>
      <c r="C13" s="263"/>
      <c r="D13" s="263"/>
      <c r="E13" s="263"/>
      <c r="F13" s="263"/>
      <c r="G13" s="263"/>
      <c r="H13" s="263"/>
      <c r="I13" s="263"/>
      <c r="J13" s="263"/>
      <c r="K13" s="263"/>
      <c r="L13" s="263"/>
    </row>
    <row r="14" spans="1:12" ht="12.75">
      <c r="A14" s="5" t="s">
        <v>5</v>
      </c>
      <c r="B14" s="5"/>
      <c r="C14" s="5"/>
      <c r="D14" s="5"/>
      <c r="E14" s="5"/>
      <c r="F14" s="5"/>
      <c r="G14" s="135"/>
      <c r="H14" s="5"/>
      <c r="I14" s="5"/>
      <c r="J14" s="3"/>
      <c r="K14" s="4"/>
      <c r="L14" s="3"/>
    </row>
    <row r="15" spans="1:12" ht="12.75">
      <c r="A15" s="136" t="s">
        <v>6</v>
      </c>
      <c r="B15" s="136"/>
      <c r="C15" s="136"/>
      <c r="D15" s="136"/>
      <c r="E15" s="136"/>
      <c r="F15" s="136"/>
      <c r="G15" s="135"/>
      <c r="H15" s="5"/>
      <c r="I15" s="5"/>
      <c r="J15" s="3"/>
      <c r="K15" s="4"/>
      <c r="L15" s="3"/>
    </row>
    <row r="16" spans="1:12" ht="12.75">
      <c r="A16" s="10"/>
      <c r="B16" s="10"/>
      <c r="C16" s="10"/>
      <c r="D16" s="10"/>
      <c r="E16" s="10"/>
      <c r="F16" s="10"/>
      <c r="G16" s="137"/>
      <c r="H16" s="10"/>
      <c r="I16" s="10"/>
      <c r="J16" s="3"/>
      <c r="K16" s="10"/>
      <c r="L16" s="3"/>
    </row>
    <row r="17" spans="1:14" ht="38.25">
      <c r="A17" s="138" t="s">
        <v>7</v>
      </c>
      <c r="B17" s="139" t="s">
        <v>8</v>
      </c>
      <c r="C17" s="140" t="s">
        <v>536</v>
      </c>
      <c r="D17" s="140" t="s">
        <v>10</v>
      </c>
      <c r="E17" s="140" t="s">
        <v>11</v>
      </c>
      <c r="F17" s="141" t="s">
        <v>12</v>
      </c>
      <c r="G17" s="140" t="s">
        <v>13</v>
      </c>
      <c r="H17" s="140" t="s">
        <v>14</v>
      </c>
      <c r="I17" s="142" t="s">
        <v>15</v>
      </c>
      <c r="J17" s="143" t="s">
        <v>17</v>
      </c>
      <c r="K17" s="140" t="s">
        <v>16</v>
      </c>
      <c r="L17" s="140" t="s">
        <v>18</v>
      </c>
      <c r="N17" s="212" t="s">
        <v>205</v>
      </c>
    </row>
    <row r="18" spans="1:14" ht="180">
      <c r="A18" s="144">
        <v>1</v>
      </c>
      <c r="B18" s="145" t="s">
        <v>1320</v>
      </c>
      <c r="C18" s="146" t="s">
        <v>1321</v>
      </c>
      <c r="D18" s="146" t="s">
        <v>1322</v>
      </c>
      <c r="E18" s="146">
        <v>86</v>
      </c>
      <c r="F18" s="147" t="s">
        <v>462</v>
      </c>
      <c r="G18" s="146" t="s">
        <v>1323</v>
      </c>
      <c r="H18" s="144">
        <f>Página19!D5</f>
        <v>82</v>
      </c>
      <c r="I18" s="167" t="s">
        <v>27</v>
      </c>
      <c r="J18" s="146">
        <f>Página19!C5</f>
        <v>0</v>
      </c>
      <c r="K18" s="144" t="s">
        <v>1324</v>
      </c>
      <c r="L18" s="168"/>
    </row>
    <row r="19" spans="1:14" ht="210">
      <c r="A19" s="144">
        <v>2</v>
      </c>
      <c r="B19" s="145" t="s">
        <v>1325</v>
      </c>
      <c r="C19" s="146" t="s">
        <v>1326</v>
      </c>
      <c r="D19" s="144" t="s">
        <v>1322</v>
      </c>
      <c r="E19" s="146">
        <v>180</v>
      </c>
      <c r="F19" s="147" t="s">
        <v>1327</v>
      </c>
      <c r="G19" s="146" t="s">
        <v>1328</v>
      </c>
      <c r="H19" s="144">
        <f>Página19!D6</f>
        <v>129</v>
      </c>
      <c r="I19" s="58" t="s">
        <v>27</v>
      </c>
      <c r="J19" s="146">
        <f>Página19!C6</f>
        <v>0</v>
      </c>
      <c r="K19" s="144" t="s">
        <v>1329</v>
      </c>
      <c r="L19" s="146"/>
    </row>
    <row r="20" spans="1:14" ht="270">
      <c r="A20" s="144">
        <v>3</v>
      </c>
      <c r="B20" s="145" t="s">
        <v>1330</v>
      </c>
      <c r="C20" s="146" t="s">
        <v>1331</v>
      </c>
      <c r="D20" s="144" t="s">
        <v>1322</v>
      </c>
      <c r="E20" s="146">
        <v>27</v>
      </c>
      <c r="F20" s="147">
        <v>2760</v>
      </c>
      <c r="G20" s="146" t="s">
        <v>1332</v>
      </c>
      <c r="H20" s="144">
        <f>Página19!D7</f>
        <v>26</v>
      </c>
      <c r="I20" s="58" t="s">
        <v>27</v>
      </c>
      <c r="J20" s="146">
        <f>Página19!C7</f>
        <v>0</v>
      </c>
      <c r="K20" s="144" t="s">
        <v>1333</v>
      </c>
      <c r="L20" s="159" t="s">
        <v>1334</v>
      </c>
    </row>
    <row r="21" spans="1:14" ht="180">
      <c r="A21" s="144">
        <v>4</v>
      </c>
      <c r="B21" s="151" t="s">
        <v>1335</v>
      </c>
      <c r="C21" s="146" t="s">
        <v>1336</v>
      </c>
      <c r="D21" s="144" t="s">
        <v>1322</v>
      </c>
      <c r="E21" s="146">
        <v>20</v>
      </c>
      <c r="F21" s="147" t="s">
        <v>1337</v>
      </c>
      <c r="G21" s="146" t="s">
        <v>1338</v>
      </c>
      <c r="H21" s="144">
        <f>Página19!D8</f>
        <v>19</v>
      </c>
      <c r="I21" s="58" t="s">
        <v>27</v>
      </c>
      <c r="J21" s="146">
        <f>Página19!C8</f>
        <v>0</v>
      </c>
      <c r="K21" s="144" t="s">
        <v>1339</v>
      </c>
      <c r="L21" s="146"/>
    </row>
    <row r="22" spans="1:14" ht="409.5">
      <c r="A22" s="144">
        <v>5</v>
      </c>
      <c r="B22" s="145" t="s">
        <v>1007</v>
      </c>
      <c r="C22" s="146" t="s">
        <v>1340</v>
      </c>
      <c r="D22" s="144" t="s">
        <v>1322</v>
      </c>
      <c r="E22" s="146">
        <v>56</v>
      </c>
      <c r="F22" s="147">
        <v>770</v>
      </c>
      <c r="G22" s="146" t="s">
        <v>1332</v>
      </c>
      <c r="H22" s="144">
        <f>Página19!D9</f>
        <v>54</v>
      </c>
      <c r="I22" s="58" t="s">
        <v>27</v>
      </c>
      <c r="J22" s="146">
        <f>Página19!C9</f>
        <v>0</v>
      </c>
      <c r="K22" s="144" t="s">
        <v>1333</v>
      </c>
      <c r="L22" s="159" t="s">
        <v>1334</v>
      </c>
    </row>
    <row r="23" spans="1:14" ht="360">
      <c r="A23" s="144">
        <v>6</v>
      </c>
      <c r="B23" s="151" t="s">
        <v>1011</v>
      </c>
      <c r="C23" s="146" t="s">
        <v>1341</v>
      </c>
      <c r="D23" s="146" t="s">
        <v>1322</v>
      </c>
      <c r="E23" s="146">
        <v>4</v>
      </c>
      <c r="F23" s="147">
        <v>690</v>
      </c>
      <c r="G23" s="146" t="s">
        <v>1332</v>
      </c>
      <c r="H23" s="144">
        <f>Página19!D10</f>
        <v>4</v>
      </c>
      <c r="I23" s="58" t="s">
        <v>27</v>
      </c>
      <c r="J23" s="146">
        <f>Página19!C10</f>
        <v>0</v>
      </c>
      <c r="K23" s="144" t="s">
        <v>1333</v>
      </c>
      <c r="L23" s="159" t="s">
        <v>1334</v>
      </c>
    </row>
    <row r="24" spans="1:14" ht="390">
      <c r="A24" s="144">
        <v>7</v>
      </c>
      <c r="B24" s="145" t="s">
        <v>1342</v>
      </c>
      <c r="C24" s="146" t="s">
        <v>1343</v>
      </c>
      <c r="D24" s="146" t="s">
        <v>1322</v>
      </c>
      <c r="E24" s="146">
        <v>54</v>
      </c>
      <c r="F24" s="147" t="s">
        <v>1344</v>
      </c>
      <c r="G24" s="146" t="s">
        <v>1345</v>
      </c>
      <c r="H24" s="144">
        <f>Página19!D11</f>
        <v>54</v>
      </c>
      <c r="I24" s="58" t="s">
        <v>27</v>
      </c>
      <c r="J24" s="146" t="str">
        <f>Página19!C11</f>
        <v>ITEM COM COTA NO ITEM  41</v>
      </c>
      <c r="K24" s="144" t="s">
        <v>1346</v>
      </c>
      <c r="L24" s="146"/>
    </row>
    <row r="25" spans="1:14" ht="285">
      <c r="A25" s="144">
        <v>8</v>
      </c>
      <c r="B25" s="145" t="s">
        <v>1017</v>
      </c>
      <c r="C25" s="146"/>
      <c r="D25" s="146" t="s">
        <v>1322</v>
      </c>
      <c r="E25" s="146">
        <v>33</v>
      </c>
      <c r="F25" s="147"/>
      <c r="G25" s="146"/>
      <c r="H25" s="144">
        <f>Página19!D12</f>
        <v>33</v>
      </c>
      <c r="I25" s="58" t="s">
        <v>21</v>
      </c>
      <c r="J25" s="146">
        <f>Página19!C12</f>
        <v>0</v>
      </c>
      <c r="K25" s="144"/>
      <c r="L25" s="146" t="s">
        <v>1347</v>
      </c>
    </row>
    <row r="26" spans="1:14" ht="210">
      <c r="A26" s="144">
        <v>9</v>
      </c>
      <c r="B26" s="145" t="s">
        <v>1348</v>
      </c>
      <c r="C26" s="146" t="s">
        <v>1349</v>
      </c>
      <c r="D26" s="146" t="s">
        <v>1322</v>
      </c>
      <c r="E26" s="146">
        <v>176</v>
      </c>
      <c r="F26" s="147" t="s">
        <v>1350</v>
      </c>
      <c r="G26" s="146" t="s">
        <v>1323</v>
      </c>
      <c r="H26" s="144">
        <f>Página19!D13</f>
        <v>171</v>
      </c>
      <c r="I26" s="146" t="s">
        <v>27</v>
      </c>
      <c r="J26" s="146">
        <f>Página19!C13</f>
        <v>0</v>
      </c>
      <c r="K26" s="144" t="s">
        <v>1324</v>
      </c>
      <c r="L26" s="146"/>
    </row>
    <row r="27" spans="1:14" ht="165">
      <c r="A27" s="144">
        <v>10</v>
      </c>
      <c r="B27" s="151" t="s">
        <v>1024</v>
      </c>
      <c r="C27" s="146" t="s">
        <v>1351</v>
      </c>
      <c r="D27" s="146" t="s">
        <v>1322</v>
      </c>
      <c r="E27" s="146">
        <v>8</v>
      </c>
      <c r="F27" s="147" t="s">
        <v>1352</v>
      </c>
      <c r="G27" s="146" t="s">
        <v>1353</v>
      </c>
      <c r="H27" s="144">
        <f>Página19!D14</f>
        <v>6</v>
      </c>
      <c r="I27" s="58" t="s">
        <v>27</v>
      </c>
      <c r="J27" s="146">
        <f>Página19!C14</f>
        <v>0</v>
      </c>
      <c r="K27" s="144" t="s">
        <v>1354</v>
      </c>
      <c r="L27" s="146"/>
    </row>
    <row r="28" spans="1:14" ht="210">
      <c r="A28" s="144">
        <v>11</v>
      </c>
      <c r="B28" s="145" t="s">
        <v>1025</v>
      </c>
      <c r="C28" s="146"/>
      <c r="D28" s="146" t="s">
        <v>1322</v>
      </c>
      <c r="E28" s="146">
        <v>16</v>
      </c>
      <c r="F28" s="147"/>
      <c r="G28" s="146"/>
      <c r="H28" s="144">
        <f>Página19!D15</f>
        <v>16</v>
      </c>
      <c r="I28" s="167" t="s">
        <v>21</v>
      </c>
      <c r="J28" s="146">
        <f>Página19!C15</f>
        <v>0</v>
      </c>
      <c r="K28" s="152"/>
      <c r="L28" s="146" t="s">
        <v>22</v>
      </c>
    </row>
    <row r="29" spans="1:14" ht="225">
      <c r="A29" s="144">
        <v>12</v>
      </c>
      <c r="B29" s="145" t="s">
        <v>1355</v>
      </c>
      <c r="C29" s="146" t="s">
        <v>1356</v>
      </c>
      <c r="D29" s="146" t="s">
        <v>1322</v>
      </c>
      <c r="E29" s="146">
        <v>92</v>
      </c>
      <c r="F29" s="147">
        <v>59</v>
      </c>
      <c r="G29" s="146" t="s">
        <v>1332</v>
      </c>
      <c r="H29" s="144">
        <f>Página19!D16</f>
        <v>70</v>
      </c>
      <c r="I29" s="58" t="s">
        <v>27</v>
      </c>
      <c r="J29" s="146" t="str">
        <f>Página19!C16</f>
        <v>HVP=4
 TL = 1</v>
      </c>
      <c r="K29" s="144" t="s">
        <v>1333</v>
      </c>
      <c r="L29" s="159" t="s">
        <v>1334</v>
      </c>
    </row>
    <row r="30" spans="1:14" ht="60">
      <c r="A30" s="144">
        <v>13</v>
      </c>
      <c r="B30" s="145" t="s">
        <v>1033</v>
      </c>
      <c r="C30" s="146"/>
      <c r="D30" s="146" t="s">
        <v>1322</v>
      </c>
      <c r="E30" s="146">
        <v>21</v>
      </c>
      <c r="F30" s="147"/>
      <c r="G30" s="146"/>
      <c r="H30" s="144">
        <f>Página19!D17</f>
        <v>21</v>
      </c>
      <c r="I30" s="58" t="s">
        <v>21</v>
      </c>
      <c r="J30" s="146">
        <f>Página19!C17</f>
        <v>0</v>
      </c>
      <c r="K30" s="144"/>
      <c r="L30" s="146" t="s">
        <v>1347</v>
      </c>
    </row>
    <row r="31" spans="1:14" ht="255">
      <c r="A31" s="144">
        <v>14</v>
      </c>
      <c r="B31" s="145" t="s">
        <v>1357</v>
      </c>
      <c r="C31" s="146" t="s">
        <v>1358</v>
      </c>
      <c r="D31" s="146" t="s">
        <v>1322</v>
      </c>
      <c r="E31" s="146">
        <v>48</v>
      </c>
      <c r="F31" s="147" t="s">
        <v>1359</v>
      </c>
      <c r="G31" s="146" t="s">
        <v>1360</v>
      </c>
      <c r="H31" s="144">
        <f>Página19!D18</f>
        <v>47</v>
      </c>
      <c r="I31" s="58" t="s">
        <v>27</v>
      </c>
      <c r="J31" s="146">
        <f>Página19!C18</f>
        <v>0</v>
      </c>
      <c r="K31" s="144" t="s">
        <v>1361</v>
      </c>
      <c r="L31" s="146"/>
    </row>
    <row r="32" spans="1:14" ht="375">
      <c r="A32" s="153">
        <v>15</v>
      </c>
      <c r="B32" s="151" t="s">
        <v>1362</v>
      </c>
      <c r="C32" s="154" t="s">
        <v>1039</v>
      </c>
      <c r="D32" s="154" t="s">
        <v>1322</v>
      </c>
      <c r="E32" s="154">
        <v>39</v>
      </c>
      <c r="F32" s="155" t="s">
        <v>1363</v>
      </c>
      <c r="G32" s="146" t="s">
        <v>1364</v>
      </c>
      <c r="H32" s="144">
        <f>Página19!D19</f>
        <v>39</v>
      </c>
      <c r="I32" s="68" t="s">
        <v>27</v>
      </c>
      <c r="J32" s="146" t="str">
        <f>Página19!C19</f>
        <v>ITEM COM COTA NO ITEM  42</v>
      </c>
      <c r="K32" s="153" t="s">
        <v>1365</v>
      </c>
      <c r="L32" s="146"/>
    </row>
    <row r="33" spans="1:12" ht="120">
      <c r="A33" s="144">
        <v>16</v>
      </c>
      <c r="B33" s="145" t="s">
        <v>1043</v>
      </c>
      <c r="C33" s="146" t="s">
        <v>1366</v>
      </c>
      <c r="D33" s="146" t="s">
        <v>1322</v>
      </c>
      <c r="E33" s="146">
        <v>16</v>
      </c>
      <c r="F33" s="147">
        <v>117.71</v>
      </c>
      <c r="G33" s="146" t="s">
        <v>1367</v>
      </c>
      <c r="H33" s="144">
        <f>Página19!D20</f>
        <v>12</v>
      </c>
      <c r="I33" s="58" t="s">
        <v>27</v>
      </c>
      <c r="J33" s="146">
        <f>Página19!C20</f>
        <v>0</v>
      </c>
      <c r="K33" s="146" t="s">
        <v>1368</v>
      </c>
      <c r="L33" s="146"/>
    </row>
    <row r="34" spans="1:12" ht="90">
      <c r="A34" s="144">
        <v>17</v>
      </c>
      <c r="B34" s="145" t="s">
        <v>1045</v>
      </c>
      <c r="C34" s="146"/>
      <c r="D34" s="146" t="s">
        <v>1322</v>
      </c>
      <c r="E34" s="146">
        <v>12</v>
      </c>
      <c r="F34" s="147"/>
      <c r="G34" s="146"/>
      <c r="H34" s="144">
        <f>Página19!D21</f>
        <v>12</v>
      </c>
      <c r="I34" s="58" t="s">
        <v>21</v>
      </c>
      <c r="J34" s="146">
        <f>Página19!C21</f>
        <v>0</v>
      </c>
      <c r="K34" s="144"/>
      <c r="L34" s="146" t="s">
        <v>22</v>
      </c>
    </row>
    <row r="35" spans="1:12" ht="315">
      <c r="A35" s="144">
        <v>18</v>
      </c>
      <c r="B35" s="145" t="s">
        <v>1369</v>
      </c>
      <c r="C35" s="146" t="s">
        <v>1370</v>
      </c>
      <c r="D35" s="146" t="s">
        <v>1322</v>
      </c>
      <c r="E35" s="146">
        <v>520</v>
      </c>
      <c r="F35" s="147" t="s">
        <v>1371</v>
      </c>
      <c r="G35" s="146" t="s">
        <v>1372</v>
      </c>
      <c r="H35" s="144">
        <f>Página19!D22</f>
        <v>517</v>
      </c>
      <c r="I35" s="146" t="s">
        <v>27</v>
      </c>
      <c r="J35" s="146" t="str">
        <f>Página19!C22</f>
        <v>ITEM COM COTA NO ITEM 43</v>
      </c>
      <c r="K35" s="144" t="s">
        <v>1373</v>
      </c>
      <c r="L35" s="146"/>
    </row>
    <row r="36" spans="1:12" ht="285">
      <c r="A36" s="144">
        <v>19</v>
      </c>
      <c r="B36" s="145" t="s">
        <v>1374</v>
      </c>
      <c r="C36" s="146" t="s">
        <v>1375</v>
      </c>
      <c r="D36" s="146" t="s">
        <v>1322</v>
      </c>
      <c r="E36" s="146">
        <v>4</v>
      </c>
      <c r="F36" s="147" t="s">
        <v>1376</v>
      </c>
      <c r="G36" s="146" t="s">
        <v>1377</v>
      </c>
      <c r="H36" s="144">
        <f>Página19!D23</f>
        <v>4</v>
      </c>
      <c r="I36" s="58" t="s">
        <v>27</v>
      </c>
      <c r="J36" s="146">
        <f>Página19!C23</f>
        <v>0</v>
      </c>
      <c r="K36" s="144" t="s">
        <v>1378</v>
      </c>
      <c r="L36" s="146"/>
    </row>
    <row r="37" spans="1:12" ht="240">
      <c r="A37" s="144">
        <v>20</v>
      </c>
      <c r="B37" s="145" t="s">
        <v>1379</v>
      </c>
      <c r="C37" s="146" t="s">
        <v>1380</v>
      </c>
      <c r="D37" s="146" t="s">
        <v>1322</v>
      </c>
      <c r="E37" s="146">
        <v>120</v>
      </c>
      <c r="F37" s="147">
        <v>510</v>
      </c>
      <c r="G37" s="146" t="s">
        <v>1332</v>
      </c>
      <c r="H37" s="144">
        <f>Página19!D24</f>
        <v>110</v>
      </c>
      <c r="I37" s="58" t="s">
        <v>27</v>
      </c>
      <c r="J37" s="146">
        <f>Página19!C24</f>
        <v>0</v>
      </c>
      <c r="K37" s="144" t="s">
        <v>1333</v>
      </c>
      <c r="L37" s="159" t="s">
        <v>1334</v>
      </c>
    </row>
    <row r="38" spans="1:12" ht="210">
      <c r="A38" s="144">
        <v>21</v>
      </c>
      <c r="B38" s="145" t="s">
        <v>1381</v>
      </c>
      <c r="C38" s="146" t="s">
        <v>1382</v>
      </c>
      <c r="D38" s="146" t="s">
        <v>1322</v>
      </c>
      <c r="E38" s="146">
        <v>28</v>
      </c>
      <c r="F38" s="147" t="s">
        <v>1383</v>
      </c>
      <c r="G38" s="146" t="s">
        <v>1384</v>
      </c>
      <c r="H38" s="144">
        <f>Página19!D25</f>
        <v>28</v>
      </c>
      <c r="I38" s="58" t="s">
        <v>27</v>
      </c>
      <c r="J38" s="146">
        <f>Página19!C25</f>
        <v>0</v>
      </c>
      <c r="K38" s="144" t="s">
        <v>1385</v>
      </c>
      <c r="L38" s="146"/>
    </row>
    <row r="39" spans="1:12" ht="330">
      <c r="A39" s="153">
        <v>22</v>
      </c>
      <c r="B39" s="151" t="s">
        <v>1068</v>
      </c>
      <c r="C39" s="154" t="s">
        <v>1386</v>
      </c>
      <c r="D39" s="154" t="s">
        <v>1322</v>
      </c>
      <c r="E39" s="154">
        <v>32</v>
      </c>
      <c r="F39" s="155">
        <v>1588.02</v>
      </c>
      <c r="G39" s="146" t="s">
        <v>1387</v>
      </c>
      <c r="H39" s="144">
        <f>Página19!D26</f>
        <v>31</v>
      </c>
      <c r="I39" s="58" t="s">
        <v>27</v>
      </c>
      <c r="J39" s="146">
        <f>Página19!C26</f>
        <v>0</v>
      </c>
      <c r="K39" s="153" t="s">
        <v>1388</v>
      </c>
      <c r="L39" s="159" t="s">
        <v>1334</v>
      </c>
    </row>
    <row r="40" spans="1:12" ht="195">
      <c r="A40" s="144">
        <v>23</v>
      </c>
      <c r="B40" s="145" t="s">
        <v>1389</v>
      </c>
      <c r="C40" s="146" t="s">
        <v>1390</v>
      </c>
      <c r="D40" s="146" t="s">
        <v>1322</v>
      </c>
      <c r="E40" s="146">
        <v>12</v>
      </c>
      <c r="F40" s="147">
        <v>2090</v>
      </c>
      <c r="G40" s="146" t="s">
        <v>1332</v>
      </c>
      <c r="H40" s="144">
        <f>Página19!D27</f>
        <v>12</v>
      </c>
      <c r="I40" s="58" t="s">
        <v>27</v>
      </c>
      <c r="J40" s="146">
        <f>Página19!C27</f>
        <v>0</v>
      </c>
      <c r="K40" s="144" t="s">
        <v>1333</v>
      </c>
      <c r="L40" s="159" t="s">
        <v>1334</v>
      </c>
    </row>
    <row r="41" spans="1:12" ht="210">
      <c r="A41" s="144">
        <v>24</v>
      </c>
      <c r="B41" s="145" t="s">
        <v>1391</v>
      </c>
      <c r="C41" s="146" t="s">
        <v>1392</v>
      </c>
      <c r="D41" s="146" t="s">
        <v>1322</v>
      </c>
      <c r="E41" s="146">
        <v>22</v>
      </c>
      <c r="F41" s="147">
        <v>2880</v>
      </c>
      <c r="G41" s="146" t="s">
        <v>1332</v>
      </c>
      <c r="H41" s="144">
        <f>Página19!D28</f>
        <v>21</v>
      </c>
      <c r="I41" s="58" t="s">
        <v>27</v>
      </c>
      <c r="J41" s="146">
        <f>Página19!C28</f>
        <v>0</v>
      </c>
      <c r="K41" s="144" t="s">
        <v>1333</v>
      </c>
      <c r="L41" s="159" t="s">
        <v>1334</v>
      </c>
    </row>
    <row r="42" spans="1:12" ht="195">
      <c r="A42" s="144">
        <v>25</v>
      </c>
      <c r="B42" s="145" t="s">
        <v>1393</v>
      </c>
      <c r="C42" s="146" t="s">
        <v>1394</v>
      </c>
      <c r="D42" s="146" t="s">
        <v>1322</v>
      </c>
      <c r="E42" s="146">
        <v>12</v>
      </c>
      <c r="F42" s="147">
        <v>1900</v>
      </c>
      <c r="G42" s="146" t="s">
        <v>1332</v>
      </c>
      <c r="H42" s="144">
        <f>Página19!D29</f>
        <v>12</v>
      </c>
      <c r="I42" s="58" t="s">
        <v>27</v>
      </c>
      <c r="J42" s="146">
        <f>Página19!C29</f>
        <v>0</v>
      </c>
      <c r="K42" s="144" t="s">
        <v>1333</v>
      </c>
      <c r="L42" s="159" t="s">
        <v>1334</v>
      </c>
    </row>
    <row r="43" spans="1:12" ht="240">
      <c r="A43" s="144">
        <v>26</v>
      </c>
      <c r="B43" s="151" t="s">
        <v>1395</v>
      </c>
      <c r="C43" s="146" t="s">
        <v>1396</v>
      </c>
      <c r="D43" s="146" t="s">
        <v>1322</v>
      </c>
      <c r="E43" s="146">
        <v>18</v>
      </c>
      <c r="F43" s="147">
        <v>3320</v>
      </c>
      <c r="G43" s="146" t="s">
        <v>1332</v>
      </c>
      <c r="H43" s="144">
        <f>Página19!D30</f>
        <v>18</v>
      </c>
      <c r="I43" s="58" t="s">
        <v>27</v>
      </c>
      <c r="J43" s="146" t="str">
        <f>Página19!C30</f>
        <v>ITEM COM COTA NO ITEM 44</v>
      </c>
      <c r="K43" s="144" t="s">
        <v>1333</v>
      </c>
      <c r="L43" s="159" t="s">
        <v>1334</v>
      </c>
    </row>
    <row r="44" spans="1:12" ht="165">
      <c r="A44" s="144">
        <v>27</v>
      </c>
      <c r="B44" s="145" t="s">
        <v>1397</v>
      </c>
      <c r="C44" s="146" t="s">
        <v>1398</v>
      </c>
      <c r="D44" s="146" t="s">
        <v>1322</v>
      </c>
      <c r="E44" s="146">
        <v>56</v>
      </c>
      <c r="F44" s="147" t="s">
        <v>1399</v>
      </c>
      <c r="G44" s="146" t="s">
        <v>1400</v>
      </c>
      <c r="H44" s="144">
        <f>Página19!D31</f>
        <v>54</v>
      </c>
      <c r="I44" s="68" t="s">
        <v>27</v>
      </c>
      <c r="J44" s="146">
        <f>Página19!C31</f>
        <v>0</v>
      </c>
      <c r="K44" s="144" t="s">
        <v>1401</v>
      </c>
      <c r="L44" s="146"/>
    </row>
    <row r="45" spans="1:12" ht="300">
      <c r="A45" s="144">
        <v>28</v>
      </c>
      <c r="B45" s="151" t="s">
        <v>1402</v>
      </c>
      <c r="C45" s="146" t="s">
        <v>1403</v>
      </c>
      <c r="D45" s="146" t="s">
        <v>1322</v>
      </c>
      <c r="E45" s="146">
        <v>119</v>
      </c>
      <c r="F45" s="147" t="s">
        <v>1404</v>
      </c>
      <c r="G45" s="146" t="s">
        <v>1405</v>
      </c>
      <c r="H45" s="144">
        <f>Página19!D32</f>
        <v>119</v>
      </c>
      <c r="I45" s="58" t="s">
        <v>27</v>
      </c>
      <c r="J45" s="156" t="s">
        <v>1406</v>
      </c>
      <c r="K45" s="144" t="s">
        <v>1407</v>
      </c>
      <c r="L45" s="146"/>
    </row>
    <row r="46" spans="1:12" ht="255">
      <c r="A46" s="144">
        <v>29</v>
      </c>
      <c r="B46" s="151" t="s">
        <v>1408</v>
      </c>
      <c r="C46" s="146" t="s">
        <v>1409</v>
      </c>
      <c r="D46" s="146" t="s">
        <v>1322</v>
      </c>
      <c r="E46" s="146">
        <v>24</v>
      </c>
      <c r="F46" s="147" t="s">
        <v>1410</v>
      </c>
      <c r="G46" s="146" t="s">
        <v>1360</v>
      </c>
      <c r="H46" s="144">
        <f>Página19!D33</f>
        <v>23</v>
      </c>
      <c r="I46" s="58" t="s">
        <v>27</v>
      </c>
      <c r="J46" s="146">
        <f>Página19!C33</f>
        <v>0</v>
      </c>
      <c r="K46" s="144" t="s">
        <v>1361</v>
      </c>
      <c r="L46" s="146"/>
    </row>
    <row r="47" spans="1:12" ht="330">
      <c r="A47" s="144">
        <v>30</v>
      </c>
      <c r="B47" s="151" t="s">
        <v>1411</v>
      </c>
      <c r="C47" s="146" t="s">
        <v>1412</v>
      </c>
      <c r="D47" s="146" t="s">
        <v>1322</v>
      </c>
      <c r="E47" s="146">
        <v>48</v>
      </c>
      <c r="F47" s="147" t="s">
        <v>1413</v>
      </c>
      <c r="G47" s="146" t="s">
        <v>1414</v>
      </c>
      <c r="H47" s="144">
        <f>Página19!D34</f>
        <v>48</v>
      </c>
      <c r="I47" s="58" t="s">
        <v>27</v>
      </c>
      <c r="J47" s="146">
        <f>Página19!C34</f>
        <v>0</v>
      </c>
      <c r="K47" s="144" t="s">
        <v>1415</v>
      </c>
      <c r="L47" s="146"/>
    </row>
    <row r="48" spans="1:12" ht="135">
      <c r="A48" s="144">
        <v>31</v>
      </c>
      <c r="B48" s="145" t="s">
        <v>1416</v>
      </c>
      <c r="C48" s="146" t="s">
        <v>1417</v>
      </c>
      <c r="D48" s="146" t="s">
        <v>1322</v>
      </c>
      <c r="E48" s="146">
        <v>132</v>
      </c>
      <c r="F48" s="147" t="s">
        <v>1418</v>
      </c>
      <c r="G48" s="146" t="s">
        <v>1419</v>
      </c>
      <c r="H48" s="144">
        <f>Página19!D35</f>
        <v>132</v>
      </c>
      <c r="I48" s="58" t="s">
        <v>27</v>
      </c>
      <c r="J48" s="146">
        <f>Página19!C35</f>
        <v>0</v>
      </c>
      <c r="K48" s="144" t="s">
        <v>1420</v>
      </c>
      <c r="L48" s="146"/>
    </row>
    <row r="49" spans="1:12" ht="195">
      <c r="A49" s="144">
        <v>32</v>
      </c>
      <c r="B49" s="145" t="s">
        <v>1104</v>
      </c>
      <c r="C49" s="146" t="s">
        <v>1421</v>
      </c>
      <c r="D49" s="146" t="s">
        <v>1322</v>
      </c>
      <c r="E49" s="146">
        <v>48</v>
      </c>
      <c r="F49" s="147" t="s">
        <v>1422</v>
      </c>
      <c r="G49" s="146" t="s">
        <v>1423</v>
      </c>
      <c r="H49" s="144">
        <f>Página19!D36</f>
        <v>48</v>
      </c>
      <c r="I49" s="58" t="s">
        <v>27</v>
      </c>
      <c r="J49" s="146">
        <f>Página19!C36</f>
        <v>0</v>
      </c>
      <c r="K49" s="146" t="s">
        <v>1424</v>
      </c>
      <c r="L49" s="146"/>
    </row>
    <row r="50" spans="1:12" ht="165">
      <c r="A50" s="144">
        <v>33</v>
      </c>
      <c r="B50" s="145" t="s">
        <v>1425</v>
      </c>
      <c r="C50" s="146" t="s">
        <v>1426</v>
      </c>
      <c r="D50" s="146" t="s">
        <v>1322</v>
      </c>
      <c r="E50" s="146">
        <v>19</v>
      </c>
      <c r="F50" s="147" t="s">
        <v>1427</v>
      </c>
      <c r="G50" s="146" t="s">
        <v>1428</v>
      </c>
      <c r="H50" s="144">
        <f>Página19!D37</f>
        <v>16</v>
      </c>
      <c r="I50" s="68" t="s">
        <v>27</v>
      </c>
      <c r="J50" s="146">
        <f>Página19!C37</f>
        <v>0</v>
      </c>
      <c r="K50" s="144" t="s">
        <v>1429</v>
      </c>
      <c r="L50" s="146"/>
    </row>
    <row r="51" spans="1:12" ht="285">
      <c r="A51" s="144">
        <v>34</v>
      </c>
      <c r="B51" s="145" t="s">
        <v>1430</v>
      </c>
      <c r="C51" s="146" t="s">
        <v>1431</v>
      </c>
      <c r="D51" s="146" t="s">
        <v>1322</v>
      </c>
      <c r="E51" s="146">
        <v>20</v>
      </c>
      <c r="F51" s="147" t="s">
        <v>1432</v>
      </c>
      <c r="G51" s="146" t="s">
        <v>1433</v>
      </c>
      <c r="H51" s="144">
        <f>Página19!D38</f>
        <v>19</v>
      </c>
      <c r="I51" s="146" t="s">
        <v>27</v>
      </c>
      <c r="J51" s="146">
        <f>Página19!C38</f>
        <v>0</v>
      </c>
      <c r="K51" s="144" t="s">
        <v>1434</v>
      </c>
      <c r="L51" s="146"/>
    </row>
    <row r="52" spans="1:12" ht="165">
      <c r="A52" s="144">
        <v>35</v>
      </c>
      <c r="B52" s="145" t="s">
        <v>1435</v>
      </c>
      <c r="C52" s="146"/>
      <c r="D52" s="146" t="s">
        <v>1322</v>
      </c>
      <c r="E52" s="146">
        <v>7</v>
      </c>
      <c r="F52" s="147"/>
      <c r="G52" s="146"/>
      <c r="H52" s="144">
        <f>Página19!D39</f>
        <v>7</v>
      </c>
      <c r="I52" s="58" t="s">
        <v>21</v>
      </c>
      <c r="J52" s="146">
        <f>Página19!C39</f>
        <v>0</v>
      </c>
      <c r="K52" s="144"/>
      <c r="L52" s="146" t="s">
        <v>1347</v>
      </c>
    </row>
    <row r="53" spans="1:12" ht="285">
      <c r="A53" s="144">
        <v>36</v>
      </c>
      <c r="B53" s="145" t="s">
        <v>1436</v>
      </c>
      <c r="C53" s="146" t="s">
        <v>1437</v>
      </c>
      <c r="D53" s="146" t="s">
        <v>1322</v>
      </c>
      <c r="E53" s="146">
        <v>268</v>
      </c>
      <c r="F53" s="147">
        <v>98</v>
      </c>
      <c r="G53" s="146" t="s">
        <v>1332</v>
      </c>
      <c r="H53" s="144">
        <f>Página19!D40</f>
        <v>268</v>
      </c>
      <c r="I53" s="58" t="s">
        <v>27</v>
      </c>
      <c r="J53" s="146">
        <f>Página19!C40</f>
        <v>0</v>
      </c>
      <c r="K53" s="144" t="s">
        <v>1333</v>
      </c>
      <c r="L53" s="159" t="s">
        <v>1334</v>
      </c>
    </row>
    <row r="54" spans="1:12" ht="300">
      <c r="A54" s="144">
        <v>37</v>
      </c>
      <c r="B54" s="145" t="s">
        <v>1438</v>
      </c>
      <c r="C54" s="146" t="s">
        <v>1439</v>
      </c>
      <c r="D54" s="146" t="s">
        <v>1322</v>
      </c>
      <c r="E54" s="146">
        <v>324</v>
      </c>
      <c r="F54" s="147">
        <v>152</v>
      </c>
      <c r="G54" s="146" t="s">
        <v>1332</v>
      </c>
      <c r="H54" s="144">
        <f>Página19!D41</f>
        <v>324</v>
      </c>
      <c r="I54" s="58" t="s">
        <v>27</v>
      </c>
      <c r="J54" s="146" t="str">
        <f>Página19!C41</f>
        <v>ITEM COM COTA NO ITEM 46</v>
      </c>
      <c r="K54" s="144" t="s">
        <v>1333</v>
      </c>
      <c r="L54" s="159" t="s">
        <v>1334</v>
      </c>
    </row>
    <row r="55" spans="1:12" ht="270">
      <c r="A55" s="144">
        <v>38</v>
      </c>
      <c r="B55" s="145" t="s">
        <v>1119</v>
      </c>
      <c r="C55" s="146" t="s">
        <v>1440</v>
      </c>
      <c r="D55" s="146" t="s">
        <v>1322</v>
      </c>
      <c r="E55" s="146">
        <v>180</v>
      </c>
      <c r="F55" s="147" t="s">
        <v>1441</v>
      </c>
      <c r="G55" s="146" t="s">
        <v>1442</v>
      </c>
      <c r="H55" s="144">
        <f>Página19!D42</f>
        <v>180</v>
      </c>
      <c r="I55" s="146" t="s">
        <v>27</v>
      </c>
      <c r="J55" s="146">
        <f>Página19!C42</f>
        <v>0</v>
      </c>
      <c r="K55" s="144" t="s">
        <v>1443</v>
      </c>
      <c r="L55" s="146"/>
    </row>
    <row r="56" spans="1:12" ht="330">
      <c r="A56" s="144">
        <v>39</v>
      </c>
      <c r="B56" s="145" t="s">
        <v>1444</v>
      </c>
      <c r="C56" s="146" t="s">
        <v>1445</v>
      </c>
      <c r="D56" s="146" t="s">
        <v>1322</v>
      </c>
      <c r="E56" s="146">
        <v>564</v>
      </c>
      <c r="F56" s="146">
        <v>160</v>
      </c>
      <c r="G56" s="146" t="s">
        <v>1332</v>
      </c>
      <c r="H56" s="144">
        <f>Página19!D43</f>
        <v>562</v>
      </c>
      <c r="I56" s="58" t="s">
        <v>27</v>
      </c>
      <c r="J56" s="146">
        <f>Página19!C43</f>
        <v>0</v>
      </c>
      <c r="K56" s="144" t="s">
        <v>1333</v>
      </c>
      <c r="L56" s="159" t="s">
        <v>1334</v>
      </c>
    </row>
    <row r="57" spans="1:12" ht="255">
      <c r="A57" s="144">
        <v>40</v>
      </c>
      <c r="B57" s="145" t="s">
        <v>1446</v>
      </c>
      <c r="C57" s="146" t="s">
        <v>1447</v>
      </c>
      <c r="D57" s="146" t="s">
        <v>1322</v>
      </c>
      <c r="E57" s="146">
        <v>9</v>
      </c>
      <c r="F57" s="147" t="s">
        <v>1448</v>
      </c>
      <c r="G57" s="146" t="s">
        <v>1323</v>
      </c>
      <c r="H57" s="144">
        <f>Página19!D44</f>
        <v>0</v>
      </c>
      <c r="I57" s="58" t="s">
        <v>27</v>
      </c>
      <c r="J57" s="146" t="str">
        <f>Página19!C44</f>
        <v>(COTA REFERENTE AO ITEM 3)</v>
      </c>
      <c r="K57" s="144" t="s">
        <v>1324</v>
      </c>
      <c r="L57" s="146"/>
    </row>
    <row r="58" spans="1:12" ht="375">
      <c r="A58" s="144">
        <v>41</v>
      </c>
      <c r="B58" s="145" t="s">
        <v>1449</v>
      </c>
      <c r="C58" s="146" t="s">
        <v>1343</v>
      </c>
      <c r="D58" s="146" t="s">
        <v>1322</v>
      </c>
      <c r="E58" s="146">
        <v>18</v>
      </c>
      <c r="F58" s="146" t="s">
        <v>1344</v>
      </c>
      <c r="G58" s="146" t="s">
        <v>1345</v>
      </c>
      <c r="H58" s="144">
        <f>Página19!D45</f>
        <v>18</v>
      </c>
      <c r="I58" s="146" t="s">
        <v>27</v>
      </c>
      <c r="J58" s="146" t="str">
        <f>Página19!C45</f>
        <v xml:space="preserve">(COTA REFERENTE AO ITEM 7) </v>
      </c>
      <c r="K58" s="144" t="s">
        <v>1346</v>
      </c>
      <c r="L58" s="146"/>
    </row>
    <row r="59" spans="1:12" ht="360">
      <c r="A59" s="144">
        <v>42</v>
      </c>
      <c r="B59" s="145" t="s">
        <v>1450</v>
      </c>
      <c r="C59" s="146" t="s">
        <v>1039</v>
      </c>
      <c r="D59" s="146" t="s">
        <v>1322</v>
      </c>
      <c r="E59" s="146">
        <v>13</v>
      </c>
      <c r="F59" s="147" t="s">
        <v>1363</v>
      </c>
      <c r="G59" s="146" t="s">
        <v>1364</v>
      </c>
      <c r="H59" s="144">
        <f>Página19!D46</f>
        <v>13</v>
      </c>
      <c r="I59" s="58" t="s">
        <v>27</v>
      </c>
      <c r="J59" s="146" t="str">
        <f>Página19!C46</f>
        <v xml:space="preserve">(COTA REFERENTE AO ITEM 15) </v>
      </c>
      <c r="K59" s="144" t="s">
        <v>1365</v>
      </c>
      <c r="L59" s="146"/>
    </row>
    <row r="60" spans="1:12" ht="300">
      <c r="A60" s="144">
        <v>43</v>
      </c>
      <c r="B60" s="145" t="s">
        <v>1451</v>
      </c>
      <c r="C60" s="146" t="s">
        <v>1370</v>
      </c>
      <c r="D60" s="146" t="s">
        <v>1322</v>
      </c>
      <c r="E60" s="146">
        <v>76</v>
      </c>
      <c r="F60" s="147" t="s">
        <v>1371</v>
      </c>
      <c r="G60" s="146" t="s">
        <v>1372</v>
      </c>
      <c r="H60" s="144">
        <f>Página19!D47</f>
        <v>66</v>
      </c>
      <c r="I60" s="167" t="s">
        <v>27</v>
      </c>
      <c r="J60" s="146" t="str">
        <f>Página19!C47</f>
        <v>(COTA REFERENTE AO ITEM 18)</v>
      </c>
      <c r="K60" s="144" t="s">
        <v>1373</v>
      </c>
      <c r="L60" s="146"/>
    </row>
    <row r="61" spans="1:12" ht="225">
      <c r="A61" s="144">
        <v>44</v>
      </c>
      <c r="B61" s="145" t="s">
        <v>1452</v>
      </c>
      <c r="C61" s="146" t="s">
        <v>1396</v>
      </c>
      <c r="D61" s="146" t="s">
        <v>1322</v>
      </c>
      <c r="E61" s="146">
        <v>6</v>
      </c>
      <c r="F61" s="147">
        <v>3320</v>
      </c>
      <c r="G61" s="146" t="s">
        <v>1332</v>
      </c>
      <c r="H61" s="144">
        <f>Página19!D48</f>
        <v>6</v>
      </c>
      <c r="I61" s="58" t="s">
        <v>27</v>
      </c>
      <c r="J61" s="146" t="str">
        <f>Página19!C48</f>
        <v>(COTA REFERENTE AO ITEM 26)</v>
      </c>
      <c r="K61" s="144" t="s">
        <v>1333</v>
      </c>
      <c r="L61" s="159" t="s">
        <v>1334</v>
      </c>
    </row>
    <row r="62" spans="1:12" ht="270">
      <c r="A62" s="144">
        <v>45</v>
      </c>
      <c r="B62" s="145" t="s">
        <v>1453</v>
      </c>
      <c r="C62" s="146" t="s">
        <v>1403</v>
      </c>
      <c r="D62" s="146" t="s">
        <v>1322</v>
      </c>
      <c r="E62" s="146">
        <v>29</v>
      </c>
      <c r="F62" s="147" t="s">
        <v>1454</v>
      </c>
      <c r="G62" s="146" t="s">
        <v>1405</v>
      </c>
      <c r="H62" s="144">
        <f>Página19!D49</f>
        <v>22</v>
      </c>
      <c r="I62" s="167" t="s">
        <v>27</v>
      </c>
      <c r="J62" s="156" t="s">
        <v>1406</v>
      </c>
      <c r="K62" s="144" t="s">
        <v>1407</v>
      </c>
      <c r="L62" s="146"/>
    </row>
    <row r="63" spans="1:12" ht="285">
      <c r="A63" s="144">
        <v>46</v>
      </c>
      <c r="B63" s="145" t="s">
        <v>1455</v>
      </c>
      <c r="C63" s="146" t="s">
        <v>1439</v>
      </c>
      <c r="D63" s="146" t="s">
        <v>1322</v>
      </c>
      <c r="E63" s="146">
        <v>108</v>
      </c>
      <c r="F63" s="147">
        <v>152</v>
      </c>
      <c r="G63" s="146" t="s">
        <v>1332</v>
      </c>
      <c r="H63" s="144">
        <f>Página19!D50</f>
        <v>81</v>
      </c>
      <c r="I63" s="58" t="s">
        <v>27</v>
      </c>
      <c r="J63" s="146" t="str">
        <f>Página19!C50</f>
        <v>(COTA REFERENTE AO ITEM 37)</v>
      </c>
      <c r="K63" s="144" t="s">
        <v>1333</v>
      </c>
      <c r="L63" s="159" t="s">
        <v>1334</v>
      </c>
    </row>
    <row r="64" spans="1:12" ht="315">
      <c r="A64" s="144">
        <v>47</v>
      </c>
      <c r="B64" s="145" t="s">
        <v>1456</v>
      </c>
      <c r="C64" s="146"/>
      <c r="D64" s="146" t="s">
        <v>1322</v>
      </c>
      <c r="E64" s="146">
        <v>188</v>
      </c>
      <c r="F64" s="147"/>
      <c r="G64" s="146"/>
      <c r="H64" s="144">
        <f>Página19!D51</f>
        <v>188</v>
      </c>
      <c r="I64" s="58" t="s">
        <v>21</v>
      </c>
      <c r="J64" s="146">
        <f>Página19!C51</f>
        <v>0</v>
      </c>
      <c r="K64" s="144"/>
      <c r="L64" s="146" t="s">
        <v>1347</v>
      </c>
    </row>
    <row r="65" spans="5:12" ht="12.75">
      <c r="E65" s="13"/>
      <c r="G65" s="53"/>
      <c r="I65" s="16"/>
      <c r="J65" s="13"/>
      <c r="L65" s="13"/>
    </row>
    <row r="66" spans="5:12" ht="12.75">
      <c r="E66" s="13"/>
      <c r="G66" s="53"/>
      <c r="I66" s="16"/>
      <c r="J66" s="13"/>
      <c r="L66" s="13"/>
    </row>
    <row r="67" spans="5:12" ht="12.75">
      <c r="E67" s="13"/>
      <c r="G67" s="53"/>
      <c r="I67" s="16"/>
      <c r="J67" s="13"/>
      <c r="L67" s="13"/>
    </row>
    <row r="68" spans="5:12" ht="12.75">
      <c r="E68" s="13"/>
      <c r="G68" s="53"/>
      <c r="I68" s="16"/>
      <c r="J68" s="13"/>
      <c r="L68" s="13"/>
    </row>
    <row r="69" spans="5:12" ht="12.75">
      <c r="E69" s="13"/>
      <c r="G69" s="53"/>
      <c r="I69" s="16"/>
      <c r="J69" s="13"/>
      <c r="L69" s="13"/>
    </row>
    <row r="70" spans="5:12" ht="12.75">
      <c r="E70" s="13"/>
      <c r="G70" s="53"/>
      <c r="I70" s="16"/>
      <c r="J70" s="13"/>
      <c r="L70" s="13"/>
    </row>
    <row r="71" spans="5:12" ht="12.75">
      <c r="E71" s="13"/>
      <c r="G71" s="53"/>
      <c r="I71" s="16"/>
      <c r="J71" s="13"/>
      <c r="L71" s="13"/>
    </row>
    <row r="72" spans="5:12" ht="12.75">
      <c r="E72" s="13"/>
      <c r="G72" s="53"/>
      <c r="I72" s="16"/>
      <c r="J72" s="13"/>
      <c r="L72" s="13"/>
    </row>
    <row r="73" spans="5:12" ht="12.75">
      <c r="E73" s="13"/>
      <c r="G73" s="53"/>
      <c r="I73" s="16"/>
      <c r="J73" s="13"/>
      <c r="L73" s="13"/>
    </row>
    <row r="74" spans="5:12" ht="12.75">
      <c r="E74" s="13"/>
      <c r="G74" s="53"/>
      <c r="I74" s="16"/>
      <c r="J74" s="13"/>
      <c r="L74" s="13"/>
    </row>
    <row r="75" spans="5:12" ht="12.75">
      <c r="E75" s="13"/>
      <c r="G75" s="53"/>
      <c r="I75" s="16"/>
      <c r="J75" s="13"/>
      <c r="L75" s="13"/>
    </row>
    <row r="76" spans="5:12" ht="12.75">
      <c r="E76" s="13"/>
      <c r="G76" s="53"/>
      <c r="I76" s="16"/>
      <c r="J76" s="13"/>
      <c r="L76" s="13"/>
    </row>
    <row r="77" spans="5:12" ht="12.75">
      <c r="E77" s="13"/>
      <c r="G77" s="53"/>
      <c r="I77" s="16"/>
      <c r="J77" s="13"/>
      <c r="L77" s="13"/>
    </row>
    <row r="78" spans="5:12" ht="12.75">
      <c r="E78" s="13"/>
      <c r="G78" s="53"/>
      <c r="I78" s="16"/>
      <c r="J78" s="13"/>
      <c r="L78" s="13"/>
    </row>
    <row r="79" spans="5:12" ht="12.75">
      <c r="E79" s="13"/>
      <c r="G79" s="53"/>
      <c r="I79" s="16"/>
      <c r="J79" s="13"/>
      <c r="L79" s="13"/>
    </row>
    <row r="80" spans="5:12" ht="12.75">
      <c r="E80" s="13"/>
      <c r="G80" s="53"/>
      <c r="I80" s="16"/>
      <c r="J80" s="13"/>
      <c r="L80" s="13"/>
    </row>
    <row r="81" spans="5:12" ht="12.75">
      <c r="E81" s="13"/>
      <c r="G81" s="53"/>
      <c r="I81" s="16"/>
      <c r="J81" s="13"/>
      <c r="L81" s="13"/>
    </row>
    <row r="82" spans="5:12" ht="12.75">
      <c r="E82" s="13"/>
      <c r="G82" s="53"/>
      <c r="I82" s="16"/>
      <c r="J82" s="13"/>
      <c r="L82" s="13"/>
    </row>
    <row r="83" spans="5:12" ht="12.75">
      <c r="E83" s="13"/>
      <c r="G83" s="53"/>
      <c r="I83" s="16"/>
      <c r="J83" s="13"/>
      <c r="L83" s="13"/>
    </row>
    <row r="84" spans="5:12" ht="12.75">
      <c r="E84" s="13"/>
      <c r="G84" s="53"/>
      <c r="I84" s="16"/>
      <c r="J84" s="13"/>
      <c r="L84" s="13"/>
    </row>
    <row r="85" spans="5:12" ht="12.75">
      <c r="E85" s="13"/>
      <c r="G85" s="53"/>
      <c r="I85" s="16"/>
      <c r="J85" s="13"/>
      <c r="L85" s="13"/>
    </row>
    <row r="86" spans="5:12" ht="12.75">
      <c r="E86" s="13"/>
      <c r="G86" s="53"/>
      <c r="I86" s="16"/>
      <c r="J86" s="13"/>
      <c r="L86" s="13"/>
    </row>
    <row r="87" spans="5:12" ht="12.75">
      <c r="E87" s="13"/>
      <c r="G87" s="53"/>
      <c r="I87" s="16"/>
      <c r="J87" s="13"/>
      <c r="L87" s="13"/>
    </row>
    <row r="88" spans="5:12" ht="12.75">
      <c r="E88" s="13"/>
      <c r="G88" s="53"/>
      <c r="I88" s="16"/>
      <c r="J88" s="13"/>
      <c r="L88" s="13"/>
    </row>
    <row r="89" spans="5:12" ht="12.75">
      <c r="E89" s="13"/>
      <c r="G89" s="53"/>
      <c r="I89" s="16"/>
      <c r="J89" s="13"/>
      <c r="L89" s="13"/>
    </row>
    <row r="90" spans="5:12" ht="12.75">
      <c r="E90" s="13"/>
      <c r="G90" s="53"/>
      <c r="I90" s="16"/>
      <c r="J90" s="13"/>
      <c r="L90" s="13"/>
    </row>
    <row r="91" spans="5:12" ht="12.75">
      <c r="E91" s="13"/>
      <c r="G91" s="53"/>
      <c r="I91" s="16"/>
      <c r="J91" s="13"/>
      <c r="L91" s="13"/>
    </row>
    <row r="92" spans="5:12" ht="12.75">
      <c r="E92" s="13"/>
      <c r="G92" s="53"/>
      <c r="I92" s="16"/>
      <c r="J92" s="13"/>
      <c r="L92" s="13"/>
    </row>
    <row r="93" spans="5:12" ht="12.75">
      <c r="E93" s="13"/>
      <c r="G93" s="53"/>
      <c r="I93" s="16"/>
      <c r="J93" s="13"/>
      <c r="L93" s="13"/>
    </row>
    <row r="94" spans="5:12" ht="12.75">
      <c r="E94" s="13"/>
      <c r="G94" s="53"/>
      <c r="I94" s="16"/>
      <c r="J94" s="13"/>
      <c r="L94" s="13"/>
    </row>
    <row r="95" spans="5:12" ht="12.75">
      <c r="E95" s="13"/>
      <c r="G95" s="53"/>
      <c r="I95" s="16"/>
      <c r="J95" s="13"/>
      <c r="L95" s="13"/>
    </row>
    <row r="96" spans="5:12" ht="12.75">
      <c r="E96" s="13"/>
      <c r="G96" s="53"/>
      <c r="I96" s="16"/>
      <c r="J96" s="13"/>
      <c r="L96" s="13"/>
    </row>
    <row r="97" spans="5:12" ht="12.75">
      <c r="E97" s="13"/>
      <c r="G97" s="53"/>
      <c r="I97" s="16"/>
      <c r="J97" s="13"/>
      <c r="L97" s="13"/>
    </row>
    <row r="98" spans="5:12" ht="12.75">
      <c r="E98" s="13"/>
      <c r="G98" s="53"/>
      <c r="I98" s="16"/>
      <c r="J98" s="13"/>
      <c r="L98" s="13"/>
    </row>
    <row r="99" spans="5:12" ht="12.75">
      <c r="E99" s="13"/>
      <c r="G99" s="53"/>
      <c r="I99" s="16"/>
      <c r="J99" s="13"/>
      <c r="L99" s="13"/>
    </row>
    <row r="100" spans="5:12" ht="12.75">
      <c r="E100" s="13"/>
      <c r="G100" s="53"/>
      <c r="I100" s="16"/>
      <c r="J100" s="13"/>
      <c r="L100" s="13"/>
    </row>
    <row r="101" spans="5:12" ht="12.75">
      <c r="E101" s="13"/>
      <c r="G101" s="53"/>
      <c r="I101" s="16"/>
      <c r="J101" s="13"/>
      <c r="L101" s="13"/>
    </row>
    <row r="102" spans="5:12" ht="12.75">
      <c r="E102" s="13"/>
      <c r="G102" s="53"/>
      <c r="I102" s="16"/>
      <c r="J102" s="13"/>
      <c r="L102" s="13"/>
    </row>
    <row r="103" spans="5:12" ht="12.75">
      <c r="E103" s="13"/>
      <c r="G103" s="53"/>
      <c r="I103" s="16"/>
      <c r="J103" s="13"/>
      <c r="L103" s="13"/>
    </row>
    <row r="104" spans="5:12" ht="12.75">
      <c r="E104" s="13"/>
      <c r="G104" s="53"/>
      <c r="I104" s="16"/>
      <c r="J104" s="13"/>
      <c r="L104" s="13"/>
    </row>
    <row r="105" spans="5:12" ht="12.75">
      <c r="E105" s="13"/>
      <c r="G105" s="53"/>
      <c r="I105" s="16"/>
      <c r="J105" s="13"/>
      <c r="L105" s="13"/>
    </row>
    <row r="106" spans="5:12" ht="12.75">
      <c r="E106" s="13"/>
      <c r="G106" s="53"/>
      <c r="I106" s="16"/>
      <c r="J106" s="13"/>
      <c r="L106" s="13"/>
    </row>
    <row r="107" spans="5:12" ht="12.75">
      <c r="E107" s="13"/>
      <c r="G107" s="53"/>
      <c r="I107" s="16"/>
      <c r="J107" s="13"/>
      <c r="L107" s="13"/>
    </row>
    <row r="108" spans="5:12" ht="12.75">
      <c r="E108" s="13"/>
      <c r="G108" s="53"/>
      <c r="I108" s="16"/>
      <c r="J108" s="13"/>
      <c r="L108" s="13"/>
    </row>
    <row r="109" spans="5:12" ht="12.75">
      <c r="E109" s="13"/>
      <c r="G109" s="53"/>
      <c r="I109" s="16"/>
      <c r="J109" s="13"/>
      <c r="L109" s="13"/>
    </row>
    <row r="110" spans="5:12" ht="12.75">
      <c r="E110" s="13"/>
      <c r="G110" s="53"/>
      <c r="I110" s="16"/>
      <c r="J110" s="13"/>
      <c r="L110" s="13"/>
    </row>
    <row r="111" spans="5:12" ht="12.75">
      <c r="E111" s="13"/>
      <c r="G111" s="53"/>
      <c r="I111" s="16"/>
      <c r="J111" s="13"/>
      <c r="L111" s="13"/>
    </row>
    <row r="112" spans="5:12" ht="12.75">
      <c r="E112" s="13"/>
      <c r="G112" s="53"/>
      <c r="I112" s="16"/>
      <c r="J112" s="13"/>
      <c r="L112" s="13"/>
    </row>
    <row r="113" spans="5:12" ht="12.75">
      <c r="E113" s="13"/>
      <c r="G113" s="53"/>
      <c r="I113" s="16"/>
      <c r="J113" s="13"/>
      <c r="L113" s="13"/>
    </row>
    <row r="114" spans="5:12" ht="12.75">
      <c r="E114" s="13"/>
      <c r="G114" s="53"/>
      <c r="I114" s="16"/>
      <c r="J114" s="13"/>
      <c r="L114" s="13"/>
    </row>
    <row r="115" spans="5:12" ht="12.75">
      <c r="E115" s="13"/>
      <c r="G115" s="53"/>
      <c r="I115" s="16"/>
      <c r="J115" s="13"/>
      <c r="L115" s="13"/>
    </row>
    <row r="116" spans="5:12" ht="12.75">
      <c r="E116" s="13"/>
      <c r="G116" s="53"/>
      <c r="I116" s="16"/>
      <c r="J116" s="13"/>
      <c r="L116" s="13"/>
    </row>
    <row r="117" spans="5:12" ht="12.75">
      <c r="E117" s="13"/>
      <c r="G117" s="53"/>
      <c r="I117" s="16"/>
      <c r="J117" s="13"/>
      <c r="L117" s="13"/>
    </row>
    <row r="118" spans="5:12" ht="12.75">
      <c r="E118" s="13"/>
      <c r="G118" s="53"/>
      <c r="I118" s="16"/>
      <c r="J118" s="13"/>
      <c r="L118" s="13"/>
    </row>
    <row r="119" spans="5:12" ht="12.75">
      <c r="E119" s="13"/>
      <c r="G119" s="53"/>
      <c r="I119" s="16"/>
      <c r="J119" s="13"/>
      <c r="L119" s="13"/>
    </row>
    <row r="120" spans="5:12" ht="12.75">
      <c r="E120" s="13"/>
      <c r="G120" s="53"/>
      <c r="I120" s="16"/>
      <c r="J120" s="13"/>
      <c r="L120" s="13"/>
    </row>
    <row r="121" spans="5:12" ht="12.75">
      <c r="E121" s="13"/>
      <c r="G121" s="53"/>
      <c r="I121" s="16"/>
      <c r="J121" s="13"/>
      <c r="L121" s="13"/>
    </row>
    <row r="122" spans="5:12" ht="12.75">
      <c r="E122" s="13"/>
      <c r="G122" s="53"/>
      <c r="I122" s="16"/>
      <c r="J122" s="13"/>
      <c r="L122" s="13"/>
    </row>
    <row r="123" spans="5:12" ht="12.75">
      <c r="E123" s="13"/>
      <c r="G123" s="53"/>
      <c r="I123" s="16"/>
      <c r="J123" s="13"/>
      <c r="L123" s="13"/>
    </row>
    <row r="124" spans="5:12" ht="12.75">
      <c r="E124" s="13"/>
      <c r="G124" s="53"/>
      <c r="I124" s="16"/>
      <c r="J124" s="13"/>
      <c r="L124" s="13"/>
    </row>
    <row r="125" spans="5:12" ht="12.75">
      <c r="E125" s="13"/>
      <c r="G125" s="53"/>
      <c r="I125" s="16"/>
      <c r="J125" s="13"/>
      <c r="L125" s="13"/>
    </row>
    <row r="126" spans="5:12" ht="12.75">
      <c r="E126" s="13"/>
      <c r="G126" s="53"/>
      <c r="I126" s="16"/>
      <c r="J126" s="13"/>
      <c r="L126" s="13"/>
    </row>
    <row r="127" spans="5:12" ht="12.75">
      <c r="E127" s="13"/>
      <c r="G127" s="53"/>
      <c r="I127" s="16"/>
      <c r="J127" s="13"/>
      <c r="L127" s="13"/>
    </row>
    <row r="128" spans="5:12" ht="12.75">
      <c r="E128" s="13"/>
      <c r="G128" s="53"/>
      <c r="I128" s="16"/>
      <c r="J128" s="13"/>
      <c r="L128" s="13"/>
    </row>
    <row r="129" spans="5:12" ht="12.75">
      <c r="E129" s="13"/>
      <c r="G129" s="53"/>
      <c r="I129" s="16"/>
      <c r="J129" s="13"/>
      <c r="L129" s="13"/>
    </row>
    <row r="130" spans="5:12" ht="12.75">
      <c r="E130" s="13"/>
      <c r="G130" s="53"/>
      <c r="I130" s="16"/>
      <c r="J130" s="13"/>
      <c r="L130" s="13"/>
    </row>
    <row r="131" spans="5:12" ht="12.75">
      <c r="E131" s="13"/>
      <c r="G131" s="53"/>
      <c r="I131" s="16"/>
      <c r="J131" s="13"/>
      <c r="L131" s="13"/>
    </row>
    <row r="132" spans="5:12" ht="12.75">
      <c r="E132" s="13"/>
      <c r="G132" s="53"/>
      <c r="I132" s="16"/>
      <c r="J132" s="13"/>
      <c r="L132" s="13"/>
    </row>
    <row r="133" spans="5:12" ht="12.75">
      <c r="E133" s="13"/>
      <c r="G133" s="53"/>
      <c r="I133" s="16"/>
      <c r="J133" s="13"/>
      <c r="L133" s="13"/>
    </row>
    <row r="134" spans="5:12" ht="12.75">
      <c r="E134" s="13"/>
      <c r="G134" s="53"/>
      <c r="I134" s="16"/>
      <c r="J134" s="13"/>
      <c r="L134" s="13"/>
    </row>
    <row r="135" spans="5:12" ht="12.75">
      <c r="E135" s="13"/>
      <c r="G135" s="53"/>
      <c r="I135" s="16"/>
      <c r="J135" s="13"/>
      <c r="L135" s="13"/>
    </row>
    <row r="136" spans="5:12" ht="12.75">
      <c r="E136" s="13"/>
      <c r="G136" s="53"/>
      <c r="I136" s="16"/>
      <c r="J136" s="13"/>
      <c r="L136" s="13"/>
    </row>
    <row r="137" spans="5:12" ht="12.75">
      <c r="E137" s="13"/>
      <c r="G137" s="53"/>
      <c r="I137" s="16"/>
      <c r="J137" s="13"/>
      <c r="L137" s="13"/>
    </row>
    <row r="138" spans="5:12" ht="12.75">
      <c r="E138" s="13"/>
      <c r="G138" s="53"/>
      <c r="I138" s="16"/>
      <c r="J138" s="13"/>
      <c r="L138" s="13"/>
    </row>
    <row r="139" spans="5:12" ht="12.75">
      <c r="E139" s="13"/>
      <c r="G139" s="53"/>
      <c r="I139" s="16"/>
      <c r="J139" s="13"/>
      <c r="L139" s="13"/>
    </row>
    <row r="140" spans="5:12" ht="12.75">
      <c r="E140" s="13"/>
      <c r="G140" s="53"/>
      <c r="I140" s="16"/>
      <c r="J140" s="13"/>
      <c r="L140" s="13"/>
    </row>
    <row r="141" spans="5:12" ht="12.75">
      <c r="E141" s="13"/>
      <c r="G141" s="53"/>
      <c r="I141" s="16"/>
      <c r="J141" s="13"/>
      <c r="L141" s="13"/>
    </row>
    <row r="142" spans="5:12" ht="12.75">
      <c r="E142" s="13"/>
      <c r="G142" s="53"/>
      <c r="I142" s="16"/>
      <c r="J142" s="13"/>
      <c r="L142" s="13"/>
    </row>
    <row r="143" spans="5:12" ht="12.75">
      <c r="E143" s="13"/>
      <c r="G143" s="53"/>
      <c r="I143" s="16"/>
      <c r="J143" s="13"/>
      <c r="L143" s="13"/>
    </row>
    <row r="144" spans="5:12" ht="12.75">
      <c r="E144" s="13"/>
      <c r="G144" s="53"/>
      <c r="I144" s="16"/>
      <c r="J144" s="13"/>
      <c r="L144" s="13"/>
    </row>
    <row r="145" spans="5:12" ht="12.75">
      <c r="E145" s="13"/>
      <c r="G145" s="53"/>
      <c r="I145" s="16"/>
      <c r="J145" s="13"/>
      <c r="L145" s="13"/>
    </row>
    <row r="146" spans="5:12" ht="12.75">
      <c r="E146" s="13"/>
      <c r="G146" s="53"/>
      <c r="I146" s="16"/>
      <c r="J146" s="13"/>
      <c r="L146" s="13"/>
    </row>
    <row r="147" spans="5:12" ht="12.75">
      <c r="E147" s="13"/>
      <c r="G147" s="53"/>
      <c r="I147" s="16"/>
      <c r="J147" s="13"/>
      <c r="L147" s="13"/>
    </row>
    <row r="148" spans="5:12" ht="12.75">
      <c r="E148" s="13"/>
      <c r="G148" s="53"/>
      <c r="I148" s="16"/>
      <c r="J148" s="13"/>
      <c r="L148" s="13"/>
    </row>
    <row r="149" spans="5:12" ht="12.75">
      <c r="E149" s="13"/>
      <c r="G149" s="53"/>
      <c r="I149" s="16"/>
      <c r="J149" s="13"/>
      <c r="L149" s="13"/>
    </row>
    <row r="150" spans="5:12" ht="12.75">
      <c r="E150" s="13"/>
      <c r="G150" s="53"/>
      <c r="I150" s="16"/>
      <c r="J150" s="13"/>
      <c r="L150" s="13"/>
    </row>
    <row r="151" spans="5:12" ht="12.75">
      <c r="E151" s="13"/>
      <c r="G151" s="53"/>
      <c r="I151" s="16"/>
      <c r="J151" s="13"/>
      <c r="L151" s="13"/>
    </row>
    <row r="152" spans="5:12" ht="12.75">
      <c r="E152" s="13"/>
      <c r="G152" s="53"/>
      <c r="I152" s="16"/>
      <c r="J152" s="13"/>
      <c r="L152" s="13"/>
    </row>
    <row r="153" spans="5:12" ht="12.75">
      <c r="E153" s="13"/>
      <c r="G153" s="53"/>
      <c r="I153" s="16"/>
      <c r="J153" s="13"/>
      <c r="L153" s="13"/>
    </row>
    <row r="154" spans="5:12" ht="12.75">
      <c r="E154" s="13"/>
      <c r="G154" s="53"/>
      <c r="I154" s="16"/>
      <c r="J154" s="13"/>
      <c r="L154" s="13"/>
    </row>
    <row r="155" spans="5:12" ht="12.75">
      <c r="E155" s="13"/>
      <c r="G155" s="53"/>
      <c r="I155" s="16"/>
      <c r="J155" s="13"/>
      <c r="L155" s="13"/>
    </row>
    <row r="156" spans="5:12" ht="12.75">
      <c r="E156" s="13"/>
      <c r="G156" s="53"/>
      <c r="I156" s="16"/>
      <c r="J156" s="13"/>
      <c r="L156" s="13"/>
    </row>
    <row r="157" spans="5:12" ht="12.75">
      <c r="E157" s="13"/>
      <c r="G157" s="53"/>
      <c r="I157" s="16"/>
      <c r="J157" s="13"/>
      <c r="L157" s="13"/>
    </row>
    <row r="158" spans="5:12" ht="12.75">
      <c r="E158" s="13"/>
      <c r="G158" s="53"/>
      <c r="I158" s="16"/>
      <c r="J158" s="13"/>
      <c r="L158" s="13"/>
    </row>
    <row r="159" spans="5:12" ht="12.75">
      <c r="E159" s="13"/>
      <c r="G159" s="53"/>
      <c r="I159" s="16"/>
      <c r="J159" s="13"/>
      <c r="L159" s="13"/>
    </row>
    <row r="160" spans="5:12" ht="12.75">
      <c r="E160" s="13"/>
      <c r="G160" s="53"/>
      <c r="I160" s="16"/>
      <c r="J160" s="13"/>
      <c r="L160" s="13"/>
    </row>
    <row r="161" spans="5:12" ht="12.75">
      <c r="E161" s="13"/>
      <c r="G161" s="53"/>
      <c r="I161" s="16"/>
      <c r="J161" s="13"/>
      <c r="L161" s="13"/>
    </row>
    <row r="162" spans="5:12" ht="12.75">
      <c r="E162" s="13"/>
      <c r="G162" s="53"/>
      <c r="I162" s="16"/>
      <c r="J162" s="13"/>
      <c r="L162" s="13"/>
    </row>
    <row r="163" spans="5:12" ht="12.75">
      <c r="E163" s="13"/>
      <c r="G163" s="53"/>
      <c r="I163" s="16"/>
      <c r="J163" s="13"/>
      <c r="L163" s="13"/>
    </row>
    <row r="164" spans="5:12" ht="12.75">
      <c r="E164" s="13"/>
      <c r="G164" s="53"/>
      <c r="I164" s="16"/>
      <c r="J164" s="13"/>
      <c r="L164" s="13"/>
    </row>
    <row r="165" spans="5:12" ht="12.75">
      <c r="E165" s="13"/>
      <c r="G165" s="53"/>
      <c r="I165" s="16"/>
      <c r="J165" s="13"/>
      <c r="L165" s="13"/>
    </row>
    <row r="166" spans="5:12" ht="12.75">
      <c r="E166" s="13"/>
      <c r="G166" s="53"/>
      <c r="I166" s="16"/>
      <c r="J166" s="13"/>
      <c r="L166" s="13"/>
    </row>
    <row r="167" spans="5:12" ht="12.75">
      <c r="E167" s="13"/>
      <c r="G167" s="53"/>
      <c r="I167" s="16"/>
      <c r="J167" s="13"/>
      <c r="L167" s="13"/>
    </row>
    <row r="168" spans="5:12" ht="12.75">
      <c r="E168" s="13"/>
      <c r="G168" s="53"/>
      <c r="I168" s="16"/>
      <c r="J168" s="13"/>
      <c r="L168" s="13"/>
    </row>
    <row r="169" spans="5:12" ht="12.75">
      <c r="E169" s="13"/>
      <c r="G169" s="53"/>
      <c r="I169" s="16"/>
      <c r="J169" s="13"/>
      <c r="L169" s="13"/>
    </row>
    <row r="170" spans="5:12" ht="12.75">
      <c r="E170" s="13"/>
      <c r="G170" s="53"/>
      <c r="I170" s="16"/>
      <c r="J170" s="13"/>
      <c r="L170" s="13"/>
    </row>
    <row r="171" spans="5:12" ht="12.75">
      <c r="E171" s="13"/>
      <c r="G171" s="53"/>
      <c r="I171" s="16"/>
      <c r="J171" s="13"/>
      <c r="L171" s="13"/>
    </row>
    <row r="172" spans="5:12" ht="12.75">
      <c r="E172" s="13"/>
      <c r="G172" s="53"/>
      <c r="I172" s="16"/>
      <c r="J172" s="13"/>
      <c r="L172" s="13"/>
    </row>
    <row r="173" spans="5:12" ht="12.75">
      <c r="E173" s="13"/>
      <c r="G173" s="53"/>
      <c r="I173" s="16"/>
      <c r="J173" s="13"/>
      <c r="L173" s="13"/>
    </row>
    <row r="174" spans="5:12" ht="12.75">
      <c r="E174" s="13"/>
      <c r="G174" s="53"/>
      <c r="I174" s="16"/>
      <c r="J174" s="13"/>
      <c r="L174" s="13"/>
    </row>
    <row r="175" spans="5:12" ht="12.75">
      <c r="E175" s="13"/>
      <c r="G175" s="53"/>
      <c r="I175" s="16"/>
      <c r="J175" s="13"/>
      <c r="L175" s="13"/>
    </row>
    <row r="176" spans="5:12" ht="12.75">
      <c r="E176" s="13"/>
      <c r="G176" s="53"/>
      <c r="I176" s="16"/>
      <c r="J176" s="13"/>
      <c r="L176" s="13"/>
    </row>
    <row r="177" spans="5:12" ht="12.75">
      <c r="E177" s="13"/>
      <c r="G177" s="53"/>
      <c r="I177" s="16"/>
      <c r="J177" s="13"/>
      <c r="L177" s="13"/>
    </row>
    <row r="178" spans="5:12" ht="12.75">
      <c r="E178" s="13"/>
      <c r="G178" s="53"/>
      <c r="I178" s="16"/>
      <c r="J178" s="13"/>
      <c r="L178" s="13"/>
    </row>
    <row r="179" spans="5:12" ht="12.75">
      <c r="E179" s="13"/>
      <c r="G179" s="53"/>
      <c r="I179" s="16"/>
      <c r="J179" s="13"/>
      <c r="L179" s="13"/>
    </row>
    <row r="180" spans="5:12" ht="12.75">
      <c r="E180" s="13"/>
      <c r="G180" s="53"/>
      <c r="I180" s="16"/>
      <c r="J180" s="13"/>
      <c r="L180" s="13"/>
    </row>
    <row r="181" spans="5:12" ht="12.75">
      <c r="E181" s="13"/>
      <c r="G181" s="53"/>
      <c r="I181" s="16"/>
      <c r="J181" s="13"/>
      <c r="L181" s="13"/>
    </row>
    <row r="182" spans="5:12" ht="12.75">
      <c r="E182" s="13"/>
      <c r="G182" s="53"/>
      <c r="I182" s="16"/>
      <c r="J182" s="13"/>
      <c r="L182" s="13"/>
    </row>
    <row r="183" spans="5:12" ht="12.75">
      <c r="E183" s="13"/>
      <c r="G183" s="53"/>
      <c r="I183" s="16"/>
      <c r="J183" s="13"/>
      <c r="L183" s="13"/>
    </row>
    <row r="184" spans="5:12" ht="12.75">
      <c r="E184" s="13"/>
      <c r="G184" s="53"/>
      <c r="I184" s="16"/>
      <c r="J184" s="13"/>
      <c r="L184" s="13"/>
    </row>
    <row r="185" spans="5:12" ht="12.75">
      <c r="E185" s="13"/>
      <c r="G185" s="53"/>
      <c r="I185" s="16"/>
      <c r="J185" s="13"/>
      <c r="L185" s="13"/>
    </row>
    <row r="186" spans="5:12" ht="12.75">
      <c r="E186" s="13"/>
      <c r="G186" s="53"/>
      <c r="I186" s="16"/>
      <c r="J186" s="13"/>
      <c r="L186" s="13"/>
    </row>
    <row r="187" spans="5:12" ht="12.75">
      <c r="E187" s="13"/>
      <c r="G187" s="53"/>
      <c r="I187" s="16"/>
      <c r="J187" s="13"/>
      <c r="L187" s="13"/>
    </row>
    <row r="188" spans="5:12" ht="12.75">
      <c r="E188" s="13"/>
      <c r="G188" s="53"/>
      <c r="I188" s="16"/>
      <c r="J188" s="13"/>
      <c r="L188" s="13"/>
    </row>
    <row r="189" spans="5:12" ht="12.75">
      <c r="E189" s="13"/>
      <c r="G189" s="53"/>
      <c r="I189" s="16"/>
      <c r="J189" s="13"/>
      <c r="L189" s="13"/>
    </row>
    <row r="190" spans="5:12" ht="12.75">
      <c r="E190" s="13"/>
      <c r="G190" s="53"/>
      <c r="I190" s="16"/>
      <c r="J190" s="13"/>
      <c r="L190" s="13"/>
    </row>
    <row r="191" spans="5:12" ht="12.75">
      <c r="E191" s="13"/>
      <c r="G191" s="53"/>
      <c r="I191" s="16"/>
      <c r="J191" s="13"/>
      <c r="L191" s="13"/>
    </row>
    <row r="192" spans="5:12" ht="12.75">
      <c r="E192" s="13"/>
      <c r="G192" s="53"/>
      <c r="I192" s="16"/>
      <c r="J192" s="13"/>
      <c r="L192" s="13"/>
    </row>
    <row r="193" spans="5:12" ht="12.75">
      <c r="E193" s="13"/>
      <c r="G193" s="53"/>
      <c r="I193" s="16"/>
      <c r="J193" s="13"/>
      <c r="L193" s="13"/>
    </row>
    <row r="194" spans="5:12" ht="12.75">
      <c r="E194" s="13"/>
      <c r="G194" s="53"/>
      <c r="I194" s="16"/>
      <c r="J194" s="13"/>
      <c r="L194" s="13"/>
    </row>
    <row r="195" spans="5:12" ht="12.75">
      <c r="E195" s="13"/>
      <c r="G195" s="53"/>
      <c r="I195" s="16"/>
      <c r="J195" s="13"/>
      <c r="L195" s="13"/>
    </row>
    <row r="196" spans="5:12" ht="12.75">
      <c r="E196" s="13"/>
      <c r="G196" s="53"/>
      <c r="I196" s="16"/>
      <c r="J196" s="13"/>
      <c r="L196" s="13"/>
    </row>
    <row r="197" spans="5:12" ht="12.75">
      <c r="E197" s="13"/>
      <c r="G197" s="53"/>
      <c r="I197" s="16"/>
      <c r="J197" s="13"/>
      <c r="L197" s="13"/>
    </row>
    <row r="198" spans="5:12" ht="12.75">
      <c r="E198" s="13"/>
      <c r="G198" s="53"/>
      <c r="I198" s="16"/>
      <c r="J198" s="13"/>
      <c r="L198" s="13"/>
    </row>
    <row r="199" spans="5:12" ht="12.75">
      <c r="E199" s="13"/>
      <c r="G199" s="53"/>
      <c r="I199" s="16"/>
      <c r="J199" s="13"/>
      <c r="L199" s="13"/>
    </row>
    <row r="200" spans="5:12" ht="12.75">
      <c r="E200" s="13"/>
      <c r="G200" s="53"/>
      <c r="I200" s="16"/>
      <c r="J200" s="13"/>
      <c r="L200" s="13"/>
    </row>
    <row r="201" spans="5:12" ht="12.75">
      <c r="E201" s="13"/>
      <c r="G201" s="53"/>
      <c r="I201" s="16"/>
      <c r="J201" s="13"/>
      <c r="L201" s="13"/>
    </row>
    <row r="202" spans="5:12" ht="12.75">
      <c r="E202" s="13"/>
      <c r="G202" s="53"/>
      <c r="I202" s="16"/>
      <c r="J202" s="13"/>
      <c r="L202" s="13"/>
    </row>
    <row r="203" spans="5:12" ht="12.75">
      <c r="E203" s="13"/>
      <c r="G203" s="53"/>
      <c r="I203" s="16"/>
      <c r="J203" s="13"/>
      <c r="L203" s="13"/>
    </row>
    <row r="204" spans="5:12" ht="12.75">
      <c r="E204" s="13"/>
      <c r="G204" s="53"/>
      <c r="I204" s="16"/>
      <c r="J204" s="13"/>
      <c r="L204" s="13"/>
    </row>
    <row r="205" spans="5:12" ht="12.75">
      <c r="E205" s="13"/>
      <c r="G205" s="53"/>
      <c r="I205" s="16"/>
      <c r="J205" s="13"/>
      <c r="L205" s="13"/>
    </row>
    <row r="206" spans="5:12" ht="12.75">
      <c r="E206" s="13"/>
      <c r="G206" s="53"/>
      <c r="I206" s="16"/>
      <c r="J206" s="13"/>
      <c r="L206" s="13"/>
    </row>
    <row r="207" spans="5:12" ht="12.75">
      <c r="E207" s="13"/>
      <c r="G207" s="53"/>
      <c r="I207" s="16"/>
      <c r="J207" s="13"/>
      <c r="L207" s="13"/>
    </row>
    <row r="208" spans="5:12" ht="12.75">
      <c r="E208" s="13"/>
      <c r="G208" s="53"/>
      <c r="I208" s="16"/>
      <c r="J208" s="13"/>
      <c r="L208" s="13"/>
    </row>
    <row r="209" spans="5:12" ht="12.75">
      <c r="E209" s="13"/>
      <c r="G209" s="53"/>
      <c r="I209" s="16"/>
      <c r="J209" s="13"/>
      <c r="L209" s="13"/>
    </row>
    <row r="210" spans="5:12" ht="12.75">
      <c r="E210" s="13"/>
      <c r="G210" s="53"/>
      <c r="I210" s="16"/>
      <c r="J210" s="13"/>
      <c r="L210" s="13"/>
    </row>
    <row r="211" spans="5:12" ht="12.75">
      <c r="E211" s="13"/>
      <c r="G211" s="53"/>
      <c r="I211" s="16"/>
      <c r="J211" s="13"/>
      <c r="L211" s="13"/>
    </row>
    <row r="212" spans="5:12" ht="12.75">
      <c r="E212" s="13"/>
      <c r="G212" s="53"/>
      <c r="I212" s="16"/>
      <c r="J212" s="13"/>
      <c r="L212" s="13"/>
    </row>
    <row r="213" spans="5:12" ht="12.75">
      <c r="E213" s="13"/>
      <c r="G213" s="53"/>
      <c r="I213" s="16"/>
      <c r="J213" s="13"/>
      <c r="L213" s="13"/>
    </row>
    <row r="214" spans="5:12" ht="12.75">
      <c r="E214" s="13"/>
      <c r="G214" s="53"/>
      <c r="I214" s="16"/>
      <c r="J214" s="13"/>
      <c r="L214" s="13"/>
    </row>
    <row r="215" spans="5:12" ht="12.75">
      <c r="E215" s="13"/>
      <c r="G215" s="53"/>
      <c r="I215" s="16"/>
      <c r="J215" s="13"/>
      <c r="L215" s="13"/>
    </row>
    <row r="216" spans="5:12" ht="12.75">
      <c r="E216" s="13"/>
      <c r="G216" s="53"/>
      <c r="I216" s="16"/>
      <c r="J216" s="13"/>
      <c r="L216" s="13"/>
    </row>
    <row r="217" spans="5:12" ht="12.75">
      <c r="E217" s="13"/>
      <c r="G217" s="53"/>
      <c r="I217" s="16"/>
      <c r="J217" s="13"/>
      <c r="L217" s="13"/>
    </row>
    <row r="218" spans="5:12" ht="12.75">
      <c r="E218" s="13"/>
      <c r="G218" s="53"/>
      <c r="I218" s="16"/>
      <c r="J218" s="13"/>
      <c r="L218" s="13"/>
    </row>
    <row r="219" spans="5:12" ht="12.75">
      <c r="E219" s="13"/>
      <c r="G219" s="53"/>
      <c r="I219" s="16"/>
      <c r="J219" s="13"/>
      <c r="L219" s="13"/>
    </row>
    <row r="220" spans="5:12" ht="12.75">
      <c r="E220" s="13"/>
      <c r="G220" s="53"/>
      <c r="I220" s="16"/>
      <c r="J220" s="13"/>
      <c r="L220" s="13"/>
    </row>
    <row r="221" spans="5:12" ht="12.75">
      <c r="E221" s="13"/>
      <c r="G221" s="53"/>
      <c r="I221" s="16"/>
      <c r="J221" s="13"/>
      <c r="L221" s="13"/>
    </row>
    <row r="222" spans="5:12" ht="12.75">
      <c r="E222" s="13"/>
      <c r="G222" s="53"/>
      <c r="I222" s="16"/>
      <c r="J222" s="13"/>
      <c r="L222" s="13"/>
    </row>
    <row r="223" spans="5:12" ht="12.75">
      <c r="E223" s="13"/>
      <c r="G223" s="53"/>
      <c r="I223" s="16"/>
      <c r="J223" s="13"/>
      <c r="L223" s="13"/>
    </row>
    <row r="224" spans="5:12" ht="12.75">
      <c r="E224" s="13"/>
      <c r="G224" s="53"/>
      <c r="I224" s="16"/>
      <c r="J224" s="13"/>
      <c r="L224" s="13"/>
    </row>
    <row r="225" spans="5:12" ht="12.75">
      <c r="E225" s="13"/>
      <c r="G225" s="53"/>
      <c r="I225" s="16"/>
      <c r="J225" s="13"/>
      <c r="L225" s="13"/>
    </row>
    <row r="226" spans="5:12" ht="12.75">
      <c r="E226" s="13"/>
      <c r="G226" s="53"/>
      <c r="I226" s="16"/>
      <c r="J226" s="13"/>
      <c r="L226" s="13"/>
    </row>
    <row r="227" spans="5:12" ht="12.75">
      <c r="E227" s="13"/>
      <c r="G227" s="53"/>
      <c r="I227" s="16"/>
      <c r="J227" s="13"/>
      <c r="L227" s="13"/>
    </row>
    <row r="228" spans="5:12" ht="12.75">
      <c r="E228" s="13"/>
      <c r="G228" s="53"/>
      <c r="I228" s="16"/>
      <c r="J228" s="13"/>
      <c r="L228" s="13"/>
    </row>
    <row r="229" spans="5:12" ht="12.75">
      <c r="E229" s="13"/>
      <c r="G229" s="53"/>
      <c r="I229" s="16"/>
      <c r="J229" s="13"/>
      <c r="L229" s="13"/>
    </row>
    <row r="230" spans="5:12" ht="12.75">
      <c r="E230" s="13"/>
      <c r="G230" s="53"/>
      <c r="I230" s="16"/>
      <c r="J230" s="13"/>
      <c r="L230" s="13"/>
    </row>
    <row r="231" spans="5:12" ht="12.75">
      <c r="E231" s="13"/>
      <c r="G231" s="53"/>
      <c r="I231" s="16"/>
      <c r="J231" s="13"/>
      <c r="L231" s="13"/>
    </row>
    <row r="232" spans="5:12" ht="12.75">
      <c r="E232" s="13"/>
      <c r="G232" s="53"/>
      <c r="I232" s="16"/>
      <c r="J232" s="13"/>
      <c r="L232" s="13"/>
    </row>
    <row r="233" spans="5:12" ht="12.75">
      <c r="E233" s="13"/>
      <c r="G233" s="53"/>
      <c r="I233" s="16"/>
      <c r="J233" s="13"/>
      <c r="L233" s="13"/>
    </row>
    <row r="234" spans="5:12" ht="12.75">
      <c r="E234" s="13"/>
      <c r="G234" s="53"/>
      <c r="I234" s="16"/>
      <c r="J234" s="13"/>
      <c r="L234" s="13"/>
    </row>
    <row r="235" spans="5:12" ht="12.75">
      <c r="E235" s="13"/>
      <c r="G235" s="53"/>
      <c r="I235" s="16"/>
      <c r="J235" s="13"/>
      <c r="L235" s="13"/>
    </row>
    <row r="236" spans="5:12" ht="12.75">
      <c r="E236" s="13"/>
      <c r="G236" s="53"/>
      <c r="I236" s="16"/>
      <c r="J236" s="13"/>
      <c r="L236" s="13"/>
    </row>
    <row r="237" spans="5:12" ht="12.75">
      <c r="E237" s="13"/>
      <c r="G237" s="53"/>
      <c r="I237" s="16"/>
      <c r="J237" s="13"/>
      <c r="L237" s="13"/>
    </row>
    <row r="238" spans="5:12" ht="12.75">
      <c r="E238" s="13"/>
      <c r="G238" s="53"/>
      <c r="I238" s="16"/>
      <c r="J238" s="13"/>
      <c r="L238" s="13"/>
    </row>
    <row r="239" spans="5:12" ht="12.75">
      <c r="E239" s="13"/>
      <c r="G239" s="53"/>
      <c r="I239" s="16"/>
      <c r="J239" s="13"/>
      <c r="L239" s="13"/>
    </row>
    <row r="240" spans="5:12" ht="12.75">
      <c r="E240" s="13"/>
      <c r="G240" s="53"/>
      <c r="I240" s="16"/>
      <c r="J240" s="13"/>
      <c r="L240" s="13"/>
    </row>
    <row r="241" spans="5:12" ht="12.75">
      <c r="E241" s="13"/>
      <c r="G241" s="53"/>
      <c r="I241" s="16"/>
      <c r="J241" s="13"/>
      <c r="L241" s="13"/>
    </row>
    <row r="242" spans="5:12" ht="12.75">
      <c r="E242" s="13"/>
      <c r="G242" s="53"/>
      <c r="I242" s="16"/>
      <c r="J242" s="13"/>
      <c r="L242" s="13"/>
    </row>
    <row r="243" spans="5:12" ht="12.75">
      <c r="E243" s="13"/>
      <c r="G243" s="53"/>
      <c r="I243" s="16"/>
      <c r="J243" s="13"/>
      <c r="L243" s="13"/>
    </row>
    <row r="244" spans="5:12" ht="12.75">
      <c r="E244" s="13"/>
      <c r="G244" s="53"/>
      <c r="I244" s="16"/>
      <c r="J244" s="13"/>
      <c r="L244" s="13"/>
    </row>
    <row r="245" spans="5:12" ht="12.75">
      <c r="E245" s="13"/>
      <c r="G245" s="53"/>
      <c r="I245" s="16"/>
      <c r="J245" s="13"/>
      <c r="L245" s="13"/>
    </row>
    <row r="246" spans="5:12" ht="12.75">
      <c r="E246" s="13"/>
      <c r="G246" s="53"/>
      <c r="I246" s="16"/>
      <c r="J246" s="13"/>
      <c r="L246" s="13"/>
    </row>
    <row r="247" spans="5:12" ht="12.75">
      <c r="E247" s="13"/>
      <c r="G247" s="53"/>
      <c r="I247" s="16"/>
      <c r="J247" s="13"/>
      <c r="L247" s="13"/>
    </row>
    <row r="248" spans="5:12" ht="12.75">
      <c r="E248" s="13"/>
      <c r="G248" s="53"/>
      <c r="I248" s="16"/>
      <c r="J248" s="13"/>
      <c r="L248" s="13"/>
    </row>
    <row r="249" spans="5:12" ht="12.75">
      <c r="E249" s="13"/>
      <c r="G249" s="53"/>
      <c r="I249" s="16"/>
      <c r="J249" s="13"/>
      <c r="L249" s="13"/>
    </row>
    <row r="250" spans="5:12" ht="12.75">
      <c r="E250" s="13"/>
      <c r="G250" s="53"/>
      <c r="I250" s="16"/>
      <c r="J250" s="13"/>
      <c r="L250" s="13"/>
    </row>
    <row r="251" spans="5:12" ht="12.75">
      <c r="E251" s="13"/>
      <c r="G251" s="53"/>
      <c r="I251" s="16"/>
      <c r="J251" s="13"/>
      <c r="L251" s="13"/>
    </row>
    <row r="252" spans="5:12" ht="12.75">
      <c r="E252" s="13"/>
      <c r="G252" s="53"/>
      <c r="I252" s="16"/>
      <c r="J252" s="13"/>
      <c r="L252" s="13"/>
    </row>
    <row r="253" spans="5:12" ht="12.75">
      <c r="E253" s="13"/>
      <c r="G253" s="53"/>
      <c r="I253" s="16"/>
      <c r="J253" s="13"/>
      <c r="L253" s="13"/>
    </row>
    <row r="254" spans="5:12" ht="12.75">
      <c r="E254" s="13"/>
      <c r="G254" s="53"/>
      <c r="I254" s="16"/>
      <c r="J254" s="13"/>
      <c r="L254" s="13"/>
    </row>
    <row r="255" spans="5:12" ht="12.75">
      <c r="E255" s="13"/>
      <c r="G255" s="53"/>
      <c r="I255" s="16"/>
      <c r="J255" s="13"/>
      <c r="L255" s="13"/>
    </row>
    <row r="256" spans="5:12" ht="12.75">
      <c r="E256" s="13"/>
      <c r="G256" s="53"/>
      <c r="I256" s="16"/>
      <c r="J256" s="13"/>
      <c r="L256" s="13"/>
    </row>
    <row r="257" spans="5:12" ht="12.75">
      <c r="E257" s="13"/>
      <c r="G257" s="53"/>
      <c r="I257" s="16"/>
      <c r="J257" s="13"/>
      <c r="L257" s="13"/>
    </row>
    <row r="258" spans="5:12" ht="12.75">
      <c r="E258" s="13"/>
      <c r="G258" s="53"/>
      <c r="I258" s="16"/>
      <c r="J258" s="13"/>
      <c r="L258" s="13"/>
    </row>
    <row r="259" spans="5:12" ht="12.75">
      <c r="E259" s="13"/>
      <c r="G259" s="53"/>
      <c r="I259" s="16"/>
      <c r="J259" s="13"/>
      <c r="L259" s="13"/>
    </row>
    <row r="260" spans="5:12" ht="12.75">
      <c r="E260" s="13"/>
      <c r="G260" s="53"/>
      <c r="I260" s="16"/>
      <c r="J260" s="13"/>
      <c r="L260" s="13"/>
    </row>
    <row r="261" spans="5:12" ht="12.75">
      <c r="E261" s="13"/>
      <c r="G261" s="53"/>
      <c r="I261" s="16"/>
      <c r="J261" s="13"/>
      <c r="L261" s="13"/>
    </row>
    <row r="262" spans="5:12" ht="12.75">
      <c r="E262" s="13"/>
      <c r="G262" s="53"/>
      <c r="I262" s="16"/>
      <c r="J262" s="13"/>
      <c r="L262" s="13"/>
    </row>
    <row r="263" spans="5:12" ht="12.75">
      <c r="E263" s="13"/>
      <c r="G263" s="53"/>
      <c r="I263" s="16"/>
      <c r="J263" s="13"/>
      <c r="L263" s="13"/>
    </row>
    <row r="264" spans="5:12" ht="12.75">
      <c r="E264" s="13"/>
      <c r="G264" s="53"/>
      <c r="I264" s="16"/>
      <c r="J264" s="13"/>
      <c r="L264" s="13"/>
    </row>
    <row r="265" spans="5:12" ht="12.75">
      <c r="E265" s="13"/>
      <c r="G265" s="53"/>
      <c r="I265" s="16"/>
      <c r="J265" s="13"/>
      <c r="L265" s="13"/>
    </row>
    <row r="266" spans="5:12" ht="12.75">
      <c r="E266" s="13"/>
      <c r="G266" s="53"/>
      <c r="I266" s="16"/>
      <c r="J266" s="13"/>
      <c r="L266" s="13"/>
    </row>
    <row r="267" spans="5:12" ht="12.75">
      <c r="E267" s="13"/>
      <c r="G267" s="53"/>
      <c r="I267" s="16"/>
      <c r="J267" s="13"/>
      <c r="L267" s="13"/>
    </row>
    <row r="268" spans="5:12" ht="12.75">
      <c r="E268" s="13"/>
      <c r="G268" s="53"/>
      <c r="I268" s="16"/>
      <c r="J268" s="13"/>
      <c r="L268" s="13"/>
    </row>
    <row r="269" spans="5:12" ht="12.75">
      <c r="E269" s="13"/>
      <c r="G269" s="53"/>
      <c r="I269" s="16"/>
      <c r="J269" s="13"/>
      <c r="L269" s="13"/>
    </row>
    <row r="270" spans="5:12" ht="12.75">
      <c r="E270" s="13"/>
      <c r="G270" s="53"/>
      <c r="I270" s="16"/>
      <c r="J270" s="13"/>
      <c r="L270" s="13"/>
    </row>
    <row r="271" spans="5:12" ht="12.75">
      <c r="E271" s="13"/>
      <c r="G271" s="53"/>
      <c r="I271" s="16"/>
      <c r="J271" s="13"/>
      <c r="L271" s="13"/>
    </row>
    <row r="272" spans="5:12" ht="12.75">
      <c r="E272" s="13"/>
      <c r="G272" s="53"/>
      <c r="I272" s="16"/>
      <c r="J272" s="13"/>
      <c r="L272" s="13"/>
    </row>
    <row r="273" spans="5:12" ht="12.75">
      <c r="E273" s="13"/>
      <c r="G273" s="53"/>
      <c r="I273" s="16"/>
      <c r="J273" s="13"/>
      <c r="L273" s="13"/>
    </row>
    <row r="274" spans="5:12" ht="12.75">
      <c r="E274" s="13"/>
      <c r="G274" s="53"/>
      <c r="I274" s="16"/>
      <c r="J274" s="13"/>
      <c r="L274" s="13"/>
    </row>
    <row r="275" spans="5:12" ht="12.75">
      <c r="E275" s="13"/>
      <c r="G275" s="53"/>
      <c r="I275" s="16"/>
      <c r="J275" s="13"/>
      <c r="L275" s="13"/>
    </row>
    <row r="276" spans="5:12" ht="12.75">
      <c r="E276" s="13"/>
      <c r="G276" s="53"/>
      <c r="I276" s="16"/>
      <c r="J276" s="13"/>
      <c r="L276" s="13"/>
    </row>
    <row r="277" spans="5:12" ht="12.75">
      <c r="E277" s="13"/>
      <c r="G277" s="53"/>
      <c r="I277" s="16"/>
      <c r="J277" s="13"/>
      <c r="L277" s="13"/>
    </row>
    <row r="278" spans="5:12" ht="12.75">
      <c r="E278" s="13"/>
      <c r="G278" s="53"/>
      <c r="I278" s="16"/>
      <c r="J278" s="13"/>
      <c r="L278" s="13"/>
    </row>
    <row r="279" spans="5:12" ht="12.75">
      <c r="E279" s="13"/>
      <c r="G279" s="53"/>
      <c r="I279" s="16"/>
      <c r="J279" s="13"/>
      <c r="L279" s="13"/>
    </row>
    <row r="280" spans="5:12" ht="12.75">
      <c r="E280" s="13"/>
      <c r="G280" s="53"/>
      <c r="I280" s="16"/>
      <c r="J280" s="13"/>
      <c r="L280" s="13"/>
    </row>
    <row r="281" spans="5:12" ht="12.75">
      <c r="E281" s="13"/>
      <c r="G281" s="53"/>
      <c r="I281" s="16"/>
      <c r="J281" s="13"/>
      <c r="L281" s="13"/>
    </row>
    <row r="282" spans="5:12" ht="12.75">
      <c r="E282" s="13"/>
      <c r="G282" s="53"/>
      <c r="I282" s="16"/>
      <c r="J282" s="13"/>
      <c r="L282" s="13"/>
    </row>
    <row r="283" spans="5:12" ht="12.75">
      <c r="E283" s="13"/>
      <c r="G283" s="53"/>
      <c r="I283" s="16"/>
      <c r="J283" s="13"/>
      <c r="L283" s="13"/>
    </row>
    <row r="284" spans="5:12" ht="12.75">
      <c r="E284" s="13"/>
      <c r="G284" s="53"/>
      <c r="I284" s="16"/>
      <c r="J284" s="13"/>
      <c r="L284" s="13"/>
    </row>
    <row r="285" spans="5:12" ht="12.75">
      <c r="E285" s="13"/>
      <c r="G285" s="53"/>
      <c r="I285" s="16"/>
      <c r="J285" s="13"/>
      <c r="L285" s="13"/>
    </row>
    <row r="286" spans="5:12" ht="12.75">
      <c r="E286" s="13"/>
      <c r="G286" s="53"/>
      <c r="I286" s="16"/>
      <c r="J286" s="13"/>
      <c r="L286" s="13"/>
    </row>
    <row r="287" spans="5:12" ht="12.75">
      <c r="E287" s="13"/>
      <c r="G287" s="53"/>
      <c r="I287" s="16"/>
      <c r="J287" s="13"/>
      <c r="L287" s="13"/>
    </row>
    <row r="288" spans="5:12" ht="12.75">
      <c r="E288" s="13"/>
      <c r="G288" s="53"/>
      <c r="I288" s="16"/>
      <c r="J288" s="13"/>
      <c r="L288" s="13"/>
    </row>
    <row r="289" spans="5:12" ht="12.75">
      <c r="E289" s="13"/>
      <c r="G289" s="53"/>
      <c r="I289" s="16"/>
      <c r="J289" s="13"/>
      <c r="L289" s="13"/>
    </row>
    <row r="290" spans="5:12" ht="12.75">
      <c r="E290" s="13"/>
      <c r="G290" s="53"/>
      <c r="I290" s="16"/>
      <c r="J290" s="13"/>
      <c r="L290" s="13"/>
    </row>
    <row r="291" spans="5:12" ht="12.75">
      <c r="E291" s="13"/>
      <c r="G291" s="53"/>
      <c r="I291" s="16"/>
      <c r="J291" s="13"/>
      <c r="L291" s="13"/>
    </row>
    <row r="292" spans="5:12" ht="12.75">
      <c r="E292" s="13"/>
      <c r="G292" s="53"/>
      <c r="I292" s="16"/>
      <c r="J292" s="13"/>
      <c r="L292" s="13"/>
    </row>
    <row r="293" spans="5:12" ht="12.75">
      <c r="E293" s="13"/>
      <c r="G293" s="53"/>
      <c r="I293" s="16"/>
      <c r="J293" s="13"/>
      <c r="L293" s="13"/>
    </row>
    <row r="294" spans="5:12" ht="12.75">
      <c r="E294" s="13"/>
      <c r="G294" s="53"/>
      <c r="I294" s="16"/>
      <c r="J294" s="13"/>
      <c r="L294" s="13"/>
    </row>
    <row r="295" spans="5:12" ht="12.75">
      <c r="E295" s="13"/>
      <c r="G295" s="53"/>
      <c r="I295" s="16"/>
      <c r="J295" s="13"/>
      <c r="L295" s="13"/>
    </row>
    <row r="296" spans="5:12" ht="12.75">
      <c r="E296" s="13"/>
      <c r="G296" s="53"/>
      <c r="I296" s="16"/>
      <c r="J296" s="13"/>
      <c r="L296" s="13"/>
    </row>
    <row r="297" spans="5:12" ht="12.75">
      <c r="E297" s="13"/>
      <c r="G297" s="53"/>
      <c r="I297" s="16"/>
      <c r="J297" s="13"/>
      <c r="L297" s="13"/>
    </row>
    <row r="298" spans="5:12" ht="12.75">
      <c r="E298" s="13"/>
      <c r="G298" s="53"/>
      <c r="I298" s="16"/>
      <c r="J298" s="13"/>
      <c r="L298" s="13"/>
    </row>
    <row r="299" spans="5:12" ht="12.75">
      <c r="E299" s="13"/>
      <c r="G299" s="53"/>
      <c r="I299" s="16"/>
      <c r="J299" s="13"/>
      <c r="L299" s="13"/>
    </row>
    <row r="300" spans="5:12" ht="12.75">
      <c r="E300" s="13"/>
      <c r="G300" s="53"/>
      <c r="I300" s="16"/>
      <c r="J300" s="13"/>
      <c r="L300" s="13"/>
    </row>
    <row r="301" spans="5:12" ht="12.75">
      <c r="E301" s="13"/>
      <c r="G301" s="53"/>
      <c r="I301" s="16"/>
      <c r="J301" s="13"/>
      <c r="L301" s="13"/>
    </row>
    <row r="302" spans="5:12" ht="12.75">
      <c r="E302" s="13"/>
      <c r="G302" s="53"/>
      <c r="I302" s="16"/>
      <c r="J302" s="13"/>
      <c r="L302" s="13"/>
    </row>
    <row r="303" spans="5:12" ht="12.75">
      <c r="E303" s="13"/>
      <c r="G303" s="53"/>
      <c r="I303" s="16"/>
      <c r="J303" s="13"/>
      <c r="L303" s="13"/>
    </row>
    <row r="304" spans="5:12" ht="12.75">
      <c r="E304" s="13"/>
      <c r="G304" s="53"/>
      <c r="I304" s="16"/>
      <c r="J304" s="13"/>
      <c r="L304" s="13"/>
    </row>
    <row r="305" spans="5:12" ht="12.75">
      <c r="E305" s="13"/>
      <c r="G305" s="53"/>
      <c r="I305" s="16"/>
      <c r="J305" s="13"/>
      <c r="L305" s="13"/>
    </row>
    <row r="306" spans="5:12" ht="12.75">
      <c r="E306" s="13"/>
      <c r="G306" s="53"/>
      <c r="I306" s="16"/>
      <c r="J306" s="13"/>
      <c r="L306" s="13"/>
    </row>
    <row r="307" spans="5:12" ht="12.75">
      <c r="E307" s="13"/>
      <c r="G307" s="53"/>
      <c r="I307" s="16"/>
      <c r="J307" s="13"/>
      <c r="L307" s="13"/>
    </row>
    <row r="308" spans="5:12" ht="12.75">
      <c r="E308" s="13"/>
      <c r="G308" s="53"/>
      <c r="I308" s="16"/>
      <c r="J308" s="13"/>
      <c r="L308" s="13"/>
    </row>
    <row r="309" spans="5:12" ht="12.75">
      <c r="E309" s="13"/>
      <c r="G309" s="53"/>
      <c r="I309" s="16"/>
      <c r="J309" s="13"/>
      <c r="L309" s="13"/>
    </row>
    <row r="310" spans="5:12" ht="12.75">
      <c r="E310" s="13"/>
      <c r="G310" s="53"/>
      <c r="I310" s="16"/>
      <c r="J310" s="13"/>
      <c r="L310" s="13"/>
    </row>
    <row r="311" spans="5:12" ht="12.75">
      <c r="E311" s="13"/>
      <c r="G311" s="53"/>
      <c r="I311" s="16"/>
      <c r="J311" s="13"/>
      <c r="L311" s="13"/>
    </row>
    <row r="312" spans="5:12" ht="12.75">
      <c r="E312" s="13"/>
      <c r="G312" s="53"/>
      <c r="I312" s="16"/>
      <c r="J312" s="13"/>
      <c r="L312" s="13"/>
    </row>
    <row r="313" spans="5:12" ht="12.75">
      <c r="E313" s="13"/>
      <c r="G313" s="53"/>
      <c r="I313" s="16"/>
      <c r="J313" s="13"/>
      <c r="L313" s="13"/>
    </row>
    <row r="314" spans="5:12" ht="12.75">
      <c r="E314" s="13"/>
      <c r="G314" s="53"/>
      <c r="I314" s="16"/>
      <c r="J314" s="13"/>
      <c r="L314" s="13"/>
    </row>
    <row r="315" spans="5:12" ht="12.75">
      <c r="E315" s="13"/>
      <c r="G315" s="53"/>
      <c r="I315" s="16"/>
      <c r="J315" s="13"/>
      <c r="L315" s="13"/>
    </row>
    <row r="316" spans="5:12" ht="12.75">
      <c r="E316" s="13"/>
      <c r="G316" s="53"/>
      <c r="I316" s="16"/>
      <c r="J316" s="13"/>
      <c r="L316" s="13"/>
    </row>
    <row r="317" spans="5:12" ht="12.75">
      <c r="E317" s="13"/>
      <c r="G317" s="53"/>
      <c r="I317" s="16"/>
      <c r="J317" s="13"/>
      <c r="L317" s="13"/>
    </row>
    <row r="318" spans="5:12" ht="12.75">
      <c r="E318" s="13"/>
      <c r="G318" s="53"/>
      <c r="I318" s="16"/>
      <c r="J318" s="13"/>
      <c r="L318" s="13"/>
    </row>
    <row r="319" spans="5:12" ht="12.75">
      <c r="E319" s="13"/>
      <c r="G319" s="53"/>
      <c r="I319" s="16"/>
      <c r="J319" s="13"/>
      <c r="L319" s="13"/>
    </row>
    <row r="320" spans="5:12" ht="12.75">
      <c r="E320" s="13"/>
      <c r="G320" s="53"/>
      <c r="I320" s="16"/>
      <c r="J320" s="13"/>
      <c r="L320" s="13"/>
    </row>
    <row r="321" spans="5:12" ht="12.75">
      <c r="E321" s="13"/>
      <c r="G321" s="53"/>
      <c r="I321" s="16"/>
      <c r="J321" s="13"/>
      <c r="L321" s="13"/>
    </row>
    <row r="322" spans="5:12" ht="12.75">
      <c r="E322" s="13"/>
      <c r="G322" s="53"/>
      <c r="I322" s="16"/>
      <c r="J322" s="13"/>
      <c r="L322" s="13"/>
    </row>
    <row r="323" spans="5:12" ht="12.75">
      <c r="E323" s="13"/>
      <c r="G323" s="53"/>
      <c r="I323" s="16"/>
      <c r="J323" s="13"/>
      <c r="L323" s="13"/>
    </row>
    <row r="324" spans="5:12" ht="12.75">
      <c r="E324" s="13"/>
      <c r="G324" s="53"/>
      <c r="I324" s="16"/>
      <c r="J324" s="13"/>
      <c r="L324" s="13"/>
    </row>
    <row r="325" spans="5:12" ht="12.75">
      <c r="E325" s="13"/>
      <c r="G325" s="53"/>
      <c r="I325" s="16"/>
      <c r="J325" s="13"/>
      <c r="L325" s="13"/>
    </row>
    <row r="326" spans="5:12" ht="12.75">
      <c r="E326" s="13"/>
      <c r="G326" s="53"/>
      <c r="I326" s="16"/>
      <c r="J326" s="13"/>
      <c r="L326" s="13"/>
    </row>
    <row r="327" spans="5:12" ht="12.75">
      <c r="E327" s="13"/>
      <c r="G327" s="53"/>
      <c r="I327" s="16"/>
      <c r="J327" s="13"/>
      <c r="L327" s="13"/>
    </row>
    <row r="328" spans="5:12" ht="12.75">
      <c r="E328" s="13"/>
      <c r="G328" s="53"/>
      <c r="I328" s="16"/>
      <c r="J328" s="13"/>
      <c r="L328" s="13"/>
    </row>
    <row r="329" spans="5:12" ht="12.75">
      <c r="E329" s="13"/>
      <c r="G329" s="53"/>
      <c r="I329" s="16"/>
      <c r="J329" s="13"/>
      <c r="L329" s="13"/>
    </row>
    <row r="330" spans="5:12" ht="12.75">
      <c r="E330" s="13"/>
      <c r="G330" s="53"/>
      <c r="I330" s="16"/>
      <c r="J330" s="13"/>
      <c r="L330" s="13"/>
    </row>
    <row r="331" spans="5:12" ht="12.75">
      <c r="E331" s="13"/>
      <c r="G331" s="53"/>
      <c r="I331" s="16"/>
      <c r="J331" s="13"/>
      <c r="L331" s="13"/>
    </row>
    <row r="332" spans="5:12" ht="12.75">
      <c r="E332" s="13"/>
      <c r="G332" s="53"/>
      <c r="I332" s="16"/>
      <c r="J332" s="13"/>
      <c r="L332" s="13"/>
    </row>
    <row r="333" spans="5:12" ht="12.75">
      <c r="E333" s="13"/>
      <c r="G333" s="53"/>
      <c r="I333" s="16"/>
      <c r="J333" s="13"/>
      <c r="L333" s="13"/>
    </row>
    <row r="334" spans="5:12" ht="12.75">
      <c r="E334" s="13"/>
      <c r="G334" s="53"/>
      <c r="I334" s="16"/>
      <c r="J334" s="13"/>
      <c r="L334" s="13"/>
    </row>
    <row r="335" spans="5:12" ht="12.75">
      <c r="E335" s="13"/>
      <c r="G335" s="53"/>
      <c r="I335" s="16"/>
      <c r="J335" s="13"/>
      <c r="L335" s="13"/>
    </row>
    <row r="336" spans="5:12" ht="12.75">
      <c r="E336" s="13"/>
      <c r="G336" s="53"/>
      <c r="I336" s="16"/>
      <c r="J336" s="13"/>
      <c r="L336" s="13"/>
    </row>
    <row r="337" spans="5:12" ht="12.75">
      <c r="E337" s="13"/>
      <c r="G337" s="53"/>
      <c r="I337" s="16"/>
      <c r="J337" s="13"/>
      <c r="L337" s="13"/>
    </row>
    <row r="338" spans="5:12" ht="12.75">
      <c r="E338" s="13"/>
      <c r="G338" s="53"/>
      <c r="I338" s="16"/>
      <c r="J338" s="13"/>
      <c r="L338" s="13"/>
    </row>
    <row r="339" spans="5:12" ht="12.75">
      <c r="E339" s="13"/>
      <c r="G339" s="53"/>
      <c r="I339" s="16"/>
      <c r="J339" s="13"/>
      <c r="L339" s="13"/>
    </row>
    <row r="340" spans="5:12" ht="12.75">
      <c r="E340" s="13"/>
      <c r="G340" s="53"/>
      <c r="I340" s="16"/>
      <c r="J340" s="13"/>
      <c r="L340" s="13"/>
    </row>
    <row r="341" spans="5:12" ht="12.75">
      <c r="E341" s="13"/>
      <c r="G341" s="53"/>
      <c r="I341" s="16"/>
      <c r="J341" s="13"/>
      <c r="L341" s="13"/>
    </row>
    <row r="342" spans="5:12" ht="12.75">
      <c r="E342" s="13"/>
      <c r="G342" s="53"/>
      <c r="I342" s="16"/>
      <c r="J342" s="13"/>
      <c r="L342" s="13"/>
    </row>
    <row r="343" spans="5:12" ht="12.75">
      <c r="E343" s="13"/>
      <c r="G343" s="53"/>
      <c r="I343" s="16"/>
      <c r="J343" s="13"/>
      <c r="L343" s="13"/>
    </row>
    <row r="344" spans="5:12" ht="12.75">
      <c r="E344" s="13"/>
      <c r="G344" s="53"/>
      <c r="I344" s="16"/>
      <c r="J344" s="13"/>
      <c r="L344" s="13"/>
    </row>
    <row r="345" spans="5:12" ht="12.75">
      <c r="E345" s="13"/>
      <c r="G345" s="53"/>
      <c r="I345" s="16"/>
      <c r="J345" s="13"/>
      <c r="L345" s="13"/>
    </row>
    <row r="346" spans="5:12" ht="12.75">
      <c r="E346" s="13"/>
      <c r="G346" s="53"/>
      <c r="I346" s="16"/>
      <c r="J346" s="13"/>
      <c r="L346" s="13"/>
    </row>
    <row r="347" spans="5:12" ht="12.75">
      <c r="E347" s="13"/>
      <c r="G347" s="53"/>
      <c r="I347" s="16"/>
      <c r="J347" s="13"/>
      <c r="L347" s="13"/>
    </row>
    <row r="348" spans="5:12" ht="12.75">
      <c r="E348" s="13"/>
      <c r="G348" s="53"/>
      <c r="I348" s="16"/>
      <c r="J348" s="13"/>
      <c r="L348" s="13"/>
    </row>
    <row r="349" spans="5:12" ht="12.75">
      <c r="E349" s="13"/>
      <c r="G349" s="53"/>
      <c r="I349" s="16"/>
      <c r="J349" s="13"/>
      <c r="L349" s="13"/>
    </row>
    <row r="350" spans="5:12" ht="12.75">
      <c r="E350" s="13"/>
      <c r="G350" s="53"/>
      <c r="I350" s="16"/>
      <c r="J350" s="13"/>
      <c r="L350" s="13"/>
    </row>
    <row r="351" spans="5:12" ht="12.75">
      <c r="E351" s="13"/>
      <c r="G351" s="53"/>
      <c r="I351" s="16"/>
      <c r="J351" s="13"/>
      <c r="L351" s="13"/>
    </row>
    <row r="352" spans="5:12" ht="12.75">
      <c r="E352" s="13"/>
      <c r="G352" s="53"/>
      <c r="I352" s="16"/>
      <c r="J352" s="13"/>
      <c r="L352" s="13"/>
    </row>
    <row r="353" spans="5:12" ht="12.75">
      <c r="E353" s="13"/>
      <c r="G353" s="53"/>
      <c r="I353" s="16"/>
      <c r="J353" s="13"/>
      <c r="L353" s="13"/>
    </row>
    <row r="354" spans="5:12" ht="12.75">
      <c r="E354" s="13"/>
      <c r="G354" s="53"/>
      <c r="I354" s="16"/>
      <c r="J354" s="13"/>
      <c r="L354" s="13"/>
    </row>
    <row r="355" spans="5:12" ht="12.75">
      <c r="E355" s="13"/>
      <c r="G355" s="53"/>
      <c r="I355" s="16"/>
      <c r="J355" s="13"/>
      <c r="L355" s="13"/>
    </row>
    <row r="356" spans="5:12" ht="12.75">
      <c r="E356" s="13"/>
      <c r="G356" s="53"/>
      <c r="I356" s="16"/>
      <c r="J356" s="13"/>
      <c r="L356" s="13"/>
    </row>
    <row r="357" spans="5:12" ht="12.75">
      <c r="E357" s="13"/>
      <c r="G357" s="53"/>
      <c r="I357" s="16"/>
      <c r="J357" s="13"/>
      <c r="L357" s="13"/>
    </row>
    <row r="358" spans="5:12" ht="12.75">
      <c r="E358" s="13"/>
      <c r="G358" s="53"/>
      <c r="I358" s="16"/>
      <c r="J358" s="13"/>
      <c r="L358" s="13"/>
    </row>
    <row r="359" spans="5:12" ht="12.75">
      <c r="E359" s="13"/>
      <c r="G359" s="53"/>
      <c r="I359" s="16"/>
      <c r="J359" s="13"/>
      <c r="L359" s="13"/>
    </row>
    <row r="360" spans="5:12" ht="12.75">
      <c r="E360" s="13"/>
      <c r="G360" s="53"/>
      <c r="I360" s="16"/>
      <c r="J360" s="13"/>
      <c r="L360" s="13"/>
    </row>
    <row r="361" spans="5:12" ht="12.75">
      <c r="E361" s="13"/>
      <c r="G361" s="53"/>
      <c r="I361" s="16"/>
      <c r="J361" s="13"/>
      <c r="L361" s="13"/>
    </row>
    <row r="362" spans="5:12" ht="12.75">
      <c r="E362" s="13"/>
      <c r="G362" s="53"/>
      <c r="I362" s="16"/>
      <c r="J362" s="13"/>
      <c r="L362" s="13"/>
    </row>
    <row r="363" spans="5:12" ht="12.75">
      <c r="E363" s="13"/>
      <c r="G363" s="53"/>
      <c r="I363" s="16"/>
      <c r="J363" s="13"/>
      <c r="L363" s="13"/>
    </row>
    <row r="364" spans="5:12" ht="12.75">
      <c r="E364" s="13"/>
      <c r="G364" s="53"/>
      <c r="I364" s="16"/>
      <c r="J364" s="13"/>
      <c r="L364" s="13"/>
    </row>
    <row r="365" spans="5:12" ht="12.75">
      <c r="E365" s="13"/>
      <c r="G365" s="53"/>
      <c r="I365" s="16"/>
      <c r="J365" s="13"/>
      <c r="L365" s="13"/>
    </row>
    <row r="366" spans="5:12" ht="12.75">
      <c r="E366" s="13"/>
      <c r="G366" s="53"/>
      <c r="I366" s="16"/>
      <c r="J366" s="13"/>
      <c r="L366" s="13"/>
    </row>
    <row r="367" spans="5:12" ht="12.75">
      <c r="E367" s="13"/>
      <c r="G367" s="53"/>
      <c r="I367" s="16"/>
      <c r="J367" s="13"/>
      <c r="L367" s="13"/>
    </row>
    <row r="368" spans="5:12" ht="12.75">
      <c r="E368" s="13"/>
      <c r="G368" s="53"/>
      <c r="I368" s="16"/>
      <c r="J368" s="13"/>
      <c r="L368" s="13"/>
    </row>
    <row r="369" spans="5:12" ht="12.75">
      <c r="E369" s="13"/>
      <c r="G369" s="53"/>
      <c r="I369" s="16"/>
      <c r="J369" s="13"/>
      <c r="L369" s="13"/>
    </row>
    <row r="370" spans="5:12" ht="12.75">
      <c r="E370" s="13"/>
      <c r="G370" s="53"/>
      <c r="I370" s="16"/>
      <c r="J370" s="13"/>
      <c r="L370" s="13"/>
    </row>
    <row r="371" spans="5:12" ht="12.75">
      <c r="E371" s="13"/>
      <c r="G371" s="53"/>
      <c r="I371" s="16"/>
      <c r="J371" s="13"/>
      <c r="L371" s="13"/>
    </row>
    <row r="372" spans="5:12" ht="12.75">
      <c r="E372" s="13"/>
      <c r="G372" s="53"/>
      <c r="I372" s="16"/>
      <c r="J372" s="13"/>
      <c r="L372" s="13"/>
    </row>
    <row r="373" spans="5:12" ht="12.75">
      <c r="E373" s="13"/>
      <c r="G373" s="53"/>
      <c r="I373" s="16"/>
      <c r="J373" s="13"/>
      <c r="L373" s="13"/>
    </row>
    <row r="374" spans="5:12" ht="12.75">
      <c r="E374" s="13"/>
      <c r="G374" s="53"/>
      <c r="I374" s="16"/>
      <c r="J374" s="13"/>
      <c r="L374" s="13"/>
    </row>
    <row r="375" spans="5:12" ht="12.75">
      <c r="E375" s="13"/>
      <c r="G375" s="53"/>
      <c r="I375" s="16"/>
      <c r="J375" s="13"/>
      <c r="L375" s="13"/>
    </row>
    <row r="376" spans="5:12" ht="12.75">
      <c r="E376" s="13"/>
      <c r="G376" s="53"/>
      <c r="I376" s="16"/>
      <c r="J376" s="13"/>
      <c r="L376" s="13"/>
    </row>
    <row r="377" spans="5:12" ht="12.75">
      <c r="E377" s="13"/>
      <c r="G377" s="53"/>
      <c r="I377" s="16"/>
      <c r="J377" s="13"/>
      <c r="L377" s="13"/>
    </row>
    <row r="378" spans="5:12" ht="12.75">
      <c r="E378" s="13"/>
      <c r="G378" s="53"/>
      <c r="I378" s="16"/>
      <c r="J378" s="13"/>
      <c r="L378" s="13"/>
    </row>
    <row r="379" spans="5:12" ht="12.75">
      <c r="E379" s="13"/>
      <c r="G379" s="53"/>
      <c r="I379" s="16"/>
      <c r="J379" s="13"/>
      <c r="L379" s="13"/>
    </row>
    <row r="380" spans="5:12" ht="12.75">
      <c r="E380" s="13"/>
      <c r="G380" s="53"/>
      <c r="I380" s="16"/>
      <c r="J380" s="13"/>
      <c r="L380" s="13"/>
    </row>
    <row r="381" spans="5:12" ht="12.75">
      <c r="E381" s="13"/>
      <c r="G381" s="53"/>
      <c r="I381" s="16"/>
      <c r="J381" s="13"/>
      <c r="L381" s="13"/>
    </row>
    <row r="382" spans="5:12" ht="12.75">
      <c r="E382" s="13"/>
      <c r="G382" s="53"/>
      <c r="I382" s="16"/>
      <c r="J382" s="13"/>
      <c r="L382" s="13"/>
    </row>
    <row r="383" spans="5:12" ht="12.75">
      <c r="E383" s="13"/>
      <c r="G383" s="53"/>
      <c r="I383" s="16"/>
      <c r="J383" s="13"/>
      <c r="L383" s="13"/>
    </row>
    <row r="384" spans="5:12" ht="12.75">
      <c r="E384" s="13"/>
      <c r="G384" s="53"/>
      <c r="I384" s="16"/>
      <c r="J384" s="13"/>
      <c r="L384" s="13"/>
    </row>
    <row r="385" spans="5:12" ht="12.75">
      <c r="E385" s="13"/>
      <c r="G385" s="53"/>
      <c r="I385" s="16"/>
      <c r="J385" s="13"/>
      <c r="L385" s="13"/>
    </row>
    <row r="386" spans="5:12" ht="12.75">
      <c r="E386" s="13"/>
      <c r="G386" s="53"/>
      <c r="I386" s="16"/>
      <c r="J386" s="13"/>
      <c r="L386" s="13"/>
    </row>
    <row r="387" spans="5:12" ht="12.75">
      <c r="E387" s="13"/>
      <c r="G387" s="53"/>
      <c r="I387" s="16"/>
      <c r="J387" s="13"/>
      <c r="L387" s="13"/>
    </row>
    <row r="388" spans="5:12" ht="12.75">
      <c r="E388" s="13"/>
      <c r="G388" s="53"/>
      <c r="I388" s="16"/>
      <c r="J388" s="13"/>
      <c r="L388" s="13"/>
    </row>
    <row r="389" spans="5:12" ht="12.75">
      <c r="E389" s="13"/>
      <c r="G389" s="53"/>
      <c r="I389" s="16"/>
      <c r="J389" s="13"/>
      <c r="L389" s="13"/>
    </row>
    <row r="390" spans="5:12" ht="12.75">
      <c r="E390" s="13"/>
      <c r="G390" s="53"/>
      <c r="I390" s="16"/>
      <c r="J390" s="13"/>
      <c r="L390" s="13"/>
    </row>
    <row r="391" spans="5:12" ht="12.75">
      <c r="E391" s="13"/>
      <c r="G391" s="53"/>
      <c r="I391" s="16"/>
      <c r="J391" s="13"/>
      <c r="L391" s="13"/>
    </row>
    <row r="392" spans="5:12" ht="12.75">
      <c r="E392" s="13"/>
      <c r="G392" s="53"/>
      <c r="I392" s="16"/>
      <c r="J392" s="13"/>
      <c r="L392" s="13"/>
    </row>
    <row r="393" spans="5:12" ht="12.75">
      <c r="E393" s="13"/>
      <c r="G393" s="53"/>
      <c r="I393" s="16"/>
      <c r="J393" s="13"/>
      <c r="L393" s="13"/>
    </row>
    <row r="394" spans="5:12" ht="12.75">
      <c r="E394" s="13"/>
      <c r="G394" s="53"/>
      <c r="I394" s="16"/>
      <c r="J394" s="13"/>
      <c r="L394" s="13"/>
    </row>
    <row r="395" spans="5:12" ht="12.75">
      <c r="E395" s="13"/>
      <c r="G395" s="53"/>
      <c r="I395" s="16"/>
      <c r="J395" s="13"/>
      <c r="L395" s="13"/>
    </row>
    <row r="396" spans="5:12" ht="12.75">
      <c r="E396" s="13"/>
      <c r="G396" s="53"/>
      <c r="I396" s="16"/>
      <c r="J396" s="13"/>
      <c r="L396" s="13"/>
    </row>
    <row r="397" spans="5:12" ht="12.75">
      <c r="E397" s="13"/>
      <c r="G397" s="53"/>
      <c r="I397" s="16"/>
      <c r="J397" s="13"/>
      <c r="L397" s="13"/>
    </row>
    <row r="398" spans="5:12" ht="12.75">
      <c r="E398" s="13"/>
      <c r="G398" s="53"/>
      <c r="I398" s="16"/>
      <c r="J398" s="13"/>
      <c r="L398" s="13"/>
    </row>
    <row r="399" spans="5:12" ht="12.75">
      <c r="E399" s="13"/>
      <c r="G399" s="53"/>
      <c r="I399" s="16"/>
      <c r="J399" s="13"/>
      <c r="L399" s="13"/>
    </row>
    <row r="400" spans="5:12" ht="12.75">
      <c r="E400" s="13"/>
      <c r="G400" s="53"/>
      <c r="I400" s="16"/>
      <c r="J400" s="13"/>
      <c r="L400" s="13"/>
    </row>
    <row r="401" spans="5:12" ht="12.75">
      <c r="E401" s="13"/>
      <c r="G401" s="53"/>
      <c r="I401" s="16"/>
      <c r="J401" s="13"/>
      <c r="L401" s="13"/>
    </row>
    <row r="402" spans="5:12" ht="12.75">
      <c r="E402" s="13"/>
      <c r="G402" s="53"/>
      <c r="I402" s="16"/>
      <c r="J402" s="13"/>
      <c r="L402" s="13"/>
    </row>
    <row r="403" spans="5:12" ht="12.75">
      <c r="E403" s="13"/>
      <c r="G403" s="53"/>
      <c r="I403" s="16"/>
      <c r="J403" s="13"/>
      <c r="L403" s="13"/>
    </row>
    <row r="404" spans="5:12" ht="12.75">
      <c r="E404" s="13"/>
      <c r="G404" s="53"/>
      <c r="I404" s="16"/>
      <c r="J404" s="13"/>
      <c r="L404" s="13"/>
    </row>
    <row r="405" spans="5:12" ht="12.75">
      <c r="E405" s="13"/>
      <c r="G405" s="53"/>
      <c r="I405" s="16"/>
      <c r="J405" s="13"/>
      <c r="L405" s="13"/>
    </row>
    <row r="406" spans="5:12" ht="12.75">
      <c r="E406" s="13"/>
      <c r="G406" s="53"/>
      <c r="I406" s="16"/>
      <c r="J406" s="13"/>
      <c r="L406" s="13"/>
    </row>
    <row r="407" spans="5:12" ht="12.75">
      <c r="E407" s="13"/>
      <c r="G407" s="53"/>
      <c r="I407" s="16"/>
      <c r="J407" s="13"/>
      <c r="L407" s="13"/>
    </row>
    <row r="408" spans="5:12" ht="12.75">
      <c r="E408" s="13"/>
      <c r="G408" s="53"/>
      <c r="I408" s="16"/>
      <c r="J408" s="13"/>
      <c r="L408" s="13"/>
    </row>
    <row r="409" spans="5:12" ht="12.75">
      <c r="E409" s="13"/>
      <c r="G409" s="53"/>
      <c r="I409" s="16"/>
      <c r="J409" s="13"/>
      <c r="L409" s="13"/>
    </row>
    <row r="410" spans="5:12" ht="12.75">
      <c r="E410" s="13"/>
      <c r="G410" s="53"/>
      <c r="I410" s="16"/>
      <c r="J410" s="13"/>
      <c r="L410" s="13"/>
    </row>
    <row r="411" spans="5:12" ht="12.75">
      <c r="E411" s="13"/>
      <c r="G411" s="53"/>
      <c r="I411" s="16"/>
      <c r="J411" s="13"/>
      <c r="L411" s="13"/>
    </row>
    <row r="412" spans="5:12" ht="12.75">
      <c r="E412" s="13"/>
      <c r="G412" s="53"/>
      <c r="I412" s="16"/>
      <c r="J412" s="13"/>
      <c r="L412" s="13"/>
    </row>
    <row r="413" spans="5:12" ht="12.75">
      <c r="E413" s="13"/>
      <c r="G413" s="53"/>
      <c r="I413" s="16"/>
      <c r="J413" s="13"/>
      <c r="L413" s="13"/>
    </row>
    <row r="414" spans="5:12" ht="12.75">
      <c r="E414" s="13"/>
      <c r="G414" s="53"/>
      <c r="I414" s="16"/>
      <c r="J414" s="13"/>
      <c r="L414" s="13"/>
    </row>
    <row r="415" spans="5:12" ht="12.75">
      <c r="E415" s="13"/>
      <c r="G415" s="53"/>
      <c r="I415" s="16"/>
      <c r="J415" s="13"/>
      <c r="L415" s="13"/>
    </row>
    <row r="416" spans="5:12" ht="12.75">
      <c r="E416" s="13"/>
      <c r="G416" s="53"/>
      <c r="I416" s="16"/>
      <c r="J416" s="13"/>
      <c r="L416" s="13"/>
    </row>
    <row r="417" spans="5:12" ht="12.75">
      <c r="E417" s="13"/>
      <c r="G417" s="53"/>
      <c r="I417" s="16"/>
      <c r="J417" s="13"/>
      <c r="L417" s="13"/>
    </row>
    <row r="418" spans="5:12" ht="12.75">
      <c r="E418" s="13"/>
      <c r="G418" s="53"/>
      <c r="I418" s="16"/>
      <c r="J418" s="13"/>
      <c r="L418" s="13"/>
    </row>
    <row r="419" spans="5:12" ht="12.75">
      <c r="E419" s="13"/>
      <c r="G419" s="53"/>
      <c r="I419" s="16"/>
      <c r="J419" s="13"/>
      <c r="L419" s="13"/>
    </row>
    <row r="420" spans="5:12" ht="12.75">
      <c r="E420" s="13"/>
      <c r="G420" s="53"/>
      <c r="I420" s="16"/>
      <c r="J420" s="13"/>
      <c r="L420" s="13"/>
    </row>
    <row r="421" spans="5:12" ht="12.75">
      <c r="E421" s="13"/>
      <c r="G421" s="53"/>
      <c r="I421" s="16"/>
      <c r="J421" s="13"/>
      <c r="L421" s="13"/>
    </row>
    <row r="422" spans="5:12" ht="12.75">
      <c r="E422" s="13"/>
      <c r="G422" s="53"/>
      <c r="I422" s="16"/>
      <c r="J422" s="13"/>
      <c r="L422" s="13"/>
    </row>
    <row r="423" spans="5:12" ht="12.75">
      <c r="E423" s="13"/>
      <c r="G423" s="53"/>
      <c r="I423" s="16"/>
      <c r="J423" s="13"/>
      <c r="L423" s="13"/>
    </row>
    <row r="424" spans="5:12" ht="12.75">
      <c r="E424" s="13"/>
      <c r="G424" s="53"/>
      <c r="I424" s="16"/>
      <c r="J424" s="13"/>
      <c r="L424" s="13"/>
    </row>
    <row r="425" spans="5:12" ht="12.75">
      <c r="E425" s="13"/>
      <c r="G425" s="53"/>
      <c r="I425" s="16"/>
      <c r="J425" s="13"/>
      <c r="L425" s="13"/>
    </row>
    <row r="426" spans="5:12" ht="12.75">
      <c r="E426" s="13"/>
      <c r="G426" s="53"/>
      <c r="I426" s="16"/>
      <c r="J426" s="13"/>
      <c r="L426" s="13"/>
    </row>
    <row r="427" spans="5:12" ht="12.75">
      <c r="E427" s="13"/>
      <c r="G427" s="53"/>
      <c r="I427" s="16"/>
      <c r="J427" s="13"/>
      <c r="L427" s="13"/>
    </row>
    <row r="428" spans="5:12" ht="12.75">
      <c r="E428" s="13"/>
      <c r="G428" s="53"/>
      <c r="I428" s="16"/>
      <c r="J428" s="13"/>
      <c r="L428" s="13"/>
    </row>
    <row r="429" spans="5:12" ht="12.75">
      <c r="E429" s="13"/>
      <c r="G429" s="53"/>
      <c r="I429" s="16"/>
      <c r="J429" s="13"/>
      <c r="L429" s="13"/>
    </row>
    <row r="430" spans="5:12" ht="12.75">
      <c r="E430" s="13"/>
      <c r="G430" s="53"/>
      <c r="I430" s="16"/>
      <c r="J430" s="13"/>
      <c r="L430" s="13"/>
    </row>
    <row r="431" spans="5:12" ht="12.75">
      <c r="E431" s="13"/>
      <c r="G431" s="53"/>
      <c r="I431" s="16"/>
      <c r="J431" s="13"/>
      <c r="L431" s="13"/>
    </row>
    <row r="432" spans="5:12" ht="12.75">
      <c r="E432" s="13"/>
      <c r="G432" s="53"/>
      <c r="I432" s="16"/>
      <c r="J432" s="13"/>
      <c r="L432" s="13"/>
    </row>
    <row r="433" spans="5:12" ht="12.75">
      <c r="E433" s="13"/>
      <c r="G433" s="53"/>
      <c r="I433" s="16"/>
      <c r="J433" s="13"/>
      <c r="L433" s="13"/>
    </row>
    <row r="434" spans="5:12" ht="12.75">
      <c r="E434" s="13"/>
      <c r="G434" s="53"/>
      <c r="I434" s="16"/>
      <c r="J434" s="13"/>
      <c r="L434" s="13"/>
    </row>
    <row r="435" spans="5:12" ht="12.75">
      <c r="E435" s="13"/>
      <c r="G435" s="53"/>
      <c r="I435" s="16"/>
      <c r="J435" s="13"/>
      <c r="L435" s="13"/>
    </row>
    <row r="436" spans="5:12" ht="12.75">
      <c r="E436" s="13"/>
      <c r="G436" s="53"/>
      <c r="I436" s="16"/>
      <c r="J436" s="13"/>
      <c r="L436" s="13"/>
    </row>
    <row r="437" spans="5:12" ht="12.75">
      <c r="E437" s="13"/>
      <c r="G437" s="53"/>
      <c r="I437" s="16"/>
      <c r="J437" s="13"/>
      <c r="L437" s="13"/>
    </row>
    <row r="438" spans="5:12" ht="12.75">
      <c r="E438" s="13"/>
      <c r="G438" s="53"/>
      <c r="I438" s="16"/>
      <c r="J438" s="13"/>
      <c r="L438" s="13"/>
    </row>
    <row r="439" spans="5:12" ht="12.75">
      <c r="E439" s="13"/>
      <c r="G439" s="53"/>
      <c r="I439" s="16"/>
      <c r="J439" s="13"/>
      <c r="L439" s="13"/>
    </row>
    <row r="440" spans="5:12" ht="12.75">
      <c r="E440" s="13"/>
      <c r="G440" s="53"/>
      <c r="I440" s="16"/>
      <c r="J440" s="13"/>
      <c r="L440" s="13"/>
    </row>
    <row r="441" spans="5:12" ht="12.75">
      <c r="E441" s="13"/>
      <c r="G441" s="53"/>
      <c r="I441" s="16"/>
      <c r="J441" s="13"/>
      <c r="L441" s="13"/>
    </row>
    <row r="442" spans="5:12" ht="12.75">
      <c r="E442" s="13"/>
      <c r="G442" s="53"/>
      <c r="I442" s="16"/>
      <c r="J442" s="13"/>
      <c r="L442" s="13"/>
    </row>
    <row r="443" spans="5:12" ht="12.75">
      <c r="E443" s="13"/>
      <c r="G443" s="53"/>
      <c r="I443" s="16"/>
      <c r="J443" s="13"/>
      <c r="L443" s="13"/>
    </row>
    <row r="444" spans="5:12" ht="12.75">
      <c r="E444" s="13"/>
      <c r="G444" s="53"/>
      <c r="I444" s="16"/>
      <c r="J444" s="13"/>
      <c r="L444" s="13"/>
    </row>
    <row r="445" spans="5:12" ht="12.75">
      <c r="E445" s="13"/>
      <c r="G445" s="53"/>
      <c r="I445" s="16"/>
      <c r="J445" s="13"/>
      <c r="L445" s="13"/>
    </row>
    <row r="446" spans="5:12" ht="12.75">
      <c r="E446" s="13"/>
      <c r="G446" s="53"/>
      <c r="I446" s="16"/>
      <c r="J446" s="13"/>
      <c r="L446" s="13"/>
    </row>
    <row r="447" spans="5:12" ht="12.75">
      <c r="E447" s="13"/>
      <c r="G447" s="53"/>
      <c r="I447" s="16"/>
      <c r="J447" s="13"/>
      <c r="L447" s="13"/>
    </row>
    <row r="448" spans="5:12" ht="12.75">
      <c r="E448" s="13"/>
      <c r="G448" s="53"/>
      <c r="I448" s="16"/>
      <c r="J448" s="13"/>
      <c r="L448" s="13"/>
    </row>
    <row r="449" spans="5:12" ht="12.75">
      <c r="E449" s="13"/>
      <c r="G449" s="53"/>
      <c r="I449" s="16"/>
      <c r="J449" s="13"/>
      <c r="L449" s="13"/>
    </row>
    <row r="450" spans="5:12" ht="12.75">
      <c r="E450" s="13"/>
      <c r="G450" s="53"/>
      <c r="I450" s="16"/>
      <c r="J450" s="13"/>
      <c r="L450" s="13"/>
    </row>
    <row r="451" spans="5:12" ht="12.75">
      <c r="E451" s="13"/>
      <c r="G451" s="53"/>
      <c r="I451" s="16"/>
      <c r="J451" s="13"/>
      <c r="L451" s="13"/>
    </row>
    <row r="452" spans="5:12" ht="12.75">
      <c r="E452" s="13"/>
      <c r="G452" s="53"/>
      <c r="I452" s="16"/>
      <c r="J452" s="13"/>
      <c r="L452" s="13"/>
    </row>
    <row r="453" spans="5:12" ht="12.75">
      <c r="E453" s="13"/>
      <c r="G453" s="53"/>
      <c r="I453" s="16"/>
      <c r="J453" s="13"/>
      <c r="L453" s="13"/>
    </row>
    <row r="454" spans="5:12" ht="12.75">
      <c r="E454" s="13"/>
      <c r="G454" s="53"/>
      <c r="I454" s="16"/>
      <c r="J454" s="13"/>
      <c r="L454" s="13"/>
    </row>
    <row r="455" spans="5:12" ht="12.75">
      <c r="E455" s="13"/>
      <c r="G455" s="53"/>
      <c r="I455" s="16"/>
      <c r="J455" s="13"/>
      <c r="L455" s="13"/>
    </row>
    <row r="456" spans="5:12" ht="12.75">
      <c r="E456" s="13"/>
      <c r="G456" s="53"/>
      <c r="I456" s="16"/>
      <c r="J456" s="13"/>
      <c r="L456" s="13"/>
    </row>
    <row r="457" spans="5:12" ht="12.75">
      <c r="E457" s="13"/>
      <c r="G457" s="53"/>
      <c r="I457" s="16"/>
      <c r="J457" s="13"/>
      <c r="L457" s="13"/>
    </row>
    <row r="458" spans="5:12" ht="12.75">
      <c r="E458" s="13"/>
      <c r="G458" s="53"/>
      <c r="I458" s="16"/>
      <c r="J458" s="13"/>
      <c r="L458" s="13"/>
    </row>
    <row r="459" spans="5:12" ht="12.75">
      <c r="E459" s="13"/>
      <c r="G459" s="53"/>
      <c r="I459" s="16"/>
      <c r="J459" s="13"/>
      <c r="L459" s="13"/>
    </row>
    <row r="460" spans="5:12" ht="12.75">
      <c r="E460" s="13"/>
      <c r="G460" s="53"/>
      <c r="I460" s="16"/>
      <c r="J460" s="13"/>
      <c r="L460" s="13"/>
    </row>
    <row r="461" spans="5:12" ht="12.75">
      <c r="E461" s="13"/>
      <c r="G461" s="53"/>
      <c r="I461" s="16"/>
      <c r="J461" s="13"/>
      <c r="L461" s="13"/>
    </row>
    <row r="462" spans="5:12" ht="12.75">
      <c r="E462" s="13"/>
      <c r="G462" s="53"/>
      <c r="I462" s="16"/>
      <c r="J462" s="13"/>
      <c r="L462" s="13"/>
    </row>
    <row r="463" spans="5:12" ht="12.75">
      <c r="E463" s="13"/>
      <c r="G463" s="53"/>
      <c r="I463" s="16"/>
      <c r="J463" s="13"/>
      <c r="L463" s="13"/>
    </row>
    <row r="464" spans="5:12" ht="12.75">
      <c r="E464" s="13"/>
      <c r="G464" s="53"/>
      <c r="I464" s="16"/>
      <c r="J464" s="13"/>
      <c r="L464" s="13"/>
    </row>
    <row r="465" spans="5:12" ht="12.75">
      <c r="E465" s="13"/>
      <c r="G465" s="53"/>
      <c r="I465" s="16"/>
      <c r="J465" s="13"/>
      <c r="L465" s="13"/>
    </row>
    <row r="466" spans="5:12" ht="12.75">
      <c r="E466" s="13"/>
      <c r="G466" s="53"/>
      <c r="I466" s="16"/>
      <c r="J466" s="13"/>
      <c r="L466" s="13"/>
    </row>
    <row r="467" spans="5:12" ht="12.75">
      <c r="E467" s="13"/>
      <c r="G467" s="53"/>
      <c r="I467" s="16"/>
      <c r="J467" s="13"/>
      <c r="L467" s="13"/>
    </row>
    <row r="468" spans="5:12" ht="12.75">
      <c r="E468" s="13"/>
      <c r="G468" s="53"/>
      <c r="I468" s="16"/>
      <c r="J468" s="13"/>
      <c r="L468" s="13"/>
    </row>
    <row r="469" spans="5:12" ht="12.75">
      <c r="E469" s="13"/>
      <c r="G469" s="53"/>
      <c r="I469" s="16"/>
      <c r="J469" s="13"/>
      <c r="L469" s="13"/>
    </row>
    <row r="470" spans="5:12" ht="12.75">
      <c r="E470" s="13"/>
      <c r="G470" s="53"/>
      <c r="I470" s="16"/>
      <c r="J470" s="13"/>
      <c r="L470" s="13"/>
    </row>
    <row r="471" spans="5:12" ht="12.75">
      <c r="E471" s="13"/>
      <c r="G471" s="53"/>
      <c r="I471" s="16"/>
      <c r="J471" s="13"/>
      <c r="L471" s="13"/>
    </row>
    <row r="472" spans="5:12" ht="12.75">
      <c r="E472" s="13"/>
      <c r="G472" s="53"/>
      <c r="I472" s="16"/>
      <c r="J472" s="13"/>
      <c r="L472" s="13"/>
    </row>
    <row r="473" spans="5:12" ht="12.75">
      <c r="E473" s="13"/>
      <c r="G473" s="53"/>
      <c r="I473" s="16"/>
      <c r="J473" s="13"/>
      <c r="L473" s="13"/>
    </row>
    <row r="474" spans="5:12" ht="12.75">
      <c r="E474" s="13"/>
      <c r="G474" s="53"/>
      <c r="I474" s="16"/>
      <c r="J474" s="13"/>
      <c r="L474" s="13"/>
    </row>
    <row r="475" spans="5:12" ht="12.75">
      <c r="E475" s="13"/>
      <c r="G475" s="53"/>
      <c r="I475" s="16"/>
      <c r="J475" s="13"/>
      <c r="L475" s="13"/>
    </row>
    <row r="476" spans="5:12" ht="12.75">
      <c r="E476" s="13"/>
      <c r="G476" s="53"/>
      <c r="I476" s="16"/>
      <c r="J476" s="13"/>
      <c r="L476" s="13"/>
    </row>
    <row r="477" spans="5:12" ht="12.75">
      <c r="E477" s="13"/>
      <c r="G477" s="53"/>
      <c r="I477" s="16"/>
      <c r="J477" s="13"/>
      <c r="L477" s="13"/>
    </row>
    <row r="478" spans="5:12" ht="12.75">
      <c r="E478" s="13"/>
      <c r="G478" s="53"/>
      <c r="I478" s="16"/>
      <c r="J478" s="13"/>
      <c r="L478" s="13"/>
    </row>
    <row r="479" spans="5:12" ht="12.75">
      <c r="E479" s="13"/>
      <c r="G479" s="53"/>
      <c r="I479" s="16"/>
      <c r="J479" s="13"/>
      <c r="L479" s="13"/>
    </row>
    <row r="480" spans="5:12" ht="12.75">
      <c r="E480" s="13"/>
      <c r="G480" s="53"/>
      <c r="I480" s="16"/>
      <c r="J480" s="13"/>
      <c r="L480" s="13"/>
    </row>
    <row r="481" spans="5:12" ht="12.75">
      <c r="E481" s="13"/>
      <c r="G481" s="53"/>
      <c r="I481" s="16"/>
      <c r="J481" s="13"/>
      <c r="L481" s="13"/>
    </row>
    <row r="482" spans="5:12" ht="12.75">
      <c r="E482" s="13"/>
      <c r="G482" s="53"/>
      <c r="I482" s="16"/>
      <c r="J482" s="13"/>
      <c r="L482" s="13"/>
    </row>
    <row r="483" spans="5:12" ht="12.75">
      <c r="E483" s="13"/>
      <c r="G483" s="53"/>
      <c r="I483" s="16"/>
      <c r="J483" s="13"/>
      <c r="L483" s="13"/>
    </row>
    <row r="484" spans="5:12" ht="12.75">
      <c r="E484" s="13"/>
      <c r="G484" s="53"/>
      <c r="I484" s="16"/>
      <c r="J484" s="13"/>
      <c r="L484" s="13"/>
    </row>
    <row r="485" spans="5:12" ht="12.75">
      <c r="E485" s="13"/>
      <c r="G485" s="53"/>
      <c r="I485" s="16"/>
      <c r="J485" s="13"/>
      <c r="L485" s="13"/>
    </row>
    <row r="486" spans="5:12" ht="12.75">
      <c r="E486" s="13"/>
      <c r="G486" s="53"/>
      <c r="I486" s="16"/>
      <c r="J486" s="13"/>
      <c r="L486" s="13"/>
    </row>
    <row r="487" spans="5:12" ht="12.75">
      <c r="E487" s="13"/>
      <c r="G487" s="53"/>
      <c r="I487" s="16"/>
      <c r="J487" s="13"/>
      <c r="L487" s="13"/>
    </row>
    <row r="488" spans="5:12" ht="12.75">
      <c r="E488" s="13"/>
      <c r="G488" s="53"/>
      <c r="I488" s="16"/>
      <c r="J488" s="13"/>
      <c r="L488" s="13"/>
    </row>
    <row r="489" spans="5:12" ht="12.75">
      <c r="E489" s="13"/>
      <c r="G489" s="53"/>
      <c r="I489" s="16"/>
      <c r="J489" s="13"/>
      <c r="L489" s="13"/>
    </row>
    <row r="490" spans="5:12" ht="12.75">
      <c r="E490" s="13"/>
      <c r="G490" s="53"/>
      <c r="I490" s="16"/>
      <c r="J490" s="13"/>
      <c r="L490" s="13"/>
    </row>
    <row r="491" spans="5:12" ht="12.75">
      <c r="E491" s="13"/>
      <c r="G491" s="53"/>
      <c r="I491" s="16"/>
      <c r="J491" s="13"/>
      <c r="L491" s="13"/>
    </row>
    <row r="492" spans="5:12" ht="12.75">
      <c r="E492" s="13"/>
      <c r="G492" s="53"/>
      <c r="I492" s="16"/>
      <c r="J492" s="13"/>
      <c r="L492" s="13"/>
    </row>
    <row r="493" spans="5:12" ht="12.75">
      <c r="E493" s="13"/>
      <c r="G493" s="53"/>
      <c r="I493" s="16"/>
      <c r="J493" s="13"/>
      <c r="L493" s="13"/>
    </row>
    <row r="494" spans="5:12" ht="12.75">
      <c r="E494" s="13"/>
      <c r="G494" s="53"/>
      <c r="I494" s="16"/>
      <c r="J494" s="13"/>
      <c r="L494" s="13"/>
    </row>
    <row r="495" spans="5:12" ht="12.75">
      <c r="E495" s="13"/>
      <c r="G495" s="53"/>
      <c r="I495" s="16"/>
      <c r="J495" s="13"/>
      <c r="L495" s="13"/>
    </row>
    <row r="496" spans="5:12" ht="12.75">
      <c r="E496" s="13"/>
      <c r="G496" s="53"/>
      <c r="I496" s="16"/>
      <c r="J496" s="13"/>
      <c r="L496" s="13"/>
    </row>
    <row r="497" spans="5:12" ht="12.75">
      <c r="E497" s="13"/>
      <c r="G497" s="53"/>
      <c r="I497" s="16"/>
      <c r="J497" s="13"/>
      <c r="L497" s="13"/>
    </row>
    <row r="498" spans="5:12" ht="12.75">
      <c r="E498" s="13"/>
      <c r="G498" s="53"/>
      <c r="I498" s="16"/>
      <c r="J498" s="13"/>
      <c r="L498" s="13"/>
    </row>
    <row r="499" spans="5:12" ht="12.75">
      <c r="E499" s="13"/>
      <c r="G499" s="53"/>
      <c r="I499" s="16"/>
      <c r="J499" s="13"/>
      <c r="L499" s="13"/>
    </row>
    <row r="500" spans="5:12" ht="12.75">
      <c r="E500" s="13"/>
      <c r="G500" s="53"/>
      <c r="I500" s="16"/>
      <c r="J500" s="13"/>
      <c r="L500" s="13"/>
    </row>
    <row r="501" spans="5:12" ht="12.75">
      <c r="E501" s="13"/>
      <c r="G501" s="53"/>
      <c r="I501" s="16"/>
      <c r="J501" s="13"/>
      <c r="L501" s="13"/>
    </row>
    <row r="502" spans="5:12" ht="12.75">
      <c r="E502" s="13"/>
      <c r="G502" s="53"/>
      <c r="I502" s="16"/>
      <c r="J502" s="13"/>
      <c r="L502" s="13"/>
    </row>
    <row r="503" spans="5:12" ht="12.75">
      <c r="E503" s="13"/>
      <c r="G503" s="53"/>
      <c r="I503" s="16"/>
      <c r="J503" s="13"/>
      <c r="L503" s="13"/>
    </row>
    <row r="504" spans="5:12" ht="12.75">
      <c r="E504" s="13"/>
      <c r="G504" s="53"/>
      <c r="I504" s="16"/>
      <c r="J504" s="13"/>
      <c r="L504" s="13"/>
    </row>
    <row r="505" spans="5:12" ht="12.75">
      <c r="E505" s="13"/>
      <c r="G505" s="53"/>
      <c r="I505" s="16"/>
      <c r="J505" s="13"/>
      <c r="L505" s="13"/>
    </row>
    <row r="506" spans="5:12" ht="12.75">
      <c r="E506" s="13"/>
      <c r="G506" s="53"/>
      <c r="I506" s="16"/>
      <c r="J506" s="13"/>
      <c r="L506" s="13"/>
    </row>
    <row r="507" spans="5:12" ht="12.75">
      <c r="E507" s="13"/>
      <c r="G507" s="53"/>
      <c r="I507" s="16"/>
      <c r="J507" s="13"/>
      <c r="L507" s="13"/>
    </row>
    <row r="508" spans="5:12" ht="12.75">
      <c r="E508" s="13"/>
      <c r="G508" s="53"/>
      <c r="I508" s="16"/>
      <c r="J508" s="13"/>
      <c r="L508" s="13"/>
    </row>
    <row r="509" spans="5:12" ht="12.75">
      <c r="E509" s="13"/>
      <c r="G509" s="53"/>
      <c r="I509" s="16"/>
      <c r="J509" s="13"/>
      <c r="L509" s="13"/>
    </row>
    <row r="510" spans="5:12" ht="12.75">
      <c r="E510" s="13"/>
      <c r="G510" s="53"/>
      <c r="I510" s="16"/>
      <c r="J510" s="13"/>
      <c r="L510" s="13"/>
    </row>
    <row r="511" spans="5:12" ht="12.75">
      <c r="E511" s="13"/>
      <c r="G511" s="53"/>
      <c r="I511" s="16"/>
      <c r="J511" s="13"/>
      <c r="L511" s="13"/>
    </row>
    <row r="512" spans="5:12" ht="12.75">
      <c r="E512" s="13"/>
      <c r="G512" s="53"/>
      <c r="I512" s="16"/>
      <c r="J512" s="13"/>
      <c r="L512" s="13"/>
    </row>
    <row r="513" spans="5:12" ht="12.75">
      <c r="E513" s="13"/>
      <c r="G513" s="53"/>
      <c r="I513" s="16"/>
      <c r="J513" s="13"/>
      <c r="L513" s="13"/>
    </row>
    <row r="514" spans="5:12" ht="12.75">
      <c r="E514" s="13"/>
      <c r="G514" s="53"/>
      <c r="I514" s="16"/>
      <c r="J514" s="13"/>
      <c r="L514" s="13"/>
    </row>
    <row r="515" spans="5:12" ht="12.75">
      <c r="E515" s="13"/>
      <c r="G515" s="53"/>
      <c r="I515" s="16"/>
      <c r="J515" s="13"/>
      <c r="L515" s="13"/>
    </row>
    <row r="516" spans="5:12" ht="12.75">
      <c r="E516" s="13"/>
      <c r="G516" s="53"/>
      <c r="I516" s="16"/>
      <c r="J516" s="13"/>
      <c r="L516" s="13"/>
    </row>
    <row r="517" spans="5:12" ht="12.75">
      <c r="E517" s="13"/>
      <c r="G517" s="53"/>
      <c r="I517" s="16"/>
      <c r="J517" s="13"/>
      <c r="L517" s="13"/>
    </row>
    <row r="518" spans="5:12" ht="12.75">
      <c r="E518" s="13"/>
      <c r="G518" s="53"/>
      <c r="I518" s="16"/>
      <c r="J518" s="13"/>
      <c r="L518" s="13"/>
    </row>
    <row r="519" spans="5:12" ht="12.75">
      <c r="E519" s="13"/>
      <c r="G519" s="53"/>
      <c r="I519" s="16"/>
      <c r="J519" s="13"/>
      <c r="L519" s="13"/>
    </row>
    <row r="520" spans="5:12" ht="12.75">
      <c r="E520" s="13"/>
      <c r="G520" s="53"/>
      <c r="I520" s="16"/>
      <c r="J520" s="13"/>
      <c r="L520" s="13"/>
    </row>
    <row r="521" spans="5:12" ht="12.75">
      <c r="E521" s="13"/>
      <c r="G521" s="53"/>
      <c r="I521" s="16"/>
      <c r="J521" s="13"/>
      <c r="L521" s="13"/>
    </row>
    <row r="522" spans="5:12" ht="12.75">
      <c r="E522" s="13"/>
      <c r="G522" s="53"/>
      <c r="I522" s="16"/>
      <c r="J522" s="13"/>
      <c r="L522" s="13"/>
    </row>
    <row r="523" spans="5:12" ht="12.75">
      <c r="E523" s="13"/>
      <c r="G523" s="53"/>
      <c r="I523" s="16"/>
      <c r="J523" s="13"/>
      <c r="L523" s="13"/>
    </row>
    <row r="524" spans="5:12" ht="12.75">
      <c r="E524" s="13"/>
      <c r="G524" s="53"/>
      <c r="I524" s="16"/>
      <c r="J524" s="13"/>
      <c r="L524" s="13"/>
    </row>
    <row r="525" spans="5:12" ht="12.75">
      <c r="E525" s="13"/>
      <c r="G525" s="53"/>
      <c r="I525" s="16"/>
      <c r="J525" s="13"/>
      <c r="L525" s="13"/>
    </row>
    <row r="526" spans="5:12" ht="12.75">
      <c r="E526" s="13"/>
      <c r="G526" s="53"/>
      <c r="I526" s="16"/>
      <c r="J526" s="13"/>
      <c r="L526" s="13"/>
    </row>
    <row r="527" spans="5:12" ht="12.75">
      <c r="E527" s="13"/>
      <c r="G527" s="53"/>
      <c r="I527" s="16"/>
      <c r="J527" s="13"/>
      <c r="L527" s="13"/>
    </row>
    <row r="528" spans="5:12" ht="12.75">
      <c r="E528" s="13"/>
      <c r="G528" s="53"/>
      <c r="I528" s="16"/>
      <c r="J528" s="13"/>
      <c r="L528" s="13"/>
    </row>
    <row r="529" spans="5:12" ht="12.75">
      <c r="E529" s="13"/>
      <c r="G529" s="53"/>
      <c r="I529" s="16"/>
      <c r="J529" s="13"/>
      <c r="L529" s="13"/>
    </row>
    <row r="530" spans="5:12" ht="12.75">
      <c r="E530" s="13"/>
      <c r="G530" s="53"/>
      <c r="I530" s="16"/>
      <c r="J530" s="13"/>
      <c r="L530" s="13"/>
    </row>
    <row r="531" spans="5:12" ht="12.75">
      <c r="E531" s="13"/>
      <c r="G531" s="53"/>
      <c r="I531" s="16"/>
      <c r="J531" s="13"/>
      <c r="L531" s="13"/>
    </row>
    <row r="532" spans="5:12" ht="12.75">
      <c r="E532" s="13"/>
      <c r="G532" s="53"/>
      <c r="I532" s="16"/>
      <c r="J532" s="13"/>
      <c r="L532" s="13"/>
    </row>
    <row r="533" spans="5:12" ht="12.75">
      <c r="E533" s="13"/>
      <c r="G533" s="53"/>
      <c r="I533" s="16"/>
      <c r="J533" s="13"/>
      <c r="L533" s="13"/>
    </row>
    <row r="534" spans="5:12" ht="12.75">
      <c r="E534" s="13"/>
      <c r="G534" s="53"/>
      <c r="I534" s="16"/>
      <c r="J534" s="13"/>
      <c r="L534" s="13"/>
    </row>
    <row r="535" spans="5:12" ht="12.75">
      <c r="E535" s="13"/>
      <c r="G535" s="53"/>
      <c r="I535" s="16"/>
      <c r="J535" s="13"/>
      <c r="L535" s="13"/>
    </row>
    <row r="536" spans="5:12" ht="12.75">
      <c r="E536" s="13"/>
      <c r="G536" s="53"/>
      <c r="I536" s="16"/>
      <c r="J536" s="13"/>
      <c r="L536" s="13"/>
    </row>
    <row r="537" spans="5:12" ht="12.75">
      <c r="E537" s="13"/>
      <c r="G537" s="53"/>
      <c r="I537" s="16"/>
      <c r="J537" s="13"/>
      <c r="L537" s="13"/>
    </row>
    <row r="538" spans="5:12" ht="12.75">
      <c r="E538" s="13"/>
      <c r="G538" s="53"/>
      <c r="I538" s="16"/>
      <c r="J538" s="13"/>
      <c r="L538" s="13"/>
    </row>
    <row r="539" spans="5:12" ht="12.75">
      <c r="E539" s="13"/>
      <c r="G539" s="53"/>
      <c r="I539" s="16"/>
      <c r="J539" s="13"/>
      <c r="L539" s="13"/>
    </row>
    <row r="540" spans="5:12" ht="12.75">
      <c r="E540" s="13"/>
      <c r="G540" s="53"/>
      <c r="I540" s="16"/>
      <c r="J540" s="13"/>
      <c r="L540" s="13"/>
    </row>
    <row r="541" spans="5:12" ht="12.75">
      <c r="E541" s="13"/>
      <c r="G541" s="53"/>
      <c r="I541" s="16"/>
      <c r="J541" s="13"/>
      <c r="L541" s="13"/>
    </row>
    <row r="542" spans="5:12" ht="12.75">
      <c r="E542" s="13"/>
      <c r="G542" s="53"/>
      <c r="I542" s="16"/>
      <c r="J542" s="13"/>
      <c r="L542" s="13"/>
    </row>
    <row r="543" spans="5:12" ht="12.75">
      <c r="E543" s="13"/>
      <c r="G543" s="53"/>
      <c r="I543" s="16"/>
      <c r="J543" s="13"/>
      <c r="L543" s="13"/>
    </row>
    <row r="544" spans="5:12" ht="12.75">
      <c r="E544" s="13"/>
      <c r="G544" s="53"/>
      <c r="I544" s="16"/>
      <c r="J544" s="13"/>
      <c r="L544" s="13"/>
    </row>
    <row r="545" spans="5:12" ht="12.75">
      <c r="E545" s="13"/>
      <c r="G545" s="53"/>
      <c r="I545" s="16"/>
      <c r="J545" s="13"/>
      <c r="L545" s="13"/>
    </row>
    <row r="546" spans="5:12" ht="12.75">
      <c r="E546" s="13"/>
      <c r="G546" s="53"/>
      <c r="I546" s="16"/>
      <c r="J546" s="13"/>
      <c r="L546" s="13"/>
    </row>
    <row r="547" spans="5:12" ht="12.75">
      <c r="E547" s="13"/>
      <c r="G547" s="53"/>
      <c r="I547" s="16"/>
      <c r="J547" s="13"/>
      <c r="L547" s="13"/>
    </row>
    <row r="548" spans="5:12" ht="12.75">
      <c r="E548" s="13"/>
      <c r="G548" s="53"/>
      <c r="I548" s="16"/>
      <c r="J548" s="13"/>
      <c r="L548" s="13"/>
    </row>
    <row r="549" spans="5:12" ht="12.75">
      <c r="E549" s="13"/>
      <c r="G549" s="53"/>
      <c r="I549" s="16"/>
      <c r="J549" s="13"/>
      <c r="L549" s="13"/>
    </row>
    <row r="550" spans="5:12" ht="12.75">
      <c r="E550" s="13"/>
      <c r="G550" s="53"/>
      <c r="I550" s="16"/>
      <c r="J550" s="13"/>
      <c r="L550" s="13"/>
    </row>
    <row r="551" spans="5:12" ht="12.75">
      <c r="E551" s="13"/>
      <c r="G551" s="53"/>
      <c r="I551" s="16"/>
      <c r="J551" s="13"/>
      <c r="L551" s="13"/>
    </row>
    <row r="552" spans="5:12" ht="12.75">
      <c r="E552" s="13"/>
      <c r="G552" s="53"/>
      <c r="I552" s="16"/>
      <c r="J552" s="13"/>
      <c r="L552" s="13"/>
    </row>
    <row r="553" spans="5:12" ht="12.75">
      <c r="E553" s="13"/>
      <c r="G553" s="53"/>
      <c r="I553" s="16"/>
      <c r="J553" s="13"/>
      <c r="L553" s="13"/>
    </row>
    <row r="554" spans="5:12" ht="12.75">
      <c r="E554" s="13"/>
      <c r="G554" s="53"/>
      <c r="I554" s="16"/>
      <c r="J554" s="13"/>
      <c r="L554" s="13"/>
    </row>
    <row r="555" spans="5:12" ht="12.75">
      <c r="E555" s="13"/>
      <c r="G555" s="53"/>
      <c r="I555" s="16"/>
      <c r="J555" s="13"/>
      <c r="L555" s="13"/>
    </row>
    <row r="556" spans="5:12" ht="12.75">
      <c r="E556" s="13"/>
      <c r="G556" s="53"/>
      <c r="I556" s="16"/>
      <c r="J556" s="13"/>
      <c r="L556" s="13"/>
    </row>
    <row r="557" spans="5:12" ht="12.75">
      <c r="E557" s="13"/>
      <c r="G557" s="53"/>
      <c r="I557" s="16"/>
      <c r="J557" s="13"/>
      <c r="L557" s="13"/>
    </row>
    <row r="558" spans="5:12" ht="12.75">
      <c r="E558" s="13"/>
      <c r="G558" s="53"/>
      <c r="I558" s="16"/>
      <c r="J558" s="13"/>
      <c r="L558" s="13"/>
    </row>
    <row r="559" spans="5:12" ht="12.75">
      <c r="E559" s="13"/>
      <c r="G559" s="53"/>
      <c r="I559" s="16"/>
      <c r="J559" s="13"/>
      <c r="L559" s="13"/>
    </row>
    <row r="560" spans="5:12" ht="12.75">
      <c r="E560" s="13"/>
      <c r="G560" s="53"/>
      <c r="I560" s="16"/>
      <c r="J560" s="13"/>
      <c r="L560" s="13"/>
    </row>
    <row r="561" spans="5:12" ht="12.75">
      <c r="E561" s="13"/>
      <c r="G561" s="53"/>
      <c r="I561" s="16"/>
      <c r="J561" s="13"/>
      <c r="L561" s="13"/>
    </row>
    <row r="562" spans="5:12" ht="12.75">
      <c r="E562" s="13"/>
      <c r="G562" s="53"/>
      <c r="I562" s="16"/>
      <c r="J562" s="13"/>
      <c r="L562" s="13"/>
    </row>
    <row r="563" spans="5:12" ht="12.75">
      <c r="E563" s="13"/>
      <c r="G563" s="53"/>
      <c r="I563" s="16"/>
      <c r="J563" s="13"/>
      <c r="L563" s="13"/>
    </row>
    <row r="564" spans="5:12" ht="12.75">
      <c r="E564" s="13"/>
      <c r="G564" s="53"/>
      <c r="I564" s="16"/>
      <c r="J564" s="13"/>
      <c r="L564" s="13"/>
    </row>
    <row r="565" spans="5:12" ht="12.75">
      <c r="E565" s="13"/>
      <c r="G565" s="53"/>
      <c r="I565" s="16"/>
      <c r="J565" s="13"/>
      <c r="L565" s="13"/>
    </row>
    <row r="566" spans="5:12" ht="12.75">
      <c r="E566" s="13"/>
      <c r="G566" s="53"/>
      <c r="I566" s="16"/>
      <c r="J566" s="13"/>
      <c r="L566" s="13"/>
    </row>
    <row r="567" spans="5:12" ht="12.75">
      <c r="E567" s="13"/>
      <c r="G567" s="53"/>
      <c r="I567" s="16"/>
      <c r="J567" s="13"/>
      <c r="L567" s="13"/>
    </row>
    <row r="568" spans="5:12" ht="12.75">
      <c r="E568" s="13"/>
      <c r="G568" s="53"/>
      <c r="I568" s="16"/>
      <c r="J568" s="13"/>
      <c r="L568" s="13"/>
    </row>
    <row r="569" spans="5:12" ht="12.75">
      <c r="E569" s="13"/>
      <c r="G569" s="53"/>
      <c r="I569" s="16"/>
      <c r="J569" s="13"/>
      <c r="L569" s="13"/>
    </row>
    <row r="570" spans="5:12" ht="12.75">
      <c r="E570" s="13"/>
      <c r="G570" s="53"/>
      <c r="I570" s="16"/>
      <c r="J570" s="13"/>
      <c r="L570" s="13"/>
    </row>
    <row r="571" spans="5:12" ht="12.75">
      <c r="E571" s="13"/>
      <c r="G571" s="53"/>
      <c r="I571" s="16"/>
      <c r="J571" s="13"/>
      <c r="L571" s="13"/>
    </row>
    <row r="572" spans="5:12" ht="12.75">
      <c r="E572" s="13"/>
      <c r="G572" s="53"/>
      <c r="I572" s="16"/>
      <c r="J572" s="13"/>
      <c r="L572" s="13"/>
    </row>
    <row r="573" spans="5:12" ht="12.75">
      <c r="E573" s="13"/>
      <c r="G573" s="53"/>
      <c r="I573" s="16"/>
      <c r="J573" s="13"/>
      <c r="L573" s="13"/>
    </row>
    <row r="574" spans="5:12" ht="12.75">
      <c r="E574" s="13"/>
      <c r="G574" s="53"/>
      <c r="I574" s="16"/>
      <c r="J574" s="13"/>
      <c r="L574" s="13"/>
    </row>
    <row r="575" spans="5:12" ht="12.75">
      <c r="E575" s="13"/>
      <c r="G575" s="53"/>
      <c r="I575" s="16"/>
      <c r="J575" s="13"/>
      <c r="L575" s="13"/>
    </row>
    <row r="576" spans="5:12" ht="12.75">
      <c r="E576" s="13"/>
      <c r="G576" s="53"/>
      <c r="I576" s="16"/>
      <c r="J576" s="13"/>
      <c r="L576" s="13"/>
    </row>
    <row r="577" spans="5:12" ht="12.75">
      <c r="E577" s="13"/>
      <c r="G577" s="53"/>
      <c r="I577" s="16"/>
      <c r="J577" s="13"/>
      <c r="L577" s="13"/>
    </row>
    <row r="578" spans="5:12" ht="12.75">
      <c r="E578" s="13"/>
      <c r="G578" s="53"/>
      <c r="I578" s="16"/>
      <c r="J578" s="13"/>
      <c r="L578" s="13"/>
    </row>
    <row r="579" spans="5:12" ht="12.75">
      <c r="E579" s="13"/>
      <c r="G579" s="53"/>
      <c r="I579" s="16"/>
      <c r="J579" s="13"/>
      <c r="L579" s="13"/>
    </row>
    <row r="580" spans="5:12" ht="12.75">
      <c r="E580" s="13"/>
      <c r="G580" s="53"/>
      <c r="I580" s="16"/>
      <c r="J580" s="13"/>
      <c r="L580" s="13"/>
    </row>
    <row r="581" spans="5:12" ht="12.75">
      <c r="E581" s="13"/>
      <c r="G581" s="53"/>
      <c r="I581" s="16"/>
      <c r="J581" s="13"/>
      <c r="L581" s="13"/>
    </row>
    <row r="582" spans="5:12" ht="12.75">
      <c r="E582" s="13"/>
      <c r="G582" s="53"/>
      <c r="I582" s="16"/>
      <c r="J582" s="13"/>
      <c r="L582" s="13"/>
    </row>
    <row r="583" spans="5:12" ht="12.75">
      <c r="E583" s="13"/>
      <c r="G583" s="53"/>
      <c r="I583" s="16"/>
      <c r="J583" s="13"/>
      <c r="L583" s="13"/>
    </row>
    <row r="584" spans="5:12" ht="12.75">
      <c r="E584" s="13"/>
      <c r="G584" s="53"/>
      <c r="I584" s="16"/>
      <c r="J584" s="13"/>
      <c r="L584" s="13"/>
    </row>
    <row r="585" spans="5:12" ht="12.75">
      <c r="E585" s="13"/>
      <c r="G585" s="53"/>
      <c r="I585" s="16"/>
      <c r="J585" s="13"/>
      <c r="L585" s="13"/>
    </row>
    <row r="586" spans="5:12" ht="12.75">
      <c r="E586" s="13"/>
      <c r="G586" s="53"/>
      <c r="I586" s="16"/>
      <c r="J586" s="13"/>
      <c r="L586" s="13"/>
    </row>
    <row r="587" spans="5:12" ht="12.75">
      <c r="E587" s="13"/>
      <c r="G587" s="53"/>
      <c r="I587" s="16"/>
      <c r="J587" s="13"/>
      <c r="L587" s="13"/>
    </row>
    <row r="588" spans="5:12" ht="12.75">
      <c r="E588" s="13"/>
      <c r="G588" s="53"/>
      <c r="I588" s="16"/>
      <c r="J588" s="13"/>
      <c r="L588" s="13"/>
    </row>
    <row r="589" spans="5:12" ht="12.75">
      <c r="E589" s="13"/>
      <c r="G589" s="53"/>
      <c r="I589" s="16"/>
      <c r="J589" s="13"/>
      <c r="L589" s="13"/>
    </row>
    <row r="590" spans="5:12" ht="12.75">
      <c r="E590" s="13"/>
      <c r="G590" s="53"/>
      <c r="I590" s="16"/>
      <c r="J590" s="13"/>
      <c r="L590" s="13"/>
    </row>
    <row r="591" spans="5:12" ht="12.75">
      <c r="E591" s="13"/>
      <c r="G591" s="53"/>
      <c r="I591" s="16"/>
      <c r="J591" s="13"/>
      <c r="L591" s="13"/>
    </row>
    <row r="592" spans="5:12" ht="12.75">
      <c r="E592" s="13"/>
      <c r="G592" s="53"/>
      <c r="I592" s="16"/>
      <c r="J592" s="13"/>
      <c r="L592" s="13"/>
    </row>
    <row r="593" spans="5:12" ht="12.75">
      <c r="E593" s="13"/>
      <c r="G593" s="53"/>
      <c r="I593" s="16"/>
      <c r="J593" s="13"/>
      <c r="L593" s="13"/>
    </row>
    <row r="594" spans="5:12" ht="12.75">
      <c r="E594" s="13"/>
      <c r="G594" s="53"/>
      <c r="I594" s="16"/>
      <c r="J594" s="13"/>
      <c r="L594" s="13"/>
    </row>
    <row r="595" spans="5:12" ht="12.75">
      <c r="E595" s="13"/>
      <c r="G595" s="53"/>
      <c r="I595" s="16"/>
      <c r="J595" s="13"/>
      <c r="L595" s="13"/>
    </row>
    <row r="596" spans="5:12" ht="12.75">
      <c r="E596" s="13"/>
      <c r="G596" s="53"/>
      <c r="I596" s="16"/>
      <c r="J596" s="13"/>
      <c r="L596" s="13"/>
    </row>
    <row r="597" spans="5:12" ht="12.75">
      <c r="E597" s="13"/>
      <c r="G597" s="53"/>
      <c r="I597" s="16"/>
      <c r="J597" s="13"/>
      <c r="L597" s="13"/>
    </row>
    <row r="598" spans="5:12" ht="12.75">
      <c r="E598" s="13"/>
      <c r="G598" s="53"/>
      <c r="I598" s="16"/>
      <c r="J598" s="13"/>
      <c r="L598" s="13"/>
    </row>
    <row r="599" spans="5:12" ht="12.75">
      <c r="E599" s="13"/>
      <c r="G599" s="53"/>
      <c r="I599" s="16"/>
      <c r="J599" s="13"/>
      <c r="L599" s="13"/>
    </row>
    <row r="600" spans="5:12" ht="12.75">
      <c r="E600" s="13"/>
      <c r="G600" s="53"/>
      <c r="I600" s="16"/>
      <c r="J600" s="13"/>
      <c r="L600" s="13"/>
    </row>
    <row r="601" spans="5:12" ht="12.75">
      <c r="E601" s="13"/>
      <c r="G601" s="53"/>
      <c r="I601" s="16"/>
      <c r="J601" s="13"/>
      <c r="L601" s="13"/>
    </row>
    <row r="602" spans="5:12" ht="12.75">
      <c r="E602" s="13"/>
      <c r="G602" s="53"/>
      <c r="I602" s="16"/>
      <c r="J602" s="13"/>
      <c r="L602" s="13"/>
    </row>
    <row r="603" spans="5:12" ht="12.75">
      <c r="E603" s="13"/>
      <c r="G603" s="53"/>
      <c r="I603" s="16"/>
      <c r="J603" s="13"/>
      <c r="L603" s="13"/>
    </row>
    <row r="604" spans="5:12" ht="12.75">
      <c r="E604" s="13"/>
      <c r="G604" s="53"/>
      <c r="I604" s="16"/>
      <c r="J604" s="13"/>
      <c r="L604" s="13"/>
    </row>
    <row r="605" spans="5:12" ht="12.75">
      <c r="E605" s="13"/>
      <c r="G605" s="53"/>
      <c r="I605" s="16"/>
      <c r="J605" s="13"/>
      <c r="L605" s="13"/>
    </row>
    <row r="606" spans="5:12" ht="12.75">
      <c r="E606" s="13"/>
      <c r="G606" s="53"/>
      <c r="I606" s="16"/>
      <c r="J606" s="13"/>
      <c r="L606" s="13"/>
    </row>
    <row r="607" spans="5:12" ht="12.75">
      <c r="E607" s="13"/>
      <c r="G607" s="53"/>
      <c r="I607" s="16"/>
      <c r="J607" s="13"/>
      <c r="L607" s="13"/>
    </row>
    <row r="608" spans="5:12" ht="12.75">
      <c r="E608" s="13"/>
      <c r="G608" s="53"/>
      <c r="I608" s="16"/>
      <c r="J608" s="13"/>
      <c r="L608" s="13"/>
    </row>
    <row r="609" spans="5:12" ht="12.75">
      <c r="E609" s="13"/>
      <c r="G609" s="53"/>
      <c r="I609" s="16"/>
      <c r="J609" s="13"/>
      <c r="L609" s="13"/>
    </row>
    <row r="610" spans="5:12" ht="12.75">
      <c r="E610" s="13"/>
      <c r="G610" s="53"/>
      <c r="I610" s="16"/>
      <c r="J610" s="13"/>
      <c r="L610" s="13"/>
    </row>
    <row r="611" spans="5:12" ht="12.75">
      <c r="E611" s="13"/>
      <c r="G611" s="53"/>
      <c r="I611" s="16"/>
      <c r="J611" s="13"/>
      <c r="L611" s="13"/>
    </row>
    <row r="612" spans="5:12" ht="12.75">
      <c r="E612" s="13"/>
      <c r="G612" s="53"/>
      <c r="I612" s="16"/>
      <c r="J612" s="13"/>
      <c r="L612" s="13"/>
    </row>
    <row r="613" spans="5:12" ht="12.75">
      <c r="E613" s="13"/>
      <c r="G613" s="53"/>
      <c r="I613" s="16"/>
      <c r="J613" s="13"/>
      <c r="L613" s="13"/>
    </row>
    <row r="614" spans="5:12" ht="12.75">
      <c r="E614" s="13"/>
      <c r="G614" s="53"/>
      <c r="I614" s="16"/>
      <c r="J614" s="13"/>
      <c r="L614" s="13"/>
    </row>
    <row r="615" spans="5:12" ht="12.75">
      <c r="E615" s="13"/>
      <c r="G615" s="53"/>
      <c r="I615" s="16"/>
      <c r="J615" s="13"/>
      <c r="L615" s="13"/>
    </row>
    <row r="616" spans="5:12" ht="12.75">
      <c r="E616" s="13"/>
      <c r="G616" s="53"/>
      <c r="I616" s="16"/>
      <c r="J616" s="13"/>
      <c r="L616" s="13"/>
    </row>
    <row r="617" spans="5:12" ht="12.75">
      <c r="E617" s="13"/>
      <c r="G617" s="53"/>
      <c r="I617" s="16"/>
      <c r="J617" s="13"/>
      <c r="L617" s="13"/>
    </row>
    <row r="618" spans="5:12" ht="12.75">
      <c r="E618" s="13"/>
      <c r="G618" s="53"/>
      <c r="I618" s="16"/>
      <c r="J618" s="13"/>
      <c r="L618" s="13"/>
    </row>
    <row r="619" spans="5:12" ht="12.75">
      <c r="E619" s="13"/>
      <c r="G619" s="53"/>
      <c r="I619" s="16"/>
      <c r="J619" s="13"/>
      <c r="L619" s="13"/>
    </row>
    <row r="620" spans="5:12" ht="12.75">
      <c r="E620" s="13"/>
      <c r="G620" s="53"/>
      <c r="I620" s="16"/>
      <c r="J620" s="13"/>
      <c r="L620" s="13"/>
    </row>
    <row r="621" spans="5:12" ht="12.75">
      <c r="E621" s="13"/>
      <c r="G621" s="53"/>
      <c r="I621" s="16"/>
      <c r="J621" s="13"/>
      <c r="L621" s="13"/>
    </row>
    <row r="622" spans="5:12" ht="12.75">
      <c r="E622" s="13"/>
      <c r="G622" s="53"/>
      <c r="I622" s="16"/>
      <c r="J622" s="13"/>
      <c r="L622" s="13"/>
    </row>
    <row r="623" spans="5:12" ht="12.75">
      <c r="E623" s="13"/>
      <c r="G623" s="53"/>
      <c r="I623" s="16"/>
      <c r="J623" s="13"/>
      <c r="L623" s="13"/>
    </row>
    <row r="624" spans="5:12" ht="12.75">
      <c r="E624" s="13"/>
      <c r="G624" s="53"/>
      <c r="I624" s="16"/>
      <c r="J624" s="13"/>
      <c r="L624" s="13"/>
    </row>
    <row r="625" spans="5:12" ht="12.75">
      <c r="E625" s="13"/>
      <c r="G625" s="53"/>
      <c r="I625" s="16"/>
      <c r="J625" s="13"/>
      <c r="L625" s="13"/>
    </row>
    <row r="626" spans="5:12" ht="12.75">
      <c r="E626" s="13"/>
      <c r="G626" s="53"/>
      <c r="I626" s="16"/>
      <c r="J626" s="13"/>
      <c r="L626" s="13"/>
    </row>
    <row r="627" spans="5:12" ht="12.75">
      <c r="E627" s="13"/>
      <c r="G627" s="53"/>
      <c r="I627" s="16"/>
      <c r="J627" s="13"/>
      <c r="L627" s="13"/>
    </row>
    <row r="628" spans="5:12" ht="12.75">
      <c r="E628" s="13"/>
      <c r="G628" s="53"/>
      <c r="I628" s="16"/>
      <c r="J628" s="13"/>
      <c r="L628" s="13"/>
    </row>
    <row r="629" spans="5:12" ht="12.75">
      <c r="E629" s="13"/>
      <c r="G629" s="53"/>
      <c r="I629" s="16"/>
      <c r="J629" s="13"/>
      <c r="L629" s="13"/>
    </row>
    <row r="630" spans="5:12" ht="12.75">
      <c r="E630" s="13"/>
      <c r="G630" s="53"/>
      <c r="I630" s="16"/>
      <c r="J630" s="13"/>
      <c r="L630" s="13"/>
    </row>
    <row r="631" spans="5:12" ht="12.75">
      <c r="E631" s="13"/>
      <c r="G631" s="53"/>
      <c r="I631" s="16"/>
      <c r="J631" s="13"/>
      <c r="L631" s="13"/>
    </row>
    <row r="632" spans="5:12" ht="12.75">
      <c r="E632" s="13"/>
      <c r="G632" s="53"/>
      <c r="I632" s="16"/>
      <c r="J632" s="13"/>
      <c r="L632" s="13"/>
    </row>
    <row r="633" spans="5:12" ht="12.75">
      <c r="E633" s="13"/>
      <c r="G633" s="53"/>
      <c r="I633" s="16"/>
      <c r="J633" s="13"/>
      <c r="L633" s="13"/>
    </row>
    <row r="634" spans="5:12" ht="12.75">
      <c r="E634" s="13"/>
      <c r="G634" s="53"/>
      <c r="I634" s="16"/>
      <c r="J634" s="13"/>
      <c r="L634" s="13"/>
    </row>
    <row r="635" spans="5:12" ht="12.75">
      <c r="E635" s="13"/>
      <c r="G635" s="53"/>
      <c r="I635" s="16"/>
      <c r="J635" s="13"/>
      <c r="L635" s="13"/>
    </row>
    <row r="636" spans="5:12" ht="12.75">
      <c r="E636" s="13"/>
      <c r="G636" s="53"/>
      <c r="I636" s="16"/>
      <c r="J636" s="13"/>
      <c r="L636" s="13"/>
    </row>
    <row r="637" spans="5:12" ht="12.75">
      <c r="E637" s="13"/>
      <c r="G637" s="53"/>
      <c r="I637" s="16"/>
      <c r="J637" s="13"/>
      <c r="L637" s="13"/>
    </row>
    <row r="638" spans="5:12" ht="12.75">
      <c r="E638" s="13"/>
      <c r="G638" s="53"/>
      <c r="I638" s="16"/>
      <c r="J638" s="13"/>
      <c r="L638" s="13"/>
    </row>
    <row r="639" spans="5:12" ht="12.75">
      <c r="E639" s="13"/>
      <c r="G639" s="53"/>
      <c r="I639" s="16"/>
      <c r="J639" s="13"/>
      <c r="L639" s="13"/>
    </row>
    <row r="640" spans="5:12" ht="12.75">
      <c r="E640" s="13"/>
      <c r="G640" s="53"/>
      <c r="I640" s="16"/>
      <c r="J640" s="13"/>
      <c r="L640" s="13"/>
    </row>
    <row r="641" spans="5:12" ht="12.75">
      <c r="E641" s="13"/>
      <c r="G641" s="53"/>
      <c r="I641" s="16"/>
      <c r="J641" s="13"/>
      <c r="L641" s="13"/>
    </row>
    <row r="642" spans="5:12" ht="12.75">
      <c r="E642" s="13"/>
      <c r="G642" s="53"/>
      <c r="I642" s="16"/>
      <c r="J642" s="13"/>
      <c r="L642" s="13"/>
    </row>
    <row r="643" spans="5:12" ht="12.75">
      <c r="E643" s="13"/>
      <c r="G643" s="53"/>
      <c r="I643" s="16"/>
      <c r="J643" s="13"/>
      <c r="L643" s="13"/>
    </row>
    <row r="644" spans="5:12" ht="12.75">
      <c r="E644" s="13"/>
      <c r="G644" s="53"/>
      <c r="I644" s="16"/>
      <c r="J644" s="13"/>
      <c r="L644" s="13"/>
    </row>
    <row r="645" spans="5:12" ht="12.75">
      <c r="E645" s="13"/>
      <c r="G645" s="53"/>
      <c r="I645" s="16"/>
      <c r="J645" s="13"/>
      <c r="L645" s="13"/>
    </row>
    <row r="646" spans="5:12" ht="12.75">
      <c r="E646" s="13"/>
      <c r="G646" s="53"/>
      <c r="I646" s="16"/>
      <c r="J646" s="13"/>
      <c r="L646" s="13"/>
    </row>
    <row r="647" spans="5:12" ht="12.75">
      <c r="E647" s="13"/>
      <c r="G647" s="53"/>
      <c r="I647" s="16"/>
      <c r="J647" s="13"/>
      <c r="L647" s="13"/>
    </row>
    <row r="648" spans="5:12" ht="12.75">
      <c r="E648" s="13"/>
      <c r="G648" s="53"/>
      <c r="I648" s="16"/>
      <c r="J648" s="13"/>
      <c r="L648" s="13"/>
    </row>
    <row r="649" spans="5:12" ht="12.75">
      <c r="E649" s="13"/>
      <c r="G649" s="53"/>
      <c r="I649" s="16"/>
      <c r="J649" s="13"/>
      <c r="L649" s="13"/>
    </row>
    <row r="650" spans="5:12" ht="12.75">
      <c r="E650" s="13"/>
      <c r="G650" s="53"/>
      <c r="I650" s="16"/>
      <c r="J650" s="13"/>
      <c r="L650" s="13"/>
    </row>
    <row r="651" spans="5:12" ht="12.75">
      <c r="E651" s="13"/>
      <c r="G651" s="53"/>
      <c r="I651" s="16"/>
      <c r="J651" s="13"/>
      <c r="L651" s="13"/>
    </row>
    <row r="652" spans="5:12" ht="12.75">
      <c r="E652" s="13"/>
      <c r="G652" s="53"/>
      <c r="I652" s="16"/>
      <c r="J652" s="13"/>
      <c r="L652" s="13"/>
    </row>
    <row r="653" spans="5:12" ht="12.75">
      <c r="E653" s="13"/>
      <c r="G653" s="53"/>
      <c r="I653" s="16"/>
      <c r="J653" s="13"/>
      <c r="L653" s="13"/>
    </row>
    <row r="654" spans="5:12" ht="12.75">
      <c r="E654" s="13"/>
      <c r="G654" s="53"/>
      <c r="I654" s="16"/>
      <c r="J654" s="13"/>
      <c r="L654" s="13"/>
    </row>
    <row r="655" spans="5:12" ht="12.75">
      <c r="E655" s="13"/>
      <c r="G655" s="53"/>
      <c r="I655" s="16"/>
      <c r="J655" s="13"/>
      <c r="L655" s="13"/>
    </row>
    <row r="656" spans="5:12" ht="12.75">
      <c r="E656" s="13"/>
      <c r="G656" s="53"/>
      <c r="I656" s="16"/>
      <c r="J656" s="13"/>
      <c r="L656" s="13"/>
    </row>
    <row r="657" spans="5:12" ht="12.75">
      <c r="E657" s="13"/>
      <c r="G657" s="53"/>
      <c r="I657" s="16"/>
      <c r="J657" s="13"/>
      <c r="L657" s="13"/>
    </row>
    <row r="658" spans="5:12" ht="12.75">
      <c r="E658" s="13"/>
      <c r="G658" s="53"/>
      <c r="I658" s="16"/>
      <c r="J658" s="13"/>
      <c r="L658" s="13"/>
    </row>
    <row r="659" spans="5:12" ht="12.75">
      <c r="E659" s="13"/>
      <c r="G659" s="53"/>
      <c r="I659" s="16"/>
      <c r="J659" s="13"/>
      <c r="L659" s="13"/>
    </row>
    <row r="660" spans="5:12" ht="12.75">
      <c r="E660" s="13"/>
      <c r="G660" s="53"/>
      <c r="I660" s="16"/>
      <c r="J660" s="13"/>
      <c r="L660" s="13"/>
    </row>
    <row r="661" spans="5:12" ht="12.75">
      <c r="E661" s="13"/>
      <c r="G661" s="53"/>
      <c r="I661" s="16"/>
      <c r="J661" s="13"/>
      <c r="L661" s="13"/>
    </row>
    <row r="662" spans="5:12" ht="12.75">
      <c r="E662" s="13"/>
      <c r="G662" s="53"/>
      <c r="I662" s="16"/>
      <c r="J662" s="13"/>
      <c r="L662" s="13"/>
    </row>
    <row r="663" spans="5:12" ht="12.75">
      <c r="E663" s="13"/>
      <c r="G663" s="53"/>
      <c r="I663" s="16"/>
      <c r="J663" s="13"/>
      <c r="L663" s="13"/>
    </row>
    <row r="664" spans="5:12" ht="12.75">
      <c r="E664" s="13"/>
      <c r="G664" s="53"/>
      <c r="I664" s="16"/>
      <c r="J664" s="13"/>
      <c r="L664" s="13"/>
    </row>
    <row r="665" spans="5:12" ht="12.75">
      <c r="E665" s="13"/>
      <c r="G665" s="53"/>
      <c r="I665" s="16"/>
      <c r="J665" s="13"/>
      <c r="L665" s="13"/>
    </row>
    <row r="666" spans="5:12" ht="12.75">
      <c r="E666" s="13"/>
      <c r="G666" s="53"/>
      <c r="I666" s="16"/>
      <c r="J666" s="13"/>
      <c r="L666" s="13"/>
    </row>
    <row r="667" spans="5:12" ht="12.75">
      <c r="E667" s="13"/>
      <c r="G667" s="53"/>
      <c r="I667" s="16"/>
      <c r="J667" s="13"/>
      <c r="L667" s="13"/>
    </row>
    <row r="668" spans="5:12" ht="12.75">
      <c r="E668" s="13"/>
      <c r="G668" s="53"/>
      <c r="I668" s="16"/>
      <c r="J668" s="13"/>
      <c r="L668" s="13"/>
    </row>
    <row r="669" spans="5:12" ht="12.75">
      <c r="E669" s="13"/>
      <c r="G669" s="53"/>
      <c r="I669" s="16"/>
      <c r="J669" s="13"/>
      <c r="L669" s="13"/>
    </row>
    <row r="670" spans="5:12" ht="12.75">
      <c r="E670" s="13"/>
      <c r="G670" s="53"/>
      <c r="I670" s="16"/>
      <c r="J670" s="13"/>
      <c r="L670" s="13"/>
    </row>
    <row r="671" spans="5:12" ht="12.75">
      <c r="E671" s="13"/>
      <c r="G671" s="53"/>
      <c r="I671" s="16"/>
      <c r="J671" s="13"/>
      <c r="L671" s="13"/>
    </row>
    <row r="672" spans="5:12" ht="12.75">
      <c r="E672" s="13"/>
      <c r="G672" s="53"/>
      <c r="I672" s="16"/>
      <c r="J672" s="13"/>
      <c r="L672" s="13"/>
    </row>
    <row r="673" spans="5:12" ht="12.75">
      <c r="E673" s="13"/>
      <c r="G673" s="53"/>
      <c r="I673" s="16"/>
      <c r="J673" s="13"/>
      <c r="L673" s="13"/>
    </row>
    <row r="674" spans="5:12" ht="12.75">
      <c r="E674" s="13"/>
      <c r="G674" s="53"/>
      <c r="I674" s="16"/>
      <c r="J674" s="13"/>
      <c r="L674" s="13"/>
    </row>
    <row r="675" spans="5:12" ht="12.75">
      <c r="E675" s="13"/>
      <c r="G675" s="53"/>
      <c r="I675" s="16"/>
      <c r="J675" s="13"/>
      <c r="L675" s="13"/>
    </row>
    <row r="676" spans="5:12" ht="12.75">
      <c r="E676" s="13"/>
      <c r="G676" s="53"/>
      <c r="I676" s="16"/>
      <c r="J676" s="13"/>
      <c r="L676" s="13"/>
    </row>
    <row r="677" spans="5:12" ht="12.75">
      <c r="E677" s="13"/>
      <c r="G677" s="53"/>
      <c r="I677" s="16"/>
      <c r="J677" s="13"/>
      <c r="L677" s="13"/>
    </row>
    <row r="678" spans="5:12" ht="12.75">
      <c r="E678" s="13"/>
      <c r="G678" s="53"/>
      <c r="I678" s="16"/>
      <c r="J678" s="13"/>
      <c r="L678" s="13"/>
    </row>
    <row r="679" spans="5:12" ht="12.75">
      <c r="E679" s="13"/>
      <c r="G679" s="53"/>
      <c r="I679" s="16"/>
      <c r="J679" s="13"/>
      <c r="L679" s="13"/>
    </row>
    <row r="680" spans="5:12" ht="12.75">
      <c r="E680" s="13"/>
      <c r="G680" s="53"/>
      <c r="I680" s="16"/>
      <c r="J680" s="13"/>
      <c r="L680" s="13"/>
    </row>
    <row r="681" spans="5:12" ht="12.75">
      <c r="E681" s="13"/>
      <c r="G681" s="53"/>
      <c r="I681" s="16"/>
      <c r="J681" s="13"/>
      <c r="L681" s="13"/>
    </row>
    <row r="682" spans="5:12" ht="12.75">
      <c r="E682" s="13"/>
      <c r="G682" s="53"/>
      <c r="I682" s="16"/>
      <c r="J682" s="13"/>
      <c r="L682" s="13"/>
    </row>
    <row r="683" spans="5:12" ht="12.75">
      <c r="E683" s="13"/>
      <c r="G683" s="53"/>
      <c r="I683" s="16"/>
      <c r="J683" s="13"/>
      <c r="L683" s="13"/>
    </row>
    <row r="684" spans="5:12" ht="12.75">
      <c r="E684" s="13"/>
      <c r="G684" s="53"/>
      <c r="I684" s="16"/>
      <c r="J684" s="13"/>
      <c r="L684" s="13"/>
    </row>
    <row r="685" spans="5:12" ht="12.75">
      <c r="E685" s="13"/>
      <c r="G685" s="53"/>
      <c r="I685" s="16"/>
      <c r="J685" s="13"/>
      <c r="L685" s="13"/>
    </row>
    <row r="686" spans="5:12" ht="12.75">
      <c r="E686" s="13"/>
      <c r="G686" s="53"/>
      <c r="I686" s="16"/>
      <c r="J686" s="13"/>
      <c r="L686" s="13"/>
    </row>
    <row r="687" spans="5:12" ht="12.75">
      <c r="E687" s="13"/>
      <c r="G687" s="53"/>
      <c r="I687" s="16"/>
      <c r="J687" s="13"/>
      <c r="L687" s="13"/>
    </row>
    <row r="688" spans="5:12" ht="12.75">
      <c r="E688" s="13"/>
      <c r="G688" s="53"/>
      <c r="I688" s="16"/>
      <c r="J688" s="13"/>
      <c r="L688" s="13"/>
    </row>
    <row r="689" spans="5:12" ht="12.75">
      <c r="E689" s="13"/>
      <c r="G689" s="53"/>
      <c r="I689" s="16"/>
      <c r="J689" s="13"/>
      <c r="L689" s="13"/>
    </row>
    <row r="690" spans="5:12" ht="12.75">
      <c r="E690" s="13"/>
      <c r="G690" s="53"/>
      <c r="I690" s="16"/>
      <c r="J690" s="13"/>
      <c r="L690" s="13"/>
    </row>
    <row r="691" spans="5:12" ht="12.75">
      <c r="E691" s="13"/>
      <c r="G691" s="53"/>
      <c r="I691" s="16"/>
      <c r="J691" s="13"/>
      <c r="L691" s="13"/>
    </row>
    <row r="692" spans="5:12" ht="12.75">
      <c r="E692" s="13"/>
      <c r="G692" s="53"/>
      <c r="I692" s="16"/>
      <c r="J692" s="13"/>
      <c r="L692" s="13"/>
    </row>
    <row r="693" spans="5:12" ht="12.75">
      <c r="E693" s="13"/>
      <c r="G693" s="53"/>
      <c r="I693" s="16"/>
      <c r="J693" s="13"/>
      <c r="L693" s="13"/>
    </row>
    <row r="694" spans="5:12" ht="12.75">
      <c r="E694" s="13"/>
      <c r="G694" s="53"/>
      <c r="I694" s="16"/>
      <c r="J694" s="13"/>
      <c r="L694" s="13"/>
    </row>
    <row r="695" spans="5:12" ht="12.75">
      <c r="E695" s="13"/>
      <c r="G695" s="53"/>
      <c r="I695" s="16"/>
      <c r="J695" s="13"/>
      <c r="L695" s="13"/>
    </row>
    <row r="696" spans="5:12" ht="12.75">
      <c r="E696" s="13"/>
      <c r="G696" s="53"/>
      <c r="I696" s="16"/>
      <c r="J696" s="13"/>
      <c r="L696" s="13"/>
    </row>
    <row r="697" spans="5:12" ht="12.75">
      <c r="E697" s="13"/>
      <c r="G697" s="53"/>
      <c r="I697" s="16"/>
      <c r="J697" s="13"/>
      <c r="L697" s="13"/>
    </row>
    <row r="698" spans="5:12" ht="12.75">
      <c r="E698" s="13"/>
      <c r="G698" s="53"/>
      <c r="I698" s="16"/>
      <c r="J698" s="13"/>
      <c r="L698" s="13"/>
    </row>
    <row r="699" spans="5:12" ht="12.75">
      <c r="E699" s="13"/>
      <c r="G699" s="53"/>
      <c r="I699" s="16"/>
      <c r="J699" s="13"/>
      <c r="L699" s="13"/>
    </row>
    <row r="700" spans="5:12" ht="12.75">
      <c r="E700" s="13"/>
      <c r="G700" s="53"/>
      <c r="I700" s="16"/>
      <c r="J700" s="13"/>
      <c r="L700" s="13"/>
    </row>
    <row r="701" spans="5:12" ht="12.75">
      <c r="E701" s="13"/>
      <c r="G701" s="53"/>
      <c r="I701" s="16"/>
      <c r="J701" s="13"/>
      <c r="L701" s="13"/>
    </row>
    <row r="702" spans="5:12" ht="12.75">
      <c r="E702" s="13"/>
      <c r="G702" s="53"/>
      <c r="I702" s="16"/>
      <c r="J702" s="13"/>
      <c r="L702" s="13"/>
    </row>
    <row r="703" spans="5:12" ht="12.75">
      <c r="E703" s="13"/>
      <c r="G703" s="53"/>
      <c r="I703" s="16"/>
      <c r="J703" s="13"/>
      <c r="L703" s="13"/>
    </row>
    <row r="704" spans="5:12" ht="12.75">
      <c r="E704" s="13"/>
      <c r="G704" s="53"/>
      <c r="I704" s="16"/>
      <c r="J704" s="13"/>
      <c r="L704" s="13"/>
    </row>
    <row r="705" spans="5:12" ht="12.75">
      <c r="E705" s="13"/>
      <c r="G705" s="53"/>
      <c r="I705" s="16"/>
      <c r="J705" s="13"/>
      <c r="L705" s="13"/>
    </row>
    <row r="706" spans="5:12" ht="12.75">
      <c r="E706" s="13"/>
      <c r="G706" s="53"/>
      <c r="I706" s="16"/>
      <c r="J706" s="13"/>
      <c r="L706" s="13"/>
    </row>
    <row r="707" spans="5:12" ht="12.75">
      <c r="E707" s="13"/>
      <c r="G707" s="53"/>
      <c r="I707" s="16"/>
      <c r="J707" s="13"/>
      <c r="L707" s="13"/>
    </row>
    <row r="708" spans="5:12" ht="12.75">
      <c r="E708" s="13"/>
      <c r="G708" s="53"/>
      <c r="I708" s="16"/>
      <c r="J708" s="13"/>
      <c r="L708" s="13"/>
    </row>
    <row r="709" spans="5:12" ht="12.75">
      <c r="E709" s="13"/>
      <c r="G709" s="53"/>
      <c r="I709" s="16"/>
      <c r="J709" s="13"/>
      <c r="L709" s="13"/>
    </row>
    <row r="710" spans="5:12" ht="12.75">
      <c r="E710" s="13"/>
      <c r="G710" s="53"/>
      <c r="I710" s="16"/>
      <c r="J710" s="13"/>
      <c r="L710" s="13"/>
    </row>
    <row r="711" spans="5:12" ht="12.75">
      <c r="E711" s="13"/>
      <c r="G711" s="53"/>
      <c r="I711" s="16"/>
      <c r="J711" s="13"/>
      <c r="L711" s="13"/>
    </row>
    <row r="712" spans="5:12" ht="12.75">
      <c r="E712" s="13"/>
      <c r="G712" s="53"/>
      <c r="I712" s="16"/>
      <c r="J712" s="13"/>
      <c r="L712" s="13"/>
    </row>
    <row r="713" spans="5:12" ht="12.75">
      <c r="E713" s="13"/>
      <c r="G713" s="53"/>
      <c r="I713" s="16"/>
      <c r="J713" s="13"/>
      <c r="L713" s="13"/>
    </row>
    <row r="714" spans="5:12" ht="12.75">
      <c r="E714" s="13"/>
      <c r="G714" s="53"/>
      <c r="I714" s="16"/>
      <c r="J714" s="13"/>
      <c r="L714" s="13"/>
    </row>
    <row r="715" spans="5:12" ht="12.75">
      <c r="E715" s="13"/>
      <c r="G715" s="53"/>
      <c r="I715" s="16"/>
      <c r="J715" s="13"/>
      <c r="L715" s="13"/>
    </row>
    <row r="716" spans="5:12" ht="12.75">
      <c r="E716" s="13"/>
      <c r="G716" s="53"/>
      <c r="I716" s="16"/>
      <c r="J716" s="13"/>
      <c r="L716" s="13"/>
    </row>
    <row r="717" spans="5:12" ht="12.75">
      <c r="E717" s="13"/>
      <c r="G717" s="53"/>
      <c r="I717" s="16"/>
      <c r="J717" s="13"/>
      <c r="L717" s="13"/>
    </row>
    <row r="718" spans="5:12" ht="12.75">
      <c r="E718" s="13"/>
      <c r="G718" s="53"/>
      <c r="I718" s="16"/>
      <c r="J718" s="13"/>
      <c r="L718" s="13"/>
    </row>
    <row r="719" spans="5:12" ht="12.75">
      <c r="E719" s="13"/>
      <c r="G719" s="53"/>
      <c r="I719" s="16"/>
      <c r="J719" s="13"/>
      <c r="L719" s="13"/>
    </row>
    <row r="720" spans="5:12" ht="12.75">
      <c r="E720" s="13"/>
      <c r="G720" s="53"/>
      <c r="I720" s="16"/>
      <c r="J720" s="13"/>
      <c r="L720" s="13"/>
    </row>
    <row r="721" spans="5:12" ht="12.75">
      <c r="E721" s="13"/>
      <c r="G721" s="53"/>
      <c r="I721" s="16"/>
      <c r="J721" s="13"/>
      <c r="L721" s="13"/>
    </row>
    <row r="722" spans="5:12" ht="12.75">
      <c r="E722" s="13"/>
      <c r="G722" s="53"/>
      <c r="I722" s="16"/>
      <c r="J722" s="13"/>
      <c r="L722" s="13"/>
    </row>
    <row r="723" spans="5:12" ht="12.75">
      <c r="E723" s="13"/>
      <c r="G723" s="53"/>
      <c r="I723" s="16"/>
      <c r="J723" s="13"/>
      <c r="L723" s="13"/>
    </row>
    <row r="724" spans="5:12" ht="12.75">
      <c r="E724" s="13"/>
      <c r="G724" s="53"/>
      <c r="I724" s="16"/>
      <c r="J724" s="13"/>
      <c r="L724" s="13"/>
    </row>
    <row r="725" spans="5:12" ht="12.75">
      <c r="E725" s="13"/>
      <c r="G725" s="53"/>
      <c r="I725" s="16"/>
      <c r="J725" s="13"/>
      <c r="L725" s="13"/>
    </row>
    <row r="726" spans="5:12" ht="12.75">
      <c r="E726" s="13"/>
      <c r="G726" s="53"/>
      <c r="I726" s="16"/>
      <c r="J726" s="13"/>
      <c r="L726" s="13"/>
    </row>
    <row r="727" spans="5:12" ht="12.75">
      <c r="E727" s="13"/>
      <c r="G727" s="53"/>
      <c r="I727" s="16"/>
      <c r="J727" s="13"/>
      <c r="L727" s="13"/>
    </row>
    <row r="728" spans="5:12" ht="12.75">
      <c r="E728" s="13"/>
      <c r="G728" s="53"/>
      <c r="I728" s="16"/>
      <c r="J728" s="13"/>
      <c r="L728" s="13"/>
    </row>
    <row r="729" spans="5:12" ht="12.75">
      <c r="E729" s="13"/>
      <c r="G729" s="53"/>
      <c r="I729" s="16"/>
      <c r="J729" s="13"/>
      <c r="L729" s="13"/>
    </row>
    <row r="730" spans="5:12" ht="12.75">
      <c r="E730" s="13"/>
      <c r="G730" s="53"/>
      <c r="I730" s="16"/>
      <c r="J730" s="13"/>
      <c r="L730" s="13"/>
    </row>
    <row r="731" spans="5:12" ht="12.75">
      <c r="E731" s="13"/>
      <c r="G731" s="53"/>
      <c r="I731" s="16"/>
      <c r="J731" s="13"/>
      <c r="L731" s="13"/>
    </row>
    <row r="732" spans="5:12" ht="12.75">
      <c r="E732" s="13"/>
      <c r="G732" s="53"/>
      <c r="I732" s="16"/>
      <c r="J732" s="13"/>
      <c r="L732" s="13"/>
    </row>
    <row r="733" spans="5:12" ht="12.75">
      <c r="E733" s="13"/>
      <c r="G733" s="53"/>
      <c r="I733" s="16"/>
      <c r="J733" s="13"/>
      <c r="L733" s="13"/>
    </row>
    <row r="734" spans="5:12" ht="12.75">
      <c r="E734" s="13"/>
      <c r="G734" s="53"/>
      <c r="I734" s="16"/>
      <c r="J734" s="13"/>
      <c r="L734" s="13"/>
    </row>
    <row r="735" spans="5:12" ht="12.75">
      <c r="E735" s="13"/>
      <c r="G735" s="53"/>
      <c r="I735" s="16"/>
      <c r="J735" s="13"/>
      <c r="L735" s="13"/>
    </row>
    <row r="736" spans="5:12" ht="12.75">
      <c r="E736" s="13"/>
      <c r="G736" s="53"/>
      <c r="I736" s="16"/>
      <c r="J736" s="13"/>
      <c r="L736" s="13"/>
    </row>
    <row r="737" spans="5:12" ht="12.75">
      <c r="E737" s="13"/>
      <c r="G737" s="53"/>
      <c r="I737" s="16"/>
      <c r="J737" s="13"/>
      <c r="L737" s="13"/>
    </row>
    <row r="738" spans="5:12" ht="12.75">
      <c r="E738" s="13"/>
      <c r="G738" s="53"/>
      <c r="I738" s="16"/>
      <c r="J738" s="13"/>
      <c r="L738" s="13"/>
    </row>
    <row r="739" spans="5:12" ht="12.75">
      <c r="E739" s="13"/>
      <c r="G739" s="53"/>
      <c r="I739" s="16"/>
      <c r="J739" s="13"/>
      <c r="L739" s="13"/>
    </row>
    <row r="740" spans="5:12" ht="12.75">
      <c r="E740" s="13"/>
      <c r="G740" s="53"/>
      <c r="I740" s="16"/>
      <c r="J740" s="13"/>
      <c r="L740" s="13"/>
    </row>
    <row r="741" spans="5:12" ht="12.75">
      <c r="E741" s="13"/>
      <c r="G741" s="53"/>
      <c r="I741" s="16"/>
      <c r="J741" s="13"/>
      <c r="L741" s="13"/>
    </row>
    <row r="742" spans="5:12" ht="12.75">
      <c r="E742" s="13"/>
      <c r="G742" s="53"/>
      <c r="I742" s="16"/>
      <c r="J742" s="13"/>
      <c r="L742" s="13"/>
    </row>
    <row r="743" spans="5:12" ht="12.75">
      <c r="E743" s="13"/>
      <c r="G743" s="53"/>
      <c r="I743" s="16"/>
      <c r="J743" s="13"/>
      <c r="L743" s="13"/>
    </row>
    <row r="744" spans="5:12" ht="12.75">
      <c r="E744" s="13"/>
      <c r="G744" s="53"/>
      <c r="I744" s="16"/>
      <c r="J744" s="13"/>
      <c r="L744" s="13"/>
    </row>
    <row r="745" spans="5:12" ht="12.75">
      <c r="E745" s="13"/>
      <c r="G745" s="53"/>
      <c r="I745" s="16"/>
      <c r="J745" s="13"/>
      <c r="L745" s="13"/>
    </row>
    <row r="746" spans="5:12" ht="12.75">
      <c r="E746" s="13"/>
      <c r="G746" s="53"/>
      <c r="I746" s="16"/>
      <c r="J746" s="13"/>
      <c r="L746" s="13"/>
    </row>
    <row r="747" spans="5:12" ht="12.75">
      <c r="E747" s="13"/>
      <c r="G747" s="53"/>
      <c r="I747" s="16"/>
      <c r="J747" s="13"/>
      <c r="L747" s="13"/>
    </row>
    <row r="748" spans="5:12" ht="12.75">
      <c r="E748" s="13"/>
      <c r="G748" s="53"/>
      <c r="I748" s="16"/>
      <c r="J748" s="13"/>
      <c r="L748" s="13"/>
    </row>
    <row r="749" spans="5:12" ht="12.75">
      <c r="E749" s="13"/>
      <c r="G749" s="53"/>
      <c r="I749" s="16"/>
      <c r="J749" s="13"/>
      <c r="L749" s="13"/>
    </row>
    <row r="750" spans="5:12" ht="12.75">
      <c r="E750" s="13"/>
      <c r="G750" s="53"/>
      <c r="I750" s="16"/>
      <c r="J750" s="13"/>
      <c r="L750" s="13"/>
    </row>
    <row r="751" spans="5:12" ht="12.75">
      <c r="E751" s="13"/>
      <c r="G751" s="53"/>
      <c r="I751" s="16"/>
      <c r="J751" s="13"/>
      <c r="L751" s="13"/>
    </row>
    <row r="752" spans="5:12" ht="12.75">
      <c r="E752" s="13"/>
      <c r="G752" s="53"/>
      <c r="I752" s="16"/>
      <c r="J752" s="13"/>
      <c r="L752" s="13"/>
    </row>
    <row r="753" spans="5:12" ht="12.75">
      <c r="E753" s="13"/>
      <c r="G753" s="53"/>
      <c r="I753" s="16"/>
      <c r="J753" s="13"/>
      <c r="L753" s="13"/>
    </row>
    <row r="754" spans="5:12" ht="12.75">
      <c r="E754" s="13"/>
      <c r="G754" s="53"/>
      <c r="I754" s="16"/>
      <c r="J754" s="13"/>
      <c r="L754" s="13"/>
    </row>
    <row r="755" spans="5:12" ht="12.75">
      <c r="E755" s="13"/>
      <c r="G755" s="53"/>
      <c r="I755" s="16"/>
      <c r="J755" s="13"/>
      <c r="L755" s="13"/>
    </row>
    <row r="756" spans="5:12" ht="12.75">
      <c r="E756" s="13"/>
      <c r="G756" s="53"/>
      <c r="I756" s="16"/>
      <c r="J756" s="13"/>
      <c r="L756" s="13"/>
    </row>
    <row r="757" spans="5:12" ht="12.75">
      <c r="E757" s="13"/>
      <c r="G757" s="53"/>
      <c r="I757" s="16"/>
      <c r="J757" s="13"/>
      <c r="L757" s="13"/>
    </row>
    <row r="758" spans="5:12" ht="12.75">
      <c r="E758" s="13"/>
      <c r="G758" s="53"/>
      <c r="I758" s="16"/>
      <c r="J758" s="13"/>
      <c r="L758" s="13"/>
    </row>
    <row r="759" spans="5:12" ht="12.75">
      <c r="E759" s="13"/>
      <c r="G759" s="53"/>
      <c r="I759" s="16"/>
      <c r="J759" s="13"/>
      <c r="L759" s="13"/>
    </row>
    <row r="760" spans="5:12" ht="12.75">
      <c r="E760" s="13"/>
      <c r="G760" s="53"/>
      <c r="I760" s="16"/>
      <c r="J760" s="13"/>
      <c r="L760" s="13"/>
    </row>
    <row r="761" spans="5:12" ht="12.75">
      <c r="E761" s="13"/>
      <c r="G761" s="53"/>
      <c r="I761" s="16"/>
      <c r="J761" s="13"/>
      <c r="L761" s="13"/>
    </row>
    <row r="762" spans="5:12" ht="12.75">
      <c r="E762" s="13"/>
      <c r="G762" s="53"/>
      <c r="I762" s="16"/>
      <c r="J762" s="13"/>
      <c r="L762" s="13"/>
    </row>
    <row r="763" spans="5:12" ht="12.75">
      <c r="E763" s="13"/>
      <c r="G763" s="53"/>
      <c r="I763" s="16"/>
      <c r="J763" s="13"/>
      <c r="L763" s="13"/>
    </row>
    <row r="764" spans="5:12" ht="12.75">
      <c r="E764" s="13"/>
      <c r="G764" s="53"/>
      <c r="I764" s="16"/>
      <c r="J764" s="13"/>
      <c r="L764" s="13"/>
    </row>
    <row r="765" spans="5:12" ht="12.75">
      <c r="E765" s="13"/>
      <c r="G765" s="53"/>
      <c r="I765" s="16"/>
      <c r="J765" s="13"/>
      <c r="L765" s="13"/>
    </row>
    <row r="766" spans="5:12" ht="12.75">
      <c r="E766" s="13"/>
      <c r="G766" s="53"/>
      <c r="I766" s="16"/>
      <c r="J766" s="13"/>
      <c r="L766" s="13"/>
    </row>
    <row r="767" spans="5:12" ht="12.75">
      <c r="E767" s="13"/>
      <c r="G767" s="53"/>
      <c r="I767" s="16"/>
      <c r="J767" s="13"/>
      <c r="L767" s="13"/>
    </row>
    <row r="768" spans="5:12" ht="12.75">
      <c r="E768" s="13"/>
      <c r="G768" s="53"/>
      <c r="I768" s="16"/>
      <c r="J768" s="13"/>
      <c r="L768" s="13"/>
    </row>
    <row r="769" spans="5:12" ht="12.75">
      <c r="E769" s="13"/>
      <c r="G769" s="53"/>
      <c r="I769" s="16"/>
      <c r="J769" s="13"/>
      <c r="L769" s="13"/>
    </row>
    <row r="770" spans="5:12" ht="12.75">
      <c r="E770" s="13"/>
      <c r="G770" s="53"/>
      <c r="I770" s="16"/>
      <c r="J770" s="13"/>
      <c r="L770" s="13"/>
    </row>
    <row r="771" spans="5:12" ht="12.75">
      <c r="E771" s="13"/>
      <c r="G771" s="53"/>
      <c r="I771" s="16"/>
      <c r="J771" s="13"/>
      <c r="L771" s="13"/>
    </row>
    <row r="772" spans="5:12" ht="12.75">
      <c r="E772" s="13"/>
      <c r="G772" s="53"/>
      <c r="I772" s="16"/>
      <c r="J772" s="13"/>
      <c r="L772" s="13"/>
    </row>
    <row r="773" spans="5:12" ht="12.75">
      <c r="E773" s="13"/>
      <c r="G773" s="53"/>
      <c r="I773" s="16"/>
      <c r="J773" s="13"/>
      <c r="L773" s="13"/>
    </row>
    <row r="774" spans="5:12" ht="12.75">
      <c r="E774" s="13"/>
      <c r="G774" s="53"/>
      <c r="I774" s="16"/>
      <c r="J774" s="13"/>
      <c r="L774" s="13"/>
    </row>
    <row r="775" spans="5:12" ht="12.75">
      <c r="E775" s="13"/>
      <c r="G775" s="53"/>
      <c r="I775" s="16"/>
      <c r="J775" s="13"/>
      <c r="L775" s="13"/>
    </row>
    <row r="776" spans="5:12" ht="12.75">
      <c r="E776" s="13"/>
      <c r="G776" s="53"/>
      <c r="I776" s="16"/>
      <c r="J776" s="13"/>
      <c r="L776" s="13"/>
    </row>
    <row r="777" spans="5:12" ht="12.75">
      <c r="E777" s="13"/>
      <c r="G777" s="53"/>
      <c r="I777" s="16"/>
      <c r="J777" s="13"/>
      <c r="L777" s="13"/>
    </row>
    <row r="778" spans="5:12" ht="12.75">
      <c r="E778" s="13"/>
      <c r="G778" s="53"/>
      <c r="I778" s="16"/>
      <c r="J778" s="13"/>
      <c r="L778" s="13"/>
    </row>
    <row r="779" spans="5:12" ht="12.75">
      <c r="E779" s="13"/>
      <c r="G779" s="53"/>
      <c r="I779" s="16"/>
      <c r="J779" s="13"/>
      <c r="L779" s="13"/>
    </row>
    <row r="780" spans="5:12" ht="12.75">
      <c r="E780" s="13"/>
      <c r="G780" s="53"/>
      <c r="I780" s="16"/>
      <c r="J780" s="13"/>
      <c r="L780" s="13"/>
    </row>
    <row r="781" spans="5:12" ht="12.75">
      <c r="E781" s="13"/>
      <c r="G781" s="53"/>
      <c r="I781" s="16"/>
      <c r="J781" s="13"/>
      <c r="L781" s="13"/>
    </row>
    <row r="782" spans="5:12" ht="12.75">
      <c r="E782" s="13"/>
      <c r="G782" s="53"/>
      <c r="I782" s="16"/>
      <c r="J782" s="13"/>
      <c r="L782" s="13"/>
    </row>
    <row r="783" spans="5:12" ht="12.75">
      <c r="E783" s="13"/>
      <c r="G783" s="53"/>
      <c r="I783" s="16"/>
      <c r="J783" s="13"/>
      <c r="L783" s="13"/>
    </row>
    <row r="784" spans="5:12" ht="12.75">
      <c r="E784" s="13"/>
      <c r="G784" s="53"/>
      <c r="I784" s="16"/>
      <c r="J784" s="13"/>
      <c r="L784" s="13"/>
    </row>
    <row r="785" spans="5:12" ht="12.75">
      <c r="E785" s="13"/>
      <c r="G785" s="53"/>
      <c r="I785" s="16"/>
      <c r="J785" s="13"/>
      <c r="L785" s="13"/>
    </row>
    <row r="786" spans="5:12" ht="12.75">
      <c r="E786" s="13"/>
      <c r="G786" s="53"/>
      <c r="I786" s="16"/>
      <c r="J786" s="13"/>
      <c r="L786" s="13"/>
    </row>
    <row r="787" spans="5:12" ht="12.75">
      <c r="E787" s="13"/>
      <c r="G787" s="53"/>
      <c r="I787" s="16"/>
      <c r="J787" s="13"/>
      <c r="L787" s="13"/>
    </row>
    <row r="788" spans="5:12" ht="12.75">
      <c r="E788" s="13"/>
      <c r="G788" s="53"/>
      <c r="I788" s="16"/>
      <c r="J788" s="13"/>
      <c r="L788" s="13"/>
    </row>
    <row r="789" spans="5:12" ht="12.75">
      <c r="E789" s="13"/>
      <c r="G789" s="53"/>
      <c r="I789" s="16"/>
      <c r="J789" s="13"/>
      <c r="L789" s="13"/>
    </row>
    <row r="790" spans="5:12" ht="12.75">
      <c r="E790" s="13"/>
      <c r="G790" s="53"/>
      <c r="I790" s="16"/>
      <c r="J790" s="13"/>
      <c r="L790" s="13"/>
    </row>
    <row r="791" spans="5:12" ht="12.75">
      <c r="E791" s="13"/>
      <c r="G791" s="53"/>
      <c r="I791" s="16"/>
      <c r="J791" s="13"/>
      <c r="L791" s="13"/>
    </row>
    <row r="792" spans="5:12" ht="12.75">
      <c r="E792" s="13"/>
      <c r="G792" s="53"/>
      <c r="I792" s="16"/>
      <c r="J792" s="13"/>
      <c r="L792" s="13"/>
    </row>
    <row r="793" spans="5:12" ht="12.75">
      <c r="E793" s="13"/>
      <c r="G793" s="53"/>
      <c r="I793" s="16"/>
      <c r="J793" s="13"/>
      <c r="L793" s="13"/>
    </row>
    <row r="794" spans="5:12" ht="12.75">
      <c r="E794" s="13"/>
      <c r="G794" s="53"/>
      <c r="I794" s="16"/>
      <c r="J794" s="13"/>
      <c r="L794" s="13"/>
    </row>
    <row r="795" spans="5:12" ht="12.75">
      <c r="E795" s="13"/>
      <c r="G795" s="53"/>
      <c r="I795" s="16"/>
      <c r="J795" s="13"/>
      <c r="L795" s="13"/>
    </row>
    <row r="796" spans="5:12" ht="12.75">
      <c r="E796" s="13"/>
      <c r="G796" s="53"/>
      <c r="I796" s="16"/>
      <c r="J796" s="13"/>
      <c r="L796" s="13"/>
    </row>
    <row r="797" spans="5:12" ht="12.75">
      <c r="E797" s="13"/>
      <c r="G797" s="53"/>
      <c r="I797" s="16"/>
      <c r="J797" s="13"/>
      <c r="L797" s="13"/>
    </row>
    <row r="798" spans="5:12" ht="12.75">
      <c r="E798" s="13"/>
      <c r="G798" s="53"/>
      <c r="I798" s="16"/>
      <c r="J798" s="13"/>
      <c r="L798" s="13"/>
    </row>
    <row r="799" spans="5:12" ht="12.75">
      <c r="E799" s="13"/>
      <c r="G799" s="53"/>
      <c r="I799" s="16"/>
      <c r="J799" s="13"/>
      <c r="L799" s="13"/>
    </row>
    <row r="800" spans="5:12" ht="12.75">
      <c r="E800" s="13"/>
      <c r="G800" s="53"/>
      <c r="I800" s="16"/>
      <c r="J800" s="13"/>
      <c r="L800" s="13"/>
    </row>
    <row r="801" spans="5:12" ht="12.75">
      <c r="E801" s="13"/>
      <c r="G801" s="53"/>
      <c r="I801" s="16"/>
      <c r="J801" s="13"/>
      <c r="L801" s="13"/>
    </row>
    <row r="802" spans="5:12" ht="12.75">
      <c r="E802" s="13"/>
      <c r="G802" s="53"/>
      <c r="I802" s="16"/>
      <c r="J802" s="13"/>
      <c r="L802" s="13"/>
    </row>
    <row r="803" spans="5:12" ht="12.75">
      <c r="E803" s="13"/>
      <c r="G803" s="53"/>
      <c r="I803" s="16"/>
      <c r="J803" s="13"/>
      <c r="L803" s="13"/>
    </row>
    <row r="804" spans="5:12" ht="12.75">
      <c r="E804" s="13"/>
      <c r="G804" s="53"/>
      <c r="I804" s="16"/>
      <c r="J804" s="13"/>
      <c r="L804" s="13"/>
    </row>
    <row r="805" spans="5:12" ht="12.75">
      <c r="E805" s="13"/>
      <c r="G805" s="53"/>
      <c r="I805" s="16"/>
      <c r="J805" s="13"/>
      <c r="L805" s="13"/>
    </row>
    <row r="806" spans="5:12" ht="12.75">
      <c r="E806" s="13"/>
      <c r="G806" s="53"/>
      <c r="I806" s="16"/>
      <c r="J806" s="13"/>
      <c r="L806" s="13"/>
    </row>
    <row r="807" spans="5:12" ht="12.75">
      <c r="E807" s="13"/>
      <c r="G807" s="53"/>
      <c r="I807" s="16"/>
      <c r="J807" s="13"/>
      <c r="L807" s="13"/>
    </row>
    <row r="808" spans="5:12" ht="12.75">
      <c r="E808" s="13"/>
      <c r="G808" s="53"/>
      <c r="I808" s="16"/>
      <c r="J808" s="13"/>
      <c r="L808" s="13"/>
    </row>
    <row r="809" spans="5:12" ht="12.75">
      <c r="E809" s="13"/>
      <c r="G809" s="53"/>
      <c r="I809" s="16"/>
      <c r="J809" s="13"/>
      <c r="L809" s="13"/>
    </row>
    <row r="810" spans="5:12" ht="12.75">
      <c r="E810" s="13"/>
      <c r="G810" s="53"/>
      <c r="I810" s="16"/>
      <c r="J810" s="13"/>
      <c r="L810" s="13"/>
    </row>
    <row r="811" spans="5:12" ht="12.75">
      <c r="E811" s="13"/>
      <c r="G811" s="53"/>
      <c r="I811" s="16"/>
      <c r="J811" s="13"/>
      <c r="L811" s="13"/>
    </row>
    <row r="812" spans="5:12" ht="12.75">
      <c r="E812" s="13"/>
      <c r="G812" s="53"/>
      <c r="I812" s="16"/>
      <c r="J812" s="13"/>
      <c r="L812" s="13"/>
    </row>
    <row r="813" spans="5:12" ht="12.75">
      <c r="E813" s="13"/>
      <c r="G813" s="53"/>
      <c r="I813" s="16"/>
      <c r="J813" s="13"/>
      <c r="L813" s="13"/>
    </row>
    <row r="814" spans="5:12" ht="12.75">
      <c r="E814" s="13"/>
      <c r="G814" s="53"/>
      <c r="I814" s="16"/>
      <c r="J814" s="13"/>
      <c r="L814" s="13"/>
    </row>
    <row r="815" spans="5:12" ht="12.75">
      <c r="E815" s="13"/>
      <c r="G815" s="53"/>
      <c r="I815" s="16"/>
      <c r="J815" s="13"/>
      <c r="L815" s="13"/>
    </row>
    <row r="816" spans="5:12" ht="12.75">
      <c r="E816" s="13"/>
      <c r="G816" s="53"/>
      <c r="I816" s="16"/>
      <c r="J816" s="13"/>
      <c r="L816" s="13"/>
    </row>
    <row r="817" spans="5:12" ht="12.75">
      <c r="E817" s="13"/>
      <c r="G817" s="53"/>
      <c r="I817" s="16"/>
      <c r="J817" s="13"/>
      <c r="L817" s="13"/>
    </row>
    <row r="818" spans="5:12" ht="12.75">
      <c r="E818" s="13"/>
      <c r="G818" s="53"/>
      <c r="I818" s="16"/>
      <c r="J818" s="13"/>
      <c r="L818" s="13"/>
    </row>
    <row r="819" spans="5:12" ht="12.75">
      <c r="E819" s="13"/>
      <c r="G819" s="53"/>
      <c r="I819" s="16"/>
      <c r="J819" s="13"/>
      <c r="L819" s="13"/>
    </row>
    <row r="820" spans="5:12" ht="12.75">
      <c r="E820" s="13"/>
      <c r="G820" s="53"/>
      <c r="I820" s="16"/>
      <c r="J820" s="13"/>
      <c r="L820" s="13"/>
    </row>
    <row r="821" spans="5:12" ht="12.75">
      <c r="E821" s="13"/>
      <c r="G821" s="53"/>
      <c r="I821" s="16"/>
      <c r="J821" s="13"/>
      <c r="L821" s="13"/>
    </row>
    <row r="822" spans="5:12" ht="12.75">
      <c r="E822" s="13"/>
      <c r="G822" s="53"/>
      <c r="I822" s="16"/>
      <c r="J822" s="13"/>
      <c r="L822" s="13"/>
    </row>
    <row r="823" spans="5:12" ht="12.75">
      <c r="E823" s="13"/>
      <c r="G823" s="53"/>
      <c r="I823" s="16"/>
      <c r="J823" s="13"/>
      <c r="L823" s="13"/>
    </row>
    <row r="824" spans="5:12" ht="12.75">
      <c r="E824" s="13"/>
      <c r="G824" s="53"/>
      <c r="I824" s="16"/>
      <c r="J824" s="13"/>
      <c r="L824" s="13"/>
    </row>
    <row r="825" spans="5:12" ht="12.75">
      <c r="E825" s="13"/>
      <c r="G825" s="53"/>
      <c r="I825" s="16"/>
      <c r="J825" s="13"/>
      <c r="L825" s="13"/>
    </row>
    <row r="826" spans="5:12" ht="12.75">
      <c r="E826" s="13"/>
      <c r="G826" s="53"/>
      <c r="I826" s="16"/>
      <c r="J826" s="13"/>
      <c r="L826" s="13"/>
    </row>
    <row r="827" spans="5:12" ht="12.75">
      <c r="E827" s="13"/>
      <c r="G827" s="53"/>
      <c r="I827" s="16"/>
      <c r="J827" s="13"/>
      <c r="L827" s="13"/>
    </row>
    <row r="828" spans="5:12" ht="12.75">
      <c r="E828" s="13"/>
      <c r="G828" s="53"/>
      <c r="I828" s="16"/>
      <c r="J828" s="13"/>
      <c r="L828" s="13"/>
    </row>
    <row r="829" spans="5:12" ht="12.75">
      <c r="E829" s="13"/>
      <c r="G829" s="53"/>
      <c r="I829" s="16"/>
      <c r="J829" s="13"/>
      <c r="L829" s="13"/>
    </row>
    <row r="830" spans="5:12" ht="12.75">
      <c r="E830" s="13"/>
      <c r="G830" s="53"/>
      <c r="I830" s="16"/>
      <c r="J830" s="13"/>
      <c r="L830" s="13"/>
    </row>
    <row r="831" spans="5:12" ht="12.75">
      <c r="E831" s="13"/>
      <c r="G831" s="53"/>
      <c r="I831" s="16"/>
      <c r="J831" s="13"/>
      <c r="L831" s="13"/>
    </row>
    <row r="832" spans="5:12" ht="12.75">
      <c r="E832" s="13"/>
      <c r="G832" s="53"/>
      <c r="I832" s="16"/>
      <c r="J832" s="13"/>
      <c r="L832" s="13"/>
    </row>
    <row r="833" spans="5:12" ht="12.75">
      <c r="E833" s="13"/>
      <c r="G833" s="53"/>
      <c r="I833" s="16"/>
      <c r="J833" s="13"/>
      <c r="L833" s="13"/>
    </row>
    <row r="834" spans="5:12" ht="12.75">
      <c r="E834" s="13"/>
      <c r="G834" s="53"/>
      <c r="I834" s="16"/>
      <c r="J834" s="13"/>
      <c r="L834" s="13"/>
    </row>
    <row r="835" spans="5:12" ht="12.75">
      <c r="E835" s="13"/>
      <c r="G835" s="53"/>
      <c r="I835" s="16"/>
      <c r="J835" s="13"/>
      <c r="L835" s="13"/>
    </row>
    <row r="836" spans="5:12" ht="12.75">
      <c r="E836" s="13"/>
      <c r="G836" s="53"/>
      <c r="I836" s="16"/>
      <c r="J836" s="13"/>
      <c r="L836" s="13"/>
    </row>
    <row r="837" spans="5:12" ht="12.75">
      <c r="E837" s="13"/>
      <c r="G837" s="53"/>
      <c r="I837" s="16"/>
      <c r="J837" s="13"/>
      <c r="L837" s="13"/>
    </row>
    <row r="838" spans="5:12" ht="12.75">
      <c r="E838" s="13"/>
      <c r="G838" s="53"/>
      <c r="I838" s="16"/>
      <c r="J838" s="13"/>
      <c r="L838" s="13"/>
    </row>
    <row r="839" spans="5:12" ht="12.75">
      <c r="E839" s="13"/>
      <c r="G839" s="53"/>
      <c r="I839" s="16"/>
      <c r="J839" s="13"/>
      <c r="L839" s="13"/>
    </row>
    <row r="840" spans="5:12" ht="12.75">
      <c r="E840" s="13"/>
      <c r="G840" s="53"/>
      <c r="I840" s="16"/>
      <c r="J840" s="13"/>
      <c r="L840" s="13"/>
    </row>
    <row r="841" spans="5:12" ht="12.75">
      <c r="E841" s="13"/>
      <c r="G841" s="53"/>
      <c r="I841" s="16"/>
      <c r="J841" s="13"/>
      <c r="L841" s="13"/>
    </row>
    <row r="842" spans="5:12" ht="12.75">
      <c r="E842" s="13"/>
      <c r="G842" s="53"/>
      <c r="I842" s="16"/>
      <c r="J842" s="13"/>
      <c r="L842" s="13"/>
    </row>
    <row r="843" spans="5:12" ht="12.75">
      <c r="E843" s="13"/>
      <c r="G843" s="53"/>
      <c r="I843" s="16"/>
      <c r="J843" s="13"/>
      <c r="L843" s="13"/>
    </row>
    <row r="844" spans="5:12" ht="12.75">
      <c r="E844" s="13"/>
      <c r="G844" s="53"/>
      <c r="I844" s="16"/>
      <c r="J844" s="13"/>
      <c r="L844" s="13"/>
    </row>
    <row r="845" spans="5:12" ht="12.75">
      <c r="E845" s="13"/>
      <c r="G845" s="53"/>
      <c r="I845" s="16"/>
      <c r="J845" s="13"/>
      <c r="L845" s="13"/>
    </row>
    <row r="846" spans="5:12" ht="12.75">
      <c r="E846" s="13"/>
      <c r="G846" s="53"/>
      <c r="I846" s="16"/>
      <c r="J846" s="13"/>
      <c r="L846" s="13"/>
    </row>
    <row r="847" spans="5:12" ht="12.75">
      <c r="E847" s="13"/>
      <c r="G847" s="53"/>
      <c r="I847" s="16"/>
      <c r="J847" s="13"/>
      <c r="L847" s="13"/>
    </row>
    <row r="848" spans="5:12" ht="12.75">
      <c r="E848" s="13"/>
      <c r="G848" s="53"/>
      <c r="I848" s="16"/>
      <c r="J848" s="13"/>
      <c r="L848" s="13"/>
    </row>
    <row r="849" spans="5:12" ht="12.75">
      <c r="E849" s="13"/>
      <c r="G849" s="53"/>
      <c r="I849" s="16"/>
      <c r="J849" s="13"/>
      <c r="L849" s="13"/>
    </row>
    <row r="850" spans="5:12" ht="12.75">
      <c r="E850" s="13"/>
      <c r="G850" s="53"/>
      <c r="I850" s="16"/>
      <c r="J850" s="13"/>
      <c r="L850" s="13"/>
    </row>
    <row r="851" spans="5:12" ht="12.75">
      <c r="E851" s="13"/>
      <c r="G851" s="53"/>
      <c r="I851" s="16"/>
      <c r="J851" s="13"/>
      <c r="L851" s="13"/>
    </row>
    <row r="852" spans="5:12" ht="12.75">
      <c r="E852" s="13"/>
      <c r="G852" s="53"/>
      <c r="I852" s="16"/>
      <c r="J852" s="13"/>
      <c r="L852" s="13"/>
    </row>
    <row r="853" spans="5:12" ht="12.75">
      <c r="E853" s="13"/>
      <c r="G853" s="53"/>
      <c r="I853" s="16"/>
      <c r="J853" s="13"/>
      <c r="L853" s="13"/>
    </row>
    <row r="854" spans="5:12" ht="12.75">
      <c r="E854" s="13"/>
      <c r="G854" s="53"/>
      <c r="I854" s="16"/>
      <c r="J854" s="13"/>
      <c r="L854" s="13"/>
    </row>
    <row r="855" spans="5:12" ht="12.75">
      <c r="E855" s="13"/>
      <c r="G855" s="53"/>
      <c r="I855" s="16"/>
      <c r="J855" s="13"/>
      <c r="L855" s="13"/>
    </row>
    <row r="856" spans="5:12" ht="12.75">
      <c r="E856" s="13"/>
      <c r="G856" s="53"/>
      <c r="I856" s="16"/>
      <c r="J856" s="13"/>
      <c r="L856" s="13"/>
    </row>
    <row r="857" spans="5:12" ht="12.75">
      <c r="E857" s="13"/>
      <c r="G857" s="53"/>
      <c r="I857" s="16"/>
      <c r="J857" s="13"/>
      <c r="L857" s="13"/>
    </row>
    <row r="858" spans="5:12" ht="12.75">
      <c r="E858" s="13"/>
      <c r="G858" s="53"/>
      <c r="I858" s="16"/>
      <c r="J858" s="13"/>
      <c r="L858" s="13"/>
    </row>
  </sheetData>
  <mergeCells count="5">
    <mergeCell ref="A7:K7"/>
    <mergeCell ref="A8:K8"/>
    <mergeCell ref="A11:I11"/>
    <mergeCell ref="A12:L12"/>
    <mergeCell ref="A13:L13"/>
  </mergeCells>
  <conditionalFormatting sqref="I20 I22:I23 I25 I28 I30 I33 I36 I38:I43 I45:I47 I49 I52:I56 I58:I64">
    <cfRule type="containsText" dxfId="53" priority="1" operator="containsText" text="Aguardando">
      <formula>NOT(ISERROR(SEARCH(("Aguardando"),(I20))))</formula>
    </cfRule>
  </conditionalFormatting>
  <conditionalFormatting sqref="I1:I6 I9:I10 I14:I15 I17:I858 J17">
    <cfRule type="containsText" dxfId="52" priority="2" operator="containsText" text="Cancelado">
      <formula>NOT(ISERROR(SEARCH(("Cancelado"),(I1))))</formula>
    </cfRule>
  </conditionalFormatting>
  <conditionalFormatting sqref="I1:I6 I9:I10 I14:I15 I17:I858 J17">
    <cfRule type="containsText" dxfId="51" priority="3" operator="containsText" text="Revisão">
      <formula>NOT(ISERROR(SEARCH(("Revisão"),(I1))))</formula>
    </cfRule>
  </conditionalFormatting>
  <conditionalFormatting sqref="I1:I6 I9:I10 I14:I15 I17:I858 J17">
    <cfRule type="containsText" dxfId="50" priority="4" operator="containsText" text="Sancionado">
      <formula>NOT(ISERROR(SEARCH(("Sancionado"),(I1))))</formula>
    </cfRule>
  </conditionalFormatting>
  <conditionalFormatting sqref="H18:H64">
    <cfRule type="cellIs" dxfId="49" priority="5" operator="lessThanOrEqual">
      <formula>0</formula>
    </cfRule>
  </conditionalFormatting>
  <hyperlinks>
    <hyperlink ref="A13" r:id="rId1" xr:uid="{00000000-0004-0000-0A00-000000000000}"/>
  </hyperlinks>
  <printOptions horizontalCentered="1" gridLines="1"/>
  <pageMargins left="0.7" right="0.7" top="0.75" bottom="0.75" header="0" footer="0"/>
  <pageSetup paperSize="9" fitToHeight="0" pageOrder="overThenDown" orientation="landscape" cellComments="atEnd"/>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HZ54"/>
  <sheetViews>
    <sheetView topLeftCell="DS1" workbookViewId="0">
      <pane ySplit="4" topLeftCell="A29" activePane="bottomLeft" state="frozen"/>
      <selection pane="bottomLeft" activeCell="A51" sqref="A51:XFD51"/>
    </sheetView>
  </sheetViews>
  <sheetFormatPr defaultColWidth="12.5703125" defaultRowHeight="15.75" customHeight="1"/>
  <cols>
    <col min="1" max="1" width="16.42578125" customWidth="1"/>
    <col min="2" max="2" width="19.5703125" customWidth="1"/>
    <col min="3" max="3" width="18.7109375" customWidth="1"/>
    <col min="4" max="4" width="12.42578125" customWidth="1"/>
    <col min="5" max="5" width="14" customWidth="1"/>
    <col min="6" max="41" width="7.140625" customWidth="1"/>
    <col min="42" max="42" width="8.85546875" customWidth="1"/>
    <col min="43" max="43" width="10.28515625" customWidth="1"/>
    <col min="44" max="55" width="7.140625" customWidth="1"/>
    <col min="56" max="56" width="7.85546875" customWidth="1"/>
    <col min="57" max="67" width="7.140625" customWidth="1"/>
    <col min="68" max="68" width="7.7109375" customWidth="1"/>
    <col min="69" max="70" width="7.140625" customWidth="1"/>
    <col min="71" max="71" width="9.28515625" customWidth="1"/>
    <col min="72" max="75" width="7.140625" customWidth="1"/>
    <col min="76" max="76" width="7.7109375" customWidth="1"/>
    <col min="77" max="234" width="7.140625" customWidth="1"/>
  </cols>
  <sheetData>
    <row r="1" spans="1:234">
      <c r="A1" s="50" t="str">
        <f>'eletrodomesticos-diversos'!A7</f>
        <v>PREGÃO Nº 90.027/2024-SRP - ELETRODOMÉSTICOS E EQUIPAMENTOS DIVERSOS</v>
      </c>
      <c r="B1" s="51"/>
      <c r="C1" s="51"/>
      <c r="D1" s="51"/>
      <c r="E1" s="8"/>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row>
    <row r="2" spans="1:234">
      <c r="A2" s="50" t="str">
        <f>'eletrodomesticos-diversos'!A8</f>
        <v>VIGÊNCIA - 28/08/2024 a 28/08/2025</v>
      </c>
      <c r="B2" s="51"/>
      <c r="C2" s="51"/>
      <c r="D2" s="51"/>
      <c r="E2" s="8"/>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row>
    <row r="3" spans="1:234" ht="15.75" customHeight="1">
      <c r="A3" s="16"/>
      <c r="B3" s="16"/>
      <c r="C3" s="16"/>
      <c r="D3" s="16"/>
      <c r="E3" s="16"/>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row>
    <row r="4" spans="1:234" ht="54.75" customHeight="1">
      <c r="A4" s="19" t="s">
        <v>203</v>
      </c>
      <c r="B4" s="19" t="s">
        <v>204</v>
      </c>
      <c r="C4" s="19" t="s">
        <v>17</v>
      </c>
      <c r="D4" s="20" t="s">
        <v>14</v>
      </c>
      <c r="E4" s="19" t="s">
        <v>205</v>
      </c>
      <c r="F4" s="56" t="s">
        <v>1129</v>
      </c>
      <c r="G4" s="56" t="s">
        <v>1130</v>
      </c>
      <c r="H4" s="56" t="s">
        <v>1131</v>
      </c>
      <c r="I4" s="56" t="s">
        <v>1132</v>
      </c>
      <c r="J4" s="56" t="s">
        <v>1133</v>
      </c>
      <c r="K4" s="56" t="s">
        <v>1134</v>
      </c>
      <c r="L4" s="56" t="s">
        <v>1135</v>
      </c>
      <c r="M4" s="56" t="s">
        <v>1136</v>
      </c>
      <c r="N4" s="56" t="s">
        <v>1137</v>
      </c>
      <c r="O4" s="56" t="s">
        <v>1138</v>
      </c>
      <c r="P4" s="56" t="s">
        <v>1139</v>
      </c>
      <c r="Q4" s="56" t="s">
        <v>1140</v>
      </c>
      <c r="R4" s="56" t="s">
        <v>1141</v>
      </c>
      <c r="S4" s="56" t="s">
        <v>1142</v>
      </c>
      <c r="T4" s="56" t="s">
        <v>1143</v>
      </c>
      <c r="U4" s="56" t="s">
        <v>1144</v>
      </c>
      <c r="V4" s="56" t="s">
        <v>1145</v>
      </c>
      <c r="W4" s="56" t="s">
        <v>1146</v>
      </c>
      <c r="X4" s="56" t="s">
        <v>1147</v>
      </c>
      <c r="Y4" s="56" t="s">
        <v>1148</v>
      </c>
      <c r="Z4" s="56" t="s">
        <v>769</v>
      </c>
      <c r="AA4" s="56" t="s">
        <v>1149</v>
      </c>
      <c r="AB4" s="56" t="s">
        <v>1150</v>
      </c>
      <c r="AC4" s="56" t="s">
        <v>1151</v>
      </c>
      <c r="AD4" s="56" t="s">
        <v>1152</v>
      </c>
      <c r="AE4" s="56" t="s">
        <v>1153</v>
      </c>
      <c r="AF4" s="56" t="s">
        <v>1154</v>
      </c>
      <c r="AG4" s="56" t="s">
        <v>1155</v>
      </c>
      <c r="AH4" s="56" t="s">
        <v>1156</v>
      </c>
      <c r="AI4" s="56" t="s">
        <v>1157</v>
      </c>
      <c r="AJ4" s="56" t="s">
        <v>1158</v>
      </c>
      <c r="AK4" s="56" t="s">
        <v>1159</v>
      </c>
      <c r="AL4" s="56" t="s">
        <v>1160</v>
      </c>
      <c r="AM4" s="56" t="s">
        <v>1161</v>
      </c>
      <c r="AN4" s="56" t="s">
        <v>1162</v>
      </c>
      <c r="AO4" s="56" t="s">
        <v>1163</v>
      </c>
      <c r="AP4" s="56" t="s">
        <v>1164</v>
      </c>
      <c r="AQ4" s="56" t="s">
        <v>1165</v>
      </c>
      <c r="AR4" s="56" t="s">
        <v>1166</v>
      </c>
      <c r="AS4" s="56" t="s">
        <v>1167</v>
      </c>
      <c r="AT4" s="56" t="s">
        <v>1168</v>
      </c>
      <c r="AU4" s="56" t="s">
        <v>1169</v>
      </c>
      <c r="AV4" s="56" t="s">
        <v>1170</v>
      </c>
      <c r="AW4" s="56" t="s">
        <v>1171</v>
      </c>
      <c r="AX4" s="56" t="s">
        <v>1172</v>
      </c>
      <c r="AY4" s="56" t="s">
        <v>1173</v>
      </c>
      <c r="AZ4" s="56" t="s">
        <v>1174</v>
      </c>
      <c r="BA4" s="56" t="s">
        <v>1175</v>
      </c>
      <c r="BB4" s="56" t="s">
        <v>1176</v>
      </c>
      <c r="BC4" s="56" t="s">
        <v>1177</v>
      </c>
      <c r="BD4" s="56" t="s">
        <v>775</v>
      </c>
      <c r="BE4" s="56" t="s">
        <v>1178</v>
      </c>
      <c r="BF4" s="56" t="s">
        <v>1179</v>
      </c>
      <c r="BG4" s="56" t="s">
        <v>1180</v>
      </c>
      <c r="BH4" s="56" t="s">
        <v>1181</v>
      </c>
      <c r="BI4" s="56" t="s">
        <v>1182</v>
      </c>
      <c r="BJ4" s="56" t="s">
        <v>1183</v>
      </c>
      <c r="BK4" s="56" t="s">
        <v>1184</v>
      </c>
      <c r="BL4" s="56" t="s">
        <v>1185</v>
      </c>
      <c r="BM4" s="56" t="s">
        <v>1186</v>
      </c>
      <c r="BN4" s="56" t="s">
        <v>1187</v>
      </c>
      <c r="BO4" s="56" t="s">
        <v>1188</v>
      </c>
      <c r="BP4" s="56" t="s">
        <v>780</v>
      </c>
      <c r="BQ4" s="56" t="s">
        <v>1189</v>
      </c>
      <c r="BR4" s="56" t="s">
        <v>1190</v>
      </c>
      <c r="BS4" s="56" t="s">
        <v>1191</v>
      </c>
      <c r="BT4" s="56" t="s">
        <v>1192</v>
      </c>
      <c r="BU4" s="56" t="s">
        <v>1193</v>
      </c>
      <c r="BV4" s="56" t="s">
        <v>1194</v>
      </c>
      <c r="BW4" s="56" t="s">
        <v>1195</v>
      </c>
      <c r="BX4" s="56" t="s">
        <v>1196</v>
      </c>
      <c r="BY4" s="56" t="s">
        <v>1197</v>
      </c>
      <c r="BZ4" s="56" t="s">
        <v>1198</v>
      </c>
      <c r="CA4" s="56" t="s">
        <v>1199</v>
      </c>
      <c r="CB4" s="56" t="s">
        <v>1200</v>
      </c>
      <c r="CC4" s="56" t="s">
        <v>783</v>
      </c>
      <c r="CD4" s="56" t="s">
        <v>1201</v>
      </c>
      <c r="CE4" s="56" t="s">
        <v>784</v>
      </c>
      <c r="CF4" s="56" t="s">
        <v>787</v>
      </c>
      <c r="CG4" s="56" t="s">
        <v>1202</v>
      </c>
      <c r="CH4" s="56" t="s">
        <v>1203</v>
      </c>
      <c r="CI4" s="56" t="s">
        <v>1204</v>
      </c>
      <c r="CJ4" s="56" t="s">
        <v>1205</v>
      </c>
      <c r="CK4" s="56" t="s">
        <v>1206</v>
      </c>
      <c r="CL4" s="56" t="s">
        <v>1207</v>
      </c>
      <c r="CM4" s="56" t="s">
        <v>788</v>
      </c>
      <c r="CN4" s="56" t="s">
        <v>791</v>
      </c>
      <c r="CO4" s="56" t="s">
        <v>1208</v>
      </c>
      <c r="CP4" s="56" t="s">
        <v>1209</v>
      </c>
      <c r="CQ4" s="56" t="s">
        <v>1210</v>
      </c>
      <c r="CR4" s="56" t="s">
        <v>797</v>
      </c>
      <c r="CS4" s="56" t="s">
        <v>1211</v>
      </c>
      <c r="CT4" s="56" t="s">
        <v>1212</v>
      </c>
      <c r="CU4" s="56" t="s">
        <v>800</v>
      </c>
      <c r="CV4" s="56" t="s">
        <v>1213</v>
      </c>
      <c r="CW4" s="56" t="s">
        <v>802</v>
      </c>
      <c r="CX4" s="56" t="s">
        <v>1214</v>
      </c>
      <c r="CY4" s="56" t="s">
        <v>1215</v>
      </c>
      <c r="CZ4" s="56" t="s">
        <v>1216</v>
      </c>
      <c r="DA4" s="56" t="s">
        <v>1217</v>
      </c>
      <c r="DB4" s="56" t="s">
        <v>1218</v>
      </c>
      <c r="DC4" s="56" t="s">
        <v>1219</v>
      </c>
      <c r="DD4" s="56" t="s">
        <v>807</v>
      </c>
      <c r="DE4" s="56" t="s">
        <v>1220</v>
      </c>
      <c r="DF4" s="56" t="s">
        <v>1221</v>
      </c>
      <c r="DG4" s="56" t="s">
        <v>1222</v>
      </c>
      <c r="DH4" s="56" t="s">
        <v>1223</v>
      </c>
      <c r="DI4" s="56" t="s">
        <v>1224</v>
      </c>
      <c r="DJ4" s="56" t="s">
        <v>819</v>
      </c>
      <c r="DK4" s="56" t="s">
        <v>1225</v>
      </c>
      <c r="DL4" s="56" t="s">
        <v>1226</v>
      </c>
      <c r="DM4" s="56" t="s">
        <v>1227</v>
      </c>
      <c r="DN4" s="56" t="s">
        <v>1228</v>
      </c>
      <c r="DO4" s="56" t="s">
        <v>1229</v>
      </c>
      <c r="DP4" s="56" t="s">
        <v>823</v>
      </c>
      <c r="DQ4" s="56" t="s">
        <v>1230</v>
      </c>
      <c r="DR4" s="56" t="s">
        <v>1231</v>
      </c>
      <c r="DS4" s="56" t="s">
        <v>1232</v>
      </c>
      <c r="DT4" s="56" t="s">
        <v>828</v>
      </c>
      <c r="DU4" s="56" t="s">
        <v>1233</v>
      </c>
      <c r="DV4" s="56" t="s">
        <v>1234</v>
      </c>
      <c r="DW4" s="56" t="s">
        <v>830</v>
      </c>
      <c r="DX4" s="56" t="s">
        <v>1235</v>
      </c>
      <c r="DY4" s="56" t="s">
        <v>1236</v>
      </c>
      <c r="DZ4" s="56" t="s">
        <v>1237</v>
      </c>
      <c r="EA4" s="56" t="s">
        <v>1238</v>
      </c>
      <c r="EB4" s="56" t="s">
        <v>1239</v>
      </c>
      <c r="EC4" s="56" t="s">
        <v>1240</v>
      </c>
      <c r="ED4" s="56" t="s">
        <v>1241</v>
      </c>
      <c r="EE4" s="56" t="s">
        <v>1242</v>
      </c>
      <c r="EF4" s="56" t="s">
        <v>1243</v>
      </c>
      <c r="EG4" s="56" t="s">
        <v>1244</v>
      </c>
      <c r="EH4" s="56" t="s">
        <v>1245</v>
      </c>
      <c r="EI4" s="56" t="s">
        <v>1246</v>
      </c>
      <c r="EJ4" s="56" t="s">
        <v>845</v>
      </c>
      <c r="EK4" s="56" t="s">
        <v>848</v>
      </c>
      <c r="EL4" s="56" t="s">
        <v>1247</v>
      </c>
      <c r="EM4" s="56" t="s">
        <v>846</v>
      </c>
      <c r="EN4" s="56" t="s">
        <v>847</v>
      </c>
      <c r="EO4" s="56" t="s">
        <v>1248</v>
      </c>
      <c r="EP4" s="56" t="s">
        <v>1249</v>
      </c>
      <c r="EQ4" s="56" t="s">
        <v>1250</v>
      </c>
      <c r="ER4" s="56" t="s">
        <v>1251</v>
      </c>
      <c r="ES4" s="56" t="s">
        <v>1252</v>
      </c>
      <c r="ET4" s="56" t="s">
        <v>853</v>
      </c>
      <c r="EU4" s="56" t="s">
        <v>1253</v>
      </c>
      <c r="EV4" s="56" t="s">
        <v>1254</v>
      </c>
      <c r="EW4" s="56" t="s">
        <v>1255</v>
      </c>
      <c r="EX4" s="56" t="s">
        <v>1256</v>
      </c>
      <c r="EY4" s="56" t="s">
        <v>1257</v>
      </c>
      <c r="EZ4" s="56" t="s">
        <v>1258</v>
      </c>
      <c r="FA4" s="56" t="s">
        <v>1259</v>
      </c>
      <c r="FB4" s="56" t="s">
        <v>1260</v>
      </c>
      <c r="FC4" s="56" t="s">
        <v>1261</v>
      </c>
      <c r="FD4" s="56" t="s">
        <v>1262</v>
      </c>
      <c r="FE4" s="56" t="s">
        <v>1263</v>
      </c>
      <c r="FF4" s="56" t="s">
        <v>877</v>
      </c>
      <c r="FG4" s="56" t="s">
        <v>1264</v>
      </c>
      <c r="FH4" s="56" t="s">
        <v>1265</v>
      </c>
      <c r="FI4" s="56" t="s">
        <v>1266</v>
      </c>
      <c r="FJ4" s="56" t="s">
        <v>488</v>
      </c>
      <c r="FK4" s="56" t="s">
        <v>1267</v>
      </c>
      <c r="FL4" s="56" t="s">
        <v>1268</v>
      </c>
      <c r="FM4" s="56" t="s">
        <v>1269</v>
      </c>
      <c r="FN4" s="56" t="s">
        <v>1270</v>
      </c>
      <c r="FO4" s="56" t="s">
        <v>1271</v>
      </c>
      <c r="FP4" s="56" t="s">
        <v>1272</v>
      </c>
      <c r="FQ4" s="56" t="s">
        <v>1273</v>
      </c>
      <c r="FR4" s="56" t="s">
        <v>1274</v>
      </c>
      <c r="FS4" s="56" t="s">
        <v>1275</v>
      </c>
      <c r="FT4" s="56" t="s">
        <v>887</v>
      </c>
      <c r="FU4" s="56" t="s">
        <v>892</v>
      </c>
      <c r="FV4" s="56" t="s">
        <v>1276</v>
      </c>
      <c r="FW4" s="56" t="s">
        <v>1277</v>
      </c>
      <c r="FX4" s="56" t="s">
        <v>1278</v>
      </c>
      <c r="FY4" s="56" t="s">
        <v>1279</v>
      </c>
      <c r="FZ4" s="56" t="s">
        <v>1280</v>
      </c>
      <c r="GA4" s="56" t="s">
        <v>1281</v>
      </c>
      <c r="GB4" s="56" t="s">
        <v>207</v>
      </c>
      <c r="GC4" s="56" t="s">
        <v>1282</v>
      </c>
      <c r="GD4" s="56" t="s">
        <v>1283</v>
      </c>
      <c r="GE4" s="56" t="s">
        <v>910</v>
      </c>
      <c r="GF4" s="56" t="s">
        <v>215</v>
      </c>
      <c r="GG4" s="56" t="s">
        <v>1284</v>
      </c>
      <c r="GH4" s="56" t="s">
        <v>1285</v>
      </c>
      <c r="GI4" s="56" t="s">
        <v>1286</v>
      </c>
      <c r="GJ4" s="56" t="s">
        <v>1287</v>
      </c>
      <c r="GK4" s="56" t="s">
        <v>227</v>
      </c>
      <c r="GL4" s="56" t="s">
        <v>1288</v>
      </c>
      <c r="GM4" s="56" t="s">
        <v>1289</v>
      </c>
      <c r="GN4" s="56" t="s">
        <v>1290</v>
      </c>
      <c r="GO4" s="56" t="s">
        <v>1291</v>
      </c>
      <c r="GP4" s="56" t="s">
        <v>1292</v>
      </c>
      <c r="GQ4" s="56" t="s">
        <v>1293</v>
      </c>
      <c r="GR4" s="56" t="s">
        <v>916</v>
      </c>
      <c r="GS4" s="56" t="s">
        <v>235</v>
      </c>
      <c r="GT4" s="56" t="s">
        <v>1294</v>
      </c>
      <c r="GU4" s="56" t="s">
        <v>1295</v>
      </c>
      <c r="GV4" s="56" t="s">
        <v>922</v>
      </c>
      <c r="GW4" s="56" t="s">
        <v>1296</v>
      </c>
      <c r="GX4" s="55" t="s">
        <v>1297</v>
      </c>
      <c r="GY4" s="55" t="s">
        <v>1298</v>
      </c>
      <c r="GZ4" s="55" t="s">
        <v>1299</v>
      </c>
      <c r="HA4" s="55" t="s">
        <v>248</v>
      </c>
      <c r="HB4" s="55" t="s">
        <v>250</v>
      </c>
      <c r="HC4" s="55" t="s">
        <v>1300</v>
      </c>
      <c r="HD4" s="55" t="s">
        <v>1301</v>
      </c>
      <c r="HE4" s="55" t="s">
        <v>1302</v>
      </c>
      <c r="HF4" s="55" t="s">
        <v>1303</v>
      </c>
      <c r="HG4" s="55" t="s">
        <v>501</v>
      </c>
      <c r="HH4" s="55" t="s">
        <v>1304</v>
      </c>
      <c r="HI4" s="55" t="s">
        <v>260</v>
      </c>
      <c r="HJ4" s="55" t="s">
        <v>1305</v>
      </c>
      <c r="HK4" s="55" t="s">
        <v>503</v>
      </c>
      <c r="HL4" s="55" t="s">
        <v>1306</v>
      </c>
      <c r="HM4" s="55" t="s">
        <v>1307</v>
      </c>
      <c r="HN4" s="55" t="s">
        <v>1308</v>
      </c>
      <c r="HO4" s="55" t="s">
        <v>1309</v>
      </c>
      <c r="HP4" s="55" t="s">
        <v>1310</v>
      </c>
      <c r="HQ4" s="55" t="s">
        <v>270</v>
      </c>
      <c r="HR4" s="55"/>
      <c r="HS4" s="55"/>
      <c r="HT4" s="55"/>
      <c r="HU4" s="55"/>
      <c r="HV4" s="55"/>
      <c r="HW4" s="55"/>
      <c r="HX4" s="55"/>
      <c r="HY4" s="55"/>
      <c r="HZ4" s="55"/>
    </row>
    <row r="5" spans="1:234" ht="15.75" customHeight="1">
      <c r="A5" s="57">
        <v>1</v>
      </c>
      <c r="B5" s="32" t="str">
        <f>'eletrodomesticos-diversos'!I18</f>
        <v>CANCELADO</v>
      </c>
      <c r="C5" s="127"/>
      <c r="D5" s="60">
        <f>'eletrodomesticos-diversos'!E18-E5</f>
        <v>146</v>
      </c>
      <c r="E5" s="57">
        <f t="shared" ref="E5:E54" si="0">SUM(F5:IL5)</f>
        <v>0</v>
      </c>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row>
    <row r="6" spans="1:234" ht="15.75" customHeight="1">
      <c r="A6" s="57">
        <v>2</v>
      </c>
      <c r="B6" s="160" t="str">
        <f>'eletrodomesticos-diversos'!I19</f>
        <v>Não há</v>
      </c>
      <c r="C6" s="129"/>
      <c r="D6" s="60">
        <f>'eletrodomesticos-diversos'!E19-E6</f>
        <v>0</v>
      </c>
      <c r="E6" s="57">
        <f t="shared" si="0"/>
        <v>45</v>
      </c>
      <c r="F6" s="57"/>
      <c r="G6" s="57"/>
      <c r="H6" s="57"/>
      <c r="I6" s="57"/>
      <c r="J6" s="57"/>
      <c r="K6" s="57"/>
      <c r="L6" s="57"/>
      <c r="M6" s="57"/>
      <c r="N6" s="57"/>
      <c r="O6" s="57"/>
      <c r="P6" s="57"/>
      <c r="Q6" s="57"/>
      <c r="R6" s="57"/>
      <c r="S6" s="57"/>
      <c r="T6" s="57"/>
      <c r="U6" s="57"/>
      <c r="V6" s="57"/>
      <c r="W6" s="57"/>
      <c r="X6" s="57"/>
      <c r="Y6" s="57"/>
      <c r="Z6" s="57"/>
      <c r="AA6" s="57"/>
      <c r="AB6" s="57"/>
      <c r="AC6" s="57"/>
      <c r="AD6" s="57"/>
      <c r="AE6" s="57">
        <v>10</v>
      </c>
      <c r="AF6" s="57"/>
      <c r="AG6" s="57"/>
      <c r="AH6" s="57"/>
      <c r="AI6" s="57"/>
      <c r="AJ6" s="57"/>
      <c r="AK6" s="57"/>
      <c r="AL6" s="57"/>
      <c r="AM6" s="57"/>
      <c r="AN6" s="57"/>
      <c r="AO6" s="57"/>
      <c r="AP6" s="57">
        <v>1</v>
      </c>
      <c r="AQ6" s="57"/>
      <c r="AR6" s="57"/>
      <c r="AS6" s="57"/>
      <c r="AT6" s="57"/>
      <c r="AU6" s="57"/>
      <c r="AV6" s="57"/>
      <c r="AW6" s="57"/>
      <c r="AX6" s="57"/>
      <c r="AY6" s="57"/>
      <c r="AZ6" s="57">
        <v>2</v>
      </c>
      <c r="BA6" s="57"/>
      <c r="BB6" s="57"/>
      <c r="BC6" s="57"/>
      <c r="BD6" s="57"/>
      <c r="BE6" s="57"/>
      <c r="BF6" s="57"/>
      <c r="BG6" s="57"/>
      <c r="BH6" s="57">
        <v>1</v>
      </c>
      <c r="BI6" s="57"/>
      <c r="BJ6" s="57"/>
      <c r="BK6" s="57"/>
      <c r="BL6" s="57"/>
      <c r="BM6" s="57"/>
      <c r="BN6" s="57"/>
      <c r="BO6" s="57"/>
      <c r="BP6" s="57"/>
      <c r="BQ6" s="57"/>
      <c r="BR6" s="57"/>
      <c r="BS6" s="57"/>
      <c r="BT6" s="57">
        <v>10</v>
      </c>
      <c r="BU6" s="57"/>
      <c r="BV6" s="57"/>
      <c r="BW6" s="57"/>
      <c r="BX6" s="57"/>
      <c r="BY6" s="57">
        <v>8</v>
      </c>
      <c r="BZ6" s="57"/>
      <c r="CA6" s="57"/>
      <c r="CB6" s="57"/>
      <c r="CC6" s="57"/>
      <c r="CD6" s="57"/>
      <c r="CE6" s="57"/>
      <c r="CF6" s="57"/>
      <c r="CG6" s="57"/>
      <c r="CH6" s="57">
        <v>13</v>
      </c>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row>
    <row r="7" spans="1:234" ht="15.75" customHeight="1">
      <c r="A7" s="57">
        <v>3</v>
      </c>
      <c r="B7" s="160" t="str">
        <f>'eletrodomesticos-diversos'!I20</f>
        <v>Não há</v>
      </c>
      <c r="C7" s="161"/>
      <c r="D7" s="60">
        <f>'eletrodomesticos-diversos'!E20-E7</f>
        <v>0</v>
      </c>
      <c r="E7" s="57">
        <f t="shared" si="0"/>
        <v>14</v>
      </c>
      <c r="F7" s="57"/>
      <c r="G7" s="57"/>
      <c r="H7" s="57"/>
      <c r="I7" s="57"/>
      <c r="J7" s="57">
        <v>1</v>
      </c>
      <c r="K7" s="57"/>
      <c r="L7" s="57"/>
      <c r="M7" s="57"/>
      <c r="N7" s="57"/>
      <c r="O7" s="57"/>
      <c r="P7" s="57"/>
      <c r="Q7" s="57"/>
      <c r="R7" s="57"/>
      <c r="S7" s="57"/>
      <c r="T7" s="57"/>
      <c r="U7" s="57">
        <v>3</v>
      </c>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v>0</v>
      </c>
      <c r="DR7" s="57">
        <v>1</v>
      </c>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v>2</v>
      </c>
      <c r="FL7" s="57"/>
      <c r="FM7" s="57"/>
      <c r="FN7" s="57"/>
      <c r="FO7" s="57"/>
      <c r="FP7" s="57">
        <v>2</v>
      </c>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v>5</v>
      </c>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row>
    <row r="8" spans="1:234" ht="15.75" customHeight="1">
      <c r="A8" s="57">
        <v>4</v>
      </c>
      <c r="B8" s="160" t="str">
        <f>'eletrodomesticos-diversos'!I21</f>
        <v>Não há</v>
      </c>
      <c r="C8" s="129"/>
      <c r="D8" s="60">
        <f>'eletrodomesticos-diversos'!E21-E8</f>
        <v>0</v>
      </c>
      <c r="E8" s="57">
        <f t="shared" si="0"/>
        <v>5</v>
      </c>
      <c r="F8" s="57"/>
      <c r="G8" s="57"/>
      <c r="H8" s="57"/>
      <c r="I8" s="57"/>
      <c r="J8" s="57"/>
      <c r="K8" s="57"/>
      <c r="L8" s="57"/>
      <c r="M8" s="57"/>
      <c r="N8" s="57"/>
      <c r="O8" s="57"/>
      <c r="P8" s="57"/>
      <c r="Q8" s="57"/>
      <c r="R8" s="57"/>
      <c r="S8" s="57"/>
      <c r="T8" s="57">
        <v>4</v>
      </c>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v>1</v>
      </c>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row>
    <row r="9" spans="1:234" ht="15.75" customHeight="1">
      <c r="A9" s="57">
        <v>5</v>
      </c>
      <c r="B9" s="160" t="str">
        <f>'eletrodomesticos-diversos'!I22</f>
        <v>Não há</v>
      </c>
      <c r="C9" s="129"/>
      <c r="D9" s="60">
        <f>'eletrodomesticos-diversos'!E22-E9</f>
        <v>40</v>
      </c>
      <c r="E9" s="57">
        <f t="shared" si="0"/>
        <v>20</v>
      </c>
      <c r="F9" s="57"/>
      <c r="G9" s="57"/>
      <c r="H9" s="57"/>
      <c r="I9" s="57"/>
      <c r="J9" s="57"/>
      <c r="K9" s="57"/>
      <c r="L9" s="57"/>
      <c r="M9" s="57"/>
      <c r="N9" s="57"/>
      <c r="O9" s="57"/>
      <c r="P9" s="57"/>
      <c r="Q9" s="57"/>
      <c r="R9" s="57"/>
      <c r="S9" s="57">
        <v>9</v>
      </c>
      <c r="T9" s="57"/>
      <c r="U9" s="57"/>
      <c r="V9" s="57"/>
      <c r="W9" s="57"/>
      <c r="X9" s="57"/>
      <c r="Y9" s="57"/>
      <c r="Z9" s="57"/>
      <c r="AA9" s="57"/>
      <c r="AB9" s="57"/>
      <c r="AC9" s="57"/>
      <c r="AD9" s="57"/>
      <c r="AE9" s="57"/>
      <c r="AF9" s="57"/>
      <c r="AG9" s="57"/>
      <c r="AH9" s="57"/>
      <c r="AI9" s="57">
        <v>3</v>
      </c>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v>1</v>
      </c>
      <c r="BX9" s="57"/>
      <c r="BY9" s="57"/>
      <c r="BZ9" s="57"/>
      <c r="CA9" s="57"/>
      <c r="CB9" s="57"/>
      <c r="CC9" s="57"/>
      <c r="CD9" s="57"/>
      <c r="CE9" s="57"/>
      <c r="CF9" s="57">
        <v>1</v>
      </c>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v>5</v>
      </c>
      <c r="GX9" s="57"/>
      <c r="GY9" s="57"/>
      <c r="GZ9" s="57"/>
      <c r="HA9" s="57"/>
      <c r="HB9" s="57"/>
      <c r="HC9" s="57"/>
      <c r="HD9" s="57"/>
      <c r="HE9" s="57"/>
      <c r="HF9" s="57"/>
      <c r="HG9" s="57"/>
      <c r="HH9" s="57"/>
      <c r="HI9" s="57"/>
      <c r="HJ9" s="57"/>
      <c r="HK9" s="57"/>
      <c r="HL9" s="57">
        <v>1</v>
      </c>
      <c r="HM9" s="57"/>
      <c r="HN9" s="57"/>
      <c r="HO9" s="57"/>
      <c r="HP9" s="57"/>
      <c r="HQ9" s="57"/>
      <c r="HR9" s="57"/>
      <c r="HS9" s="57"/>
      <c r="HT9" s="57"/>
      <c r="HU9" s="57"/>
      <c r="HV9" s="57"/>
      <c r="HW9" s="57"/>
      <c r="HX9" s="57"/>
      <c r="HY9" s="57"/>
      <c r="HZ9" s="57"/>
    </row>
    <row r="10" spans="1:234" ht="15.75" customHeight="1">
      <c r="A10" s="57">
        <v>6</v>
      </c>
      <c r="B10" s="160" t="str">
        <f>'eletrodomesticos-diversos'!I23</f>
        <v>Não há</v>
      </c>
      <c r="C10" s="129"/>
      <c r="D10" s="60">
        <f>'eletrodomesticos-diversos'!E23-E10</f>
        <v>4</v>
      </c>
      <c r="E10" s="57">
        <f t="shared" si="0"/>
        <v>4</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v>1</v>
      </c>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v>1</v>
      </c>
      <c r="GE10" s="57"/>
      <c r="GF10" s="57">
        <v>1</v>
      </c>
      <c r="GG10" s="57"/>
      <c r="GH10" s="57"/>
      <c r="GI10" s="57"/>
      <c r="GJ10" s="57"/>
      <c r="GK10" s="57"/>
      <c r="GL10" s="57"/>
      <c r="GM10" s="57"/>
      <c r="GN10" s="57"/>
      <c r="GO10" s="57"/>
      <c r="GP10" s="57"/>
      <c r="GQ10" s="57"/>
      <c r="GR10" s="57">
        <v>1</v>
      </c>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row>
    <row r="11" spans="1:234" ht="15.75" customHeight="1">
      <c r="A11" s="57">
        <v>7</v>
      </c>
      <c r="B11" s="160" t="str">
        <f>'eletrodomesticos-diversos'!I24</f>
        <v>Não há</v>
      </c>
      <c r="C11" s="129"/>
      <c r="D11" s="60">
        <f>'eletrodomesticos-diversos'!E24-E11</f>
        <v>3</v>
      </c>
      <c r="E11" s="57">
        <f t="shared" si="0"/>
        <v>23</v>
      </c>
      <c r="F11" s="57"/>
      <c r="G11" s="57"/>
      <c r="H11" s="57"/>
      <c r="I11" s="57"/>
      <c r="J11" s="57"/>
      <c r="K11" s="57"/>
      <c r="L11" s="57"/>
      <c r="M11" s="57"/>
      <c r="N11" s="57"/>
      <c r="O11" s="57"/>
      <c r="P11" s="57">
        <v>3</v>
      </c>
      <c r="Q11" s="57"/>
      <c r="R11" s="57">
        <v>1</v>
      </c>
      <c r="S11" s="57"/>
      <c r="T11" s="57"/>
      <c r="U11" s="57"/>
      <c r="V11" s="57"/>
      <c r="W11" s="57"/>
      <c r="X11" s="57"/>
      <c r="Y11" s="57"/>
      <c r="Z11" s="57">
        <v>4</v>
      </c>
      <c r="AA11" s="57"/>
      <c r="AB11" s="57"/>
      <c r="AC11" s="57"/>
      <c r="AD11" s="57"/>
      <c r="AE11" s="57"/>
      <c r="AF11" s="57"/>
      <c r="AG11" s="57">
        <v>5</v>
      </c>
      <c r="AH11" s="57"/>
      <c r="AI11" s="57"/>
      <c r="AJ11" s="57"/>
      <c r="AK11" s="57"/>
      <c r="AL11" s="57"/>
      <c r="AM11" s="57"/>
      <c r="AN11" s="57"/>
      <c r="AO11" s="57"/>
      <c r="AP11" s="57"/>
      <c r="AQ11" s="57"/>
      <c r="AR11" s="57"/>
      <c r="AS11" s="57"/>
      <c r="AT11" s="57"/>
      <c r="AU11" s="57"/>
      <c r="AV11" s="57"/>
      <c r="AW11" s="57">
        <v>1</v>
      </c>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v>1</v>
      </c>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v>1</v>
      </c>
      <c r="DZ11" s="57"/>
      <c r="EA11" s="57"/>
      <c r="EB11" s="57"/>
      <c r="EC11" s="57"/>
      <c r="ED11" s="57"/>
      <c r="EE11" s="57"/>
      <c r="EF11" s="57"/>
      <c r="EG11" s="57"/>
      <c r="EH11" s="57"/>
      <c r="EI11" s="57"/>
      <c r="EJ11" s="57"/>
      <c r="EK11" s="57"/>
      <c r="EL11" s="57"/>
      <c r="EM11" s="57"/>
      <c r="EN11" s="57"/>
      <c r="EO11" s="57"/>
      <c r="EP11" s="57">
        <v>2</v>
      </c>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v>2</v>
      </c>
      <c r="FY11" s="57"/>
      <c r="FZ11" s="57"/>
      <c r="GA11" s="57"/>
      <c r="GB11" s="57"/>
      <c r="GC11" s="57"/>
      <c r="GD11" s="57"/>
      <c r="GE11" s="57"/>
      <c r="GF11" s="57"/>
      <c r="GG11" s="57"/>
      <c r="GH11" s="57"/>
      <c r="GI11" s="57"/>
      <c r="GJ11" s="57"/>
      <c r="GK11" s="57"/>
      <c r="GL11" s="57"/>
      <c r="GM11" s="57"/>
      <c r="GN11" s="57"/>
      <c r="GO11" s="57"/>
      <c r="GP11" s="57"/>
      <c r="GQ11" s="57"/>
      <c r="GR11" s="57"/>
      <c r="GS11" s="57"/>
      <c r="GT11" s="57">
        <v>1</v>
      </c>
      <c r="GU11" s="57"/>
      <c r="GV11" s="57"/>
      <c r="GW11" s="57"/>
      <c r="GX11" s="57"/>
      <c r="GY11" s="57"/>
      <c r="GZ11" s="57"/>
      <c r="HA11" s="57"/>
      <c r="HB11" s="57"/>
      <c r="HC11" s="57"/>
      <c r="HD11" s="57"/>
      <c r="HE11" s="57">
        <v>1</v>
      </c>
      <c r="HF11" s="57"/>
      <c r="HG11" s="57"/>
      <c r="HH11" s="57"/>
      <c r="HI11" s="57"/>
      <c r="HJ11" s="57"/>
      <c r="HK11" s="57"/>
      <c r="HL11" s="57"/>
      <c r="HM11" s="57"/>
      <c r="HN11" s="57">
        <v>1</v>
      </c>
      <c r="HO11" s="57"/>
      <c r="HP11" s="57"/>
      <c r="HQ11" s="57"/>
      <c r="HR11" s="57"/>
      <c r="HS11" s="57"/>
      <c r="HT11" s="57"/>
      <c r="HU11" s="57"/>
      <c r="HV11" s="57"/>
      <c r="HW11" s="57"/>
      <c r="HX11" s="57"/>
      <c r="HY11" s="57"/>
      <c r="HZ11" s="57"/>
    </row>
    <row r="12" spans="1:234" ht="15.75" customHeight="1">
      <c r="A12" s="57">
        <v>8</v>
      </c>
      <c r="B12" s="32" t="str">
        <f>'eletrodomesticos-diversos'!I25</f>
        <v>CANCELADO</v>
      </c>
      <c r="C12" s="129"/>
      <c r="D12" s="60">
        <f>'eletrodomesticos-diversos'!E25-E12</f>
        <v>39</v>
      </c>
      <c r="E12" s="57">
        <f t="shared" si="0"/>
        <v>0</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row>
    <row r="13" spans="1:234" ht="15.75" customHeight="1">
      <c r="A13" s="57">
        <v>9</v>
      </c>
      <c r="B13" s="32" t="str">
        <f>'eletrodomesticos-diversos'!I26</f>
        <v>CANCELADO</v>
      </c>
      <c r="C13" s="129"/>
      <c r="D13" s="60">
        <f>'eletrodomesticos-diversos'!E26-E13</f>
        <v>15</v>
      </c>
      <c r="E13" s="57">
        <f t="shared" si="0"/>
        <v>0</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row>
    <row r="14" spans="1:234" ht="15.75" customHeight="1">
      <c r="A14" s="57">
        <v>10</v>
      </c>
      <c r="B14" s="160" t="str">
        <f>'eletrodomesticos-diversos'!I27</f>
        <v>Não há</v>
      </c>
      <c r="C14" s="129"/>
      <c r="D14" s="60">
        <f>'eletrodomesticos-diversos'!E27-E14</f>
        <v>0</v>
      </c>
      <c r="E14" s="57">
        <f t="shared" si="0"/>
        <v>46</v>
      </c>
      <c r="F14" s="57"/>
      <c r="G14" s="57"/>
      <c r="H14" s="57"/>
      <c r="I14" s="57"/>
      <c r="J14" s="57"/>
      <c r="K14" s="57"/>
      <c r="L14" s="57"/>
      <c r="M14" s="57"/>
      <c r="N14" s="57">
        <v>2</v>
      </c>
      <c r="O14" s="57"/>
      <c r="P14" s="57"/>
      <c r="Q14" s="57"/>
      <c r="R14" s="57"/>
      <c r="S14" s="57">
        <v>3</v>
      </c>
      <c r="T14" s="57"/>
      <c r="U14" s="57"/>
      <c r="V14" s="57"/>
      <c r="W14" s="57"/>
      <c r="X14" s="57"/>
      <c r="Y14" s="57"/>
      <c r="Z14" s="57"/>
      <c r="AA14" s="57"/>
      <c r="AB14" s="57"/>
      <c r="AC14" s="57"/>
      <c r="AD14" s="57"/>
      <c r="AE14" s="57"/>
      <c r="AF14" s="57"/>
      <c r="AG14" s="57"/>
      <c r="AH14" s="57"/>
      <c r="AI14" s="57"/>
      <c r="AJ14" s="57"/>
      <c r="AK14" s="57"/>
      <c r="AL14" s="57"/>
      <c r="AM14" s="57"/>
      <c r="AN14" s="57"/>
      <c r="AO14" s="57"/>
      <c r="AP14" s="57">
        <v>1</v>
      </c>
      <c r="AQ14" s="57">
        <v>1</v>
      </c>
      <c r="AR14" s="57"/>
      <c r="AS14" s="57"/>
      <c r="AT14" s="57"/>
      <c r="AU14" s="57"/>
      <c r="AV14" s="57"/>
      <c r="AW14" s="57"/>
      <c r="AX14" s="57"/>
      <c r="AY14" s="57"/>
      <c r="AZ14" s="57"/>
      <c r="BA14" s="57"/>
      <c r="BB14" s="57"/>
      <c r="BC14" s="57"/>
      <c r="BD14" s="57"/>
      <c r="BE14" s="57"/>
      <c r="BF14" s="57"/>
      <c r="BG14" s="57"/>
      <c r="BH14" s="57"/>
      <c r="BI14" s="57"/>
      <c r="BJ14" s="57">
        <v>1</v>
      </c>
      <c r="BK14" s="57">
        <v>3</v>
      </c>
      <c r="BL14" s="57">
        <v>2</v>
      </c>
      <c r="BM14" s="57"/>
      <c r="BN14" s="57">
        <v>1</v>
      </c>
      <c r="BO14" s="57"/>
      <c r="BP14" s="57"/>
      <c r="BQ14" s="57"/>
      <c r="BR14" s="57"/>
      <c r="BS14" s="57"/>
      <c r="BT14" s="57"/>
      <c r="BU14" s="57"/>
      <c r="BV14" s="57"/>
      <c r="BW14" s="57">
        <v>1</v>
      </c>
      <c r="BX14" s="57"/>
      <c r="BY14" s="57">
        <v>2</v>
      </c>
      <c r="BZ14" s="57"/>
      <c r="CA14" s="57"/>
      <c r="CB14" s="57"/>
      <c r="CC14" s="57"/>
      <c r="CD14" s="57"/>
      <c r="CE14" s="57"/>
      <c r="CF14" s="57"/>
      <c r="CG14" s="57">
        <v>1</v>
      </c>
      <c r="CH14" s="57"/>
      <c r="CI14" s="57"/>
      <c r="CJ14" s="57"/>
      <c r="CK14" s="57"/>
      <c r="CL14" s="57"/>
      <c r="CM14" s="57"/>
      <c r="CN14" s="57"/>
      <c r="CO14" s="57"/>
      <c r="CP14" s="57"/>
      <c r="CQ14" s="57"/>
      <c r="CR14" s="57"/>
      <c r="CS14" s="57"/>
      <c r="CT14" s="57"/>
      <c r="CU14" s="57"/>
      <c r="CV14" s="57"/>
      <c r="CW14" s="57"/>
      <c r="CX14" s="57">
        <v>2</v>
      </c>
      <c r="CY14" s="57"/>
      <c r="CZ14" s="57"/>
      <c r="DA14" s="57"/>
      <c r="DB14" s="57"/>
      <c r="DC14" s="57"/>
      <c r="DD14" s="57"/>
      <c r="DE14" s="57"/>
      <c r="DF14" s="57"/>
      <c r="DG14" s="57"/>
      <c r="DH14" s="57"/>
      <c r="DI14" s="57"/>
      <c r="DJ14" s="57"/>
      <c r="DK14" s="57"/>
      <c r="DL14" s="57"/>
      <c r="DM14" s="57">
        <v>1</v>
      </c>
      <c r="DN14" s="57"/>
      <c r="DO14" s="57"/>
      <c r="DP14" s="57"/>
      <c r="DQ14" s="57"/>
      <c r="DR14" s="57"/>
      <c r="DS14" s="57">
        <v>1</v>
      </c>
      <c r="DT14" s="57">
        <v>1</v>
      </c>
      <c r="DU14" s="57"/>
      <c r="DV14" s="57"/>
      <c r="DW14" s="57"/>
      <c r="DX14" s="57"/>
      <c r="DY14" s="57"/>
      <c r="DZ14" s="57">
        <v>1</v>
      </c>
      <c r="EA14" s="57"/>
      <c r="EB14" s="57"/>
      <c r="EC14" s="57"/>
      <c r="ED14" s="57"/>
      <c r="EE14" s="57"/>
      <c r="EF14" s="57"/>
      <c r="EG14" s="57"/>
      <c r="EH14" s="57">
        <v>3</v>
      </c>
      <c r="EI14" s="57"/>
      <c r="EJ14" s="57">
        <v>3</v>
      </c>
      <c r="EK14" s="57">
        <v>12</v>
      </c>
      <c r="EL14" s="57"/>
      <c r="EM14" s="57"/>
      <c r="EN14" s="57">
        <v>1</v>
      </c>
      <c r="EO14" s="57"/>
      <c r="EP14" s="57">
        <v>1</v>
      </c>
      <c r="EQ14" s="57"/>
      <c r="ER14" s="57"/>
      <c r="ES14" s="57">
        <v>1</v>
      </c>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v>1</v>
      </c>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row>
    <row r="15" spans="1:234" ht="15.75" customHeight="1">
      <c r="A15" s="57">
        <v>11</v>
      </c>
      <c r="B15" s="32" t="str">
        <f>'eletrodomesticos-diversos'!I28</f>
        <v>CANCELADO</v>
      </c>
      <c r="C15" s="129"/>
      <c r="D15" s="60">
        <f>'eletrodomesticos-diversos'!E28-E15</f>
        <v>5</v>
      </c>
      <c r="E15" s="57">
        <f t="shared" si="0"/>
        <v>0</v>
      </c>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row>
    <row r="16" spans="1:234" ht="15.75" customHeight="1">
      <c r="A16" s="57">
        <v>12</v>
      </c>
      <c r="B16" s="32" t="str">
        <f>'eletrodomesticos-diversos'!I29</f>
        <v>CANCELADO</v>
      </c>
      <c r="C16" s="129"/>
      <c r="D16" s="60">
        <f>'eletrodomesticos-diversos'!E29-E16</f>
        <v>16</v>
      </c>
      <c r="E16" s="57">
        <f t="shared" si="0"/>
        <v>0</v>
      </c>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row>
    <row r="17" spans="1:234" ht="15.75" customHeight="1">
      <c r="A17" s="57">
        <v>13</v>
      </c>
      <c r="B17" s="160" t="str">
        <f>'eletrodomesticos-diversos'!I30</f>
        <v>Não há</v>
      </c>
      <c r="C17" s="129"/>
      <c r="D17" s="60">
        <f>'eletrodomesticos-diversos'!E30-E17</f>
        <v>0</v>
      </c>
      <c r="E17" s="57">
        <f t="shared" si="0"/>
        <v>5</v>
      </c>
      <c r="F17" s="57"/>
      <c r="G17" s="57">
        <v>1</v>
      </c>
      <c r="H17" s="57"/>
      <c r="I17" s="57"/>
      <c r="J17" s="57"/>
      <c r="K17" s="57"/>
      <c r="L17" s="57"/>
      <c r="M17" s="57"/>
      <c r="N17" s="57"/>
      <c r="O17" s="57"/>
      <c r="P17" s="57"/>
      <c r="Q17" s="57"/>
      <c r="R17" s="57"/>
      <c r="S17" s="57"/>
      <c r="T17" s="57"/>
      <c r="U17" s="57"/>
      <c r="V17" s="57"/>
      <c r="W17" s="57"/>
      <c r="X17" s="57"/>
      <c r="Y17" s="57">
        <v>1</v>
      </c>
      <c r="Z17" s="57"/>
      <c r="AA17" s="57"/>
      <c r="AB17" s="57"/>
      <c r="AC17" s="57"/>
      <c r="AD17" s="57"/>
      <c r="AE17" s="57"/>
      <c r="AF17" s="57"/>
      <c r="AG17" s="57"/>
      <c r="AH17" s="57"/>
      <c r="AI17" s="57"/>
      <c r="AJ17" s="57"/>
      <c r="AK17" s="57"/>
      <c r="AL17" s="57"/>
      <c r="AM17" s="57"/>
      <c r="AN17" s="57"/>
      <c r="AO17" s="57"/>
      <c r="AP17" s="57"/>
      <c r="AQ17" s="57"/>
      <c r="AR17" s="57"/>
      <c r="AS17" s="57"/>
      <c r="AT17" s="57">
        <v>1</v>
      </c>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v>1</v>
      </c>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v>1</v>
      </c>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row>
    <row r="18" spans="1:234" ht="15.75" customHeight="1">
      <c r="A18" s="57">
        <v>14</v>
      </c>
      <c r="B18" s="160" t="str">
        <f>'eletrodomesticos-diversos'!I31</f>
        <v>Não há</v>
      </c>
      <c r="C18" s="129" t="s">
        <v>969</v>
      </c>
      <c r="D18" s="60">
        <f>'eletrodomesticos-diversos'!E31-E18</f>
        <v>0</v>
      </c>
      <c r="E18" s="57">
        <f t="shared" si="0"/>
        <v>22</v>
      </c>
      <c r="F18" s="57">
        <v>3</v>
      </c>
      <c r="G18" s="57"/>
      <c r="H18" s="57"/>
      <c r="I18" s="57"/>
      <c r="J18" s="57"/>
      <c r="K18" s="57"/>
      <c r="L18" s="57">
        <v>3</v>
      </c>
      <c r="M18" s="57">
        <v>4</v>
      </c>
      <c r="N18" s="57">
        <v>9</v>
      </c>
      <c r="O18" s="57"/>
      <c r="P18" s="57"/>
      <c r="Q18" s="57"/>
      <c r="R18" s="57"/>
      <c r="S18" s="57"/>
      <c r="T18" s="57"/>
      <c r="U18" s="57"/>
      <c r="V18" s="57"/>
      <c r="W18" s="57"/>
      <c r="X18" s="57"/>
      <c r="Y18" s="57"/>
      <c r="Z18" s="57"/>
      <c r="AA18" s="57"/>
      <c r="AB18" s="57"/>
      <c r="AC18" s="57">
        <v>3</v>
      </c>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row>
    <row r="19" spans="1:234" ht="15.75" customHeight="1">
      <c r="A19" s="57">
        <v>15</v>
      </c>
      <c r="B19" s="160" t="str">
        <f>'eletrodomesticos-diversos'!I32</f>
        <v>CANCELADO</v>
      </c>
      <c r="C19" s="129"/>
      <c r="D19" s="60">
        <f>'eletrodomesticos-diversos'!E32-E19</f>
        <v>16</v>
      </c>
      <c r="E19" s="57">
        <f t="shared" si="0"/>
        <v>0</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row>
    <row r="20" spans="1:234" ht="15.75" customHeight="1">
      <c r="A20" s="57">
        <v>16</v>
      </c>
      <c r="B20" s="160" t="str">
        <f>'eletrodomesticos-diversos'!I33</f>
        <v>Não há</v>
      </c>
      <c r="C20" s="129"/>
      <c r="D20" s="60">
        <f>'eletrodomesticos-diversos'!E33-E20</f>
        <v>31</v>
      </c>
      <c r="E20" s="57">
        <f t="shared" si="0"/>
        <v>14</v>
      </c>
      <c r="F20" s="57"/>
      <c r="G20" s="57"/>
      <c r="H20" s="57">
        <v>2</v>
      </c>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v>1</v>
      </c>
      <c r="BD20" s="57"/>
      <c r="BE20" s="57"/>
      <c r="BF20" s="57"/>
      <c r="BG20" s="57"/>
      <c r="BH20" s="57"/>
      <c r="BI20" s="57"/>
      <c r="BJ20" s="57"/>
      <c r="BK20" s="57"/>
      <c r="BL20" s="57"/>
      <c r="BM20" s="57"/>
      <c r="BN20" s="57">
        <v>1</v>
      </c>
      <c r="BO20" s="57"/>
      <c r="BP20" s="57"/>
      <c r="BQ20" s="57"/>
      <c r="BR20" s="57"/>
      <c r="BS20" s="57"/>
      <c r="BT20" s="57"/>
      <c r="BU20" s="57"/>
      <c r="BV20" s="57"/>
      <c r="BW20" s="57"/>
      <c r="BX20" s="57"/>
      <c r="BY20" s="57">
        <v>2</v>
      </c>
      <c r="BZ20" s="57"/>
      <c r="CA20" s="57"/>
      <c r="CB20" s="57"/>
      <c r="CC20" s="57"/>
      <c r="CD20" s="57"/>
      <c r="CE20" s="57"/>
      <c r="CF20" s="57"/>
      <c r="CG20" s="57"/>
      <c r="CH20" s="57"/>
      <c r="CI20" s="57"/>
      <c r="CJ20" s="57">
        <v>4</v>
      </c>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v>1</v>
      </c>
      <c r="EG20" s="57"/>
      <c r="EH20" s="57"/>
      <c r="EI20" s="57"/>
      <c r="EJ20" s="57"/>
      <c r="EK20" s="57"/>
      <c r="EL20" s="57">
        <v>1</v>
      </c>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v>1</v>
      </c>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v>1</v>
      </c>
      <c r="HK20" s="57"/>
      <c r="HL20" s="57"/>
      <c r="HM20" s="57"/>
      <c r="HN20" s="57"/>
      <c r="HO20" s="57"/>
      <c r="HP20" s="57"/>
      <c r="HQ20" s="57"/>
      <c r="HR20" s="57"/>
      <c r="HS20" s="57"/>
      <c r="HT20" s="57"/>
      <c r="HU20" s="57"/>
      <c r="HV20" s="57"/>
      <c r="HW20" s="57"/>
      <c r="HX20" s="57"/>
      <c r="HY20" s="57"/>
      <c r="HZ20" s="57"/>
    </row>
    <row r="21" spans="1:234" ht="15.75" customHeight="1">
      <c r="A21" s="57">
        <v>17</v>
      </c>
      <c r="B21" s="160" t="str">
        <f>'eletrodomesticos-diversos'!I34</f>
        <v>Não há</v>
      </c>
      <c r="C21" s="129"/>
      <c r="D21" s="60">
        <f>'eletrodomesticos-diversos'!E34-E21</f>
        <v>0</v>
      </c>
      <c r="E21" s="57">
        <f t="shared" si="0"/>
        <v>19</v>
      </c>
      <c r="F21" s="57"/>
      <c r="G21" s="57"/>
      <c r="H21" s="57"/>
      <c r="I21" s="57"/>
      <c r="J21" s="57"/>
      <c r="K21" s="57"/>
      <c r="L21" s="57"/>
      <c r="M21" s="57"/>
      <c r="N21" s="57">
        <v>1</v>
      </c>
      <c r="O21" s="57"/>
      <c r="P21" s="57"/>
      <c r="Q21" s="57"/>
      <c r="R21" s="57"/>
      <c r="S21" s="57"/>
      <c r="T21" s="57"/>
      <c r="U21" s="57"/>
      <c r="V21" s="57"/>
      <c r="W21" s="57"/>
      <c r="X21" s="57"/>
      <c r="Y21" s="57"/>
      <c r="Z21" s="57">
        <v>1</v>
      </c>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v>1</v>
      </c>
      <c r="BW21" s="57"/>
      <c r="BX21" s="57"/>
      <c r="BY21" s="57"/>
      <c r="BZ21" s="57"/>
      <c r="CA21" s="57"/>
      <c r="CB21" s="57"/>
      <c r="CC21" s="57"/>
      <c r="CD21" s="57"/>
      <c r="CE21" s="57"/>
      <c r="CF21" s="57"/>
      <c r="CG21" s="57"/>
      <c r="CH21" s="57"/>
      <c r="CI21" s="57"/>
      <c r="CJ21" s="57"/>
      <c r="CK21" s="57"/>
      <c r="CL21" s="57"/>
      <c r="CM21" s="57"/>
      <c r="CN21" s="57"/>
      <c r="CO21" s="57"/>
      <c r="CP21" s="57"/>
      <c r="CQ21" s="57">
        <v>10</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v>2</v>
      </c>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v>2</v>
      </c>
      <c r="GO21" s="57"/>
      <c r="GP21" s="57"/>
      <c r="GQ21" s="57"/>
      <c r="GR21" s="57"/>
      <c r="GS21" s="57"/>
      <c r="GT21" s="57"/>
      <c r="GU21" s="57"/>
      <c r="GV21" s="57">
        <v>1</v>
      </c>
      <c r="GW21" s="57"/>
      <c r="GX21" s="57"/>
      <c r="GY21" s="57"/>
      <c r="GZ21" s="57"/>
      <c r="HA21" s="57">
        <v>1</v>
      </c>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row>
    <row r="22" spans="1:234" ht="15.75" customHeight="1">
      <c r="A22" s="57">
        <v>18</v>
      </c>
      <c r="B22" s="32" t="str">
        <f>'eletrodomesticos-diversos'!I35</f>
        <v>CANCELADO</v>
      </c>
      <c r="C22" s="129"/>
      <c r="D22" s="60">
        <f>'eletrodomesticos-diversos'!E35-E22</f>
        <v>5</v>
      </c>
      <c r="E22" s="57">
        <f t="shared" si="0"/>
        <v>0</v>
      </c>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row>
    <row r="23" spans="1:234" ht="15.75" customHeight="1">
      <c r="A23" s="57">
        <v>19</v>
      </c>
      <c r="B23" s="160" t="str">
        <f>'eletrodomesticos-diversos'!I36</f>
        <v>CANCELADO</v>
      </c>
      <c r="C23" s="129"/>
      <c r="D23" s="60">
        <f>'eletrodomesticos-diversos'!E36-E23</f>
        <v>32</v>
      </c>
      <c r="E23" s="57">
        <f t="shared" si="0"/>
        <v>0</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row>
    <row r="24" spans="1:234" ht="15.75" customHeight="1">
      <c r="A24" s="57">
        <v>20</v>
      </c>
      <c r="B24" s="32" t="str">
        <f>'eletrodomesticos-diversos'!I37</f>
        <v>CANCELADO</v>
      </c>
      <c r="C24" s="129"/>
      <c r="D24" s="60">
        <f>'eletrodomesticos-diversos'!E37-E24</f>
        <v>7</v>
      </c>
      <c r="E24" s="57">
        <f t="shared" si="0"/>
        <v>0</v>
      </c>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row>
    <row r="25" spans="1:234" ht="15.75" customHeight="1">
      <c r="A25" s="57">
        <v>21</v>
      </c>
      <c r="B25" s="162" t="str">
        <f>'eletrodomesticos-diversos'!I38</f>
        <v>FORNECEDOR COM RESTRIÇÃO</v>
      </c>
      <c r="C25" s="129"/>
      <c r="D25" s="60">
        <f>'eletrodomesticos-diversos'!E38-E25</f>
        <v>2</v>
      </c>
      <c r="E25" s="57">
        <f t="shared" si="0"/>
        <v>3</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v>1</v>
      </c>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v>1</v>
      </c>
      <c r="BZ25" s="57"/>
      <c r="CA25" s="57"/>
      <c r="CB25" s="57"/>
      <c r="CC25" s="57"/>
      <c r="CD25" s="57"/>
      <c r="CE25" s="57"/>
      <c r="CF25" s="57"/>
      <c r="CG25" s="57"/>
      <c r="CH25" s="57"/>
      <c r="CI25" s="57"/>
      <c r="CJ25" s="57"/>
      <c r="CK25" s="57"/>
      <c r="CL25" s="57"/>
      <c r="CM25" s="57"/>
      <c r="CN25" s="57"/>
      <c r="CO25" s="57"/>
      <c r="CP25" s="57"/>
      <c r="CQ25" s="57"/>
      <c r="CR25" s="57">
        <v>1</v>
      </c>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row>
    <row r="26" spans="1:234" ht="15.75" customHeight="1">
      <c r="A26" s="57">
        <v>22</v>
      </c>
      <c r="B26" s="160" t="str">
        <f>'eletrodomesticos-diversos'!I39</f>
        <v>Não há</v>
      </c>
      <c r="C26" s="129"/>
      <c r="D26" s="60">
        <f>'eletrodomesticos-diversos'!E39-E26</f>
        <v>3</v>
      </c>
      <c r="E26" s="57">
        <f t="shared" si="0"/>
        <v>2</v>
      </c>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v>2</v>
      </c>
      <c r="HO26" s="57"/>
      <c r="HP26" s="57"/>
      <c r="HQ26" s="57"/>
      <c r="HR26" s="57"/>
      <c r="HS26" s="57"/>
      <c r="HT26" s="57"/>
      <c r="HU26" s="57"/>
      <c r="HV26" s="57"/>
      <c r="HW26" s="57"/>
      <c r="HX26" s="57"/>
      <c r="HY26" s="57"/>
      <c r="HZ26" s="57"/>
    </row>
    <row r="27" spans="1:234" ht="15.75" customHeight="1">
      <c r="A27" s="57">
        <v>23</v>
      </c>
      <c r="B27" s="160" t="str">
        <f>'eletrodomesticos-diversos'!I40</f>
        <v>Não há</v>
      </c>
      <c r="C27" s="129"/>
      <c r="D27" s="60">
        <f>'eletrodomesticos-diversos'!E40-E27</f>
        <v>0</v>
      </c>
      <c r="E27" s="57">
        <f t="shared" si="0"/>
        <v>175</v>
      </c>
      <c r="F27" s="57"/>
      <c r="G27" s="57"/>
      <c r="H27" s="57"/>
      <c r="I27" s="57"/>
      <c r="J27" s="57"/>
      <c r="K27" s="57"/>
      <c r="L27" s="57">
        <v>8</v>
      </c>
      <c r="M27" s="57"/>
      <c r="N27" s="57"/>
      <c r="O27" s="57"/>
      <c r="P27" s="57"/>
      <c r="Q27" s="57"/>
      <c r="R27" s="57"/>
      <c r="S27" s="57"/>
      <c r="T27" s="57">
        <v>5</v>
      </c>
      <c r="U27" s="57"/>
      <c r="V27" s="57"/>
      <c r="W27" s="57">
        <v>5</v>
      </c>
      <c r="X27" s="57"/>
      <c r="Y27" s="57"/>
      <c r="Z27" s="57"/>
      <c r="AA27" s="57"/>
      <c r="AB27" s="57"/>
      <c r="AC27" s="57"/>
      <c r="AD27" s="57"/>
      <c r="AE27" s="57"/>
      <c r="AF27" s="57"/>
      <c r="AG27" s="57"/>
      <c r="AH27" s="57">
        <v>3</v>
      </c>
      <c r="AI27" s="57"/>
      <c r="AJ27" s="57"/>
      <c r="AK27" s="57"/>
      <c r="AL27" s="57"/>
      <c r="AM27" s="57"/>
      <c r="AN27" s="57"/>
      <c r="AO27" s="57">
        <v>1</v>
      </c>
      <c r="AP27" s="57"/>
      <c r="AQ27" s="57"/>
      <c r="AR27" s="57"/>
      <c r="AS27" s="57">
        <v>1</v>
      </c>
      <c r="AT27" s="57"/>
      <c r="AU27" s="57"/>
      <c r="AV27" s="57">
        <v>2</v>
      </c>
      <c r="AW27" s="57"/>
      <c r="AX27" s="57"/>
      <c r="AY27" s="57"/>
      <c r="AZ27" s="57"/>
      <c r="BA27" s="57"/>
      <c r="BB27" s="57"/>
      <c r="BC27" s="57"/>
      <c r="BD27" s="57"/>
      <c r="BE27" s="57"/>
      <c r="BF27" s="57"/>
      <c r="BG27" s="57"/>
      <c r="BH27" s="57"/>
      <c r="BI27" s="57"/>
      <c r="BJ27" s="57"/>
      <c r="BK27" s="57"/>
      <c r="BL27" s="57"/>
      <c r="BM27" s="57"/>
      <c r="BN27" s="57"/>
      <c r="BO27" s="57"/>
      <c r="BP27" s="57"/>
      <c r="BQ27" s="57"/>
      <c r="BR27" s="57">
        <v>9</v>
      </c>
      <c r="BS27" s="57"/>
      <c r="BT27" s="57"/>
      <c r="BU27" s="57"/>
      <c r="BV27" s="57"/>
      <c r="BW27" s="57"/>
      <c r="BX27" s="57"/>
      <c r="BY27" s="57"/>
      <c r="BZ27" s="57"/>
      <c r="CA27" s="57"/>
      <c r="CB27" s="57"/>
      <c r="CC27" s="57">
        <v>4</v>
      </c>
      <c r="CD27" s="57">
        <v>3</v>
      </c>
      <c r="CE27" s="57">
        <v>12</v>
      </c>
      <c r="CF27" s="57"/>
      <c r="CG27" s="57"/>
      <c r="CH27" s="57"/>
      <c r="CI27" s="57"/>
      <c r="CJ27" s="57"/>
      <c r="CK27" s="57">
        <v>1</v>
      </c>
      <c r="CL27" s="57"/>
      <c r="CM27" s="57"/>
      <c r="CN27" s="57"/>
      <c r="CO27" s="57"/>
      <c r="CP27" s="57"/>
      <c r="CQ27" s="57"/>
      <c r="CR27" s="57"/>
      <c r="CS27" s="57">
        <v>1</v>
      </c>
      <c r="CT27" s="57"/>
      <c r="CU27" s="57"/>
      <c r="CV27" s="57"/>
      <c r="CW27" s="57">
        <v>3</v>
      </c>
      <c r="CX27" s="57"/>
      <c r="CY27" s="57"/>
      <c r="CZ27" s="57"/>
      <c r="DA27" s="57"/>
      <c r="DB27" s="57">
        <v>1</v>
      </c>
      <c r="DC27" s="57">
        <v>7</v>
      </c>
      <c r="DD27" s="57">
        <v>4</v>
      </c>
      <c r="DE27" s="57"/>
      <c r="DF27" s="57"/>
      <c r="DG27" s="57">
        <v>1</v>
      </c>
      <c r="DH27" s="57"/>
      <c r="DI27" s="57">
        <v>3</v>
      </c>
      <c r="DJ27" s="57"/>
      <c r="DK27" s="57"/>
      <c r="DL27" s="57"/>
      <c r="DM27" s="57"/>
      <c r="DN27" s="57"/>
      <c r="DO27" s="57">
        <v>9</v>
      </c>
      <c r="DP27" s="57">
        <v>2</v>
      </c>
      <c r="DQ27" s="57"/>
      <c r="DR27" s="57"/>
      <c r="DS27" s="57">
        <v>4</v>
      </c>
      <c r="DT27" s="57">
        <v>4</v>
      </c>
      <c r="DU27" s="57"/>
      <c r="DV27" s="57">
        <v>1</v>
      </c>
      <c r="DW27" s="57">
        <v>4</v>
      </c>
      <c r="DX27" s="57"/>
      <c r="DY27" s="57"/>
      <c r="DZ27" s="57"/>
      <c r="EA27" s="57">
        <v>3</v>
      </c>
      <c r="EB27" s="57"/>
      <c r="EC27" s="57">
        <v>15</v>
      </c>
      <c r="ED27" s="57">
        <v>3</v>
      </c>
      <c r="EE27" s="57"/>
      <c r="EF27" s="57"/>
      <c r="EG27" s="57">
        <v>1</v>
      </c>
      <c r="EH27" s="57"/>
      <c r="EI27" s="57"/>
      <c r="EJ27" s="57"/>
      <c r="EK27" s="57"/>
      <c r="EL27" s="57"/>
      <c r="EM27" s="57">
        <v>2</v>
      </c>
      <c r="EN27" s="57"/>
      <c r="EO27" s="57"/>
      <c r="EP27" s="57"/>
      <c r="EQ27" s="57"/>
      <c r="ER27" s="57"/>
      <c r="ES27" s="57"/>
      <c r="ET27" s="57"/>
      <c r="EU27" s="57"/>
      <c r="EV27" s="57"/>
      <c r="EW27" s="57"/>
      <c r="EX27" s="57"/>
      <c r="EY27" s="57"/>
      <c r="EZ27" s="57">
        <v>3</v>
      </c>
      <c r="FA27" s="57">
        <v>3</v>
      </c>
      <c r="FB27" s="57"/>
      <c r="FC27" s="57"/>
      <c r="FD27" s="57"/>
      <c r="FE27" s="57">
        <v>10</v>
      </c>
      <c r="FF27" s="57"/>
      <c r="FG27" s="57">
        <v>1</v>
      </c>
      <c r="FH27" s="57">
        <v>5</v>
      </c>
      <c r="FI27" s="57">
        <v>1</v>
      </c>
      <c r="FJ27" s="57"/>
      <c r="FK27" s="57"/>
      <c r="FL27" s="57">
        <v>6</v>
      </c>
      <c r="FM27" s="57">
        <v>2</v>
      </c>
      <c r="FN27" s="57"/>
      <c r="FO27" s="57"/>
      <c r="FP27" s="57"/>
      <c r="FQ27" s="57"/>
      <c r="FR27" s="57"/>
      <c r="FS27" s="57"/>
      <c r="FT27" s="57"/>
      <c r="FU27" s="57"/>
      <c r="FV27" s="57"/>
      <c r="FW27" s="57"/>
      <c r="FX27" s="57"/>
      <c r="FY27" s="57"/>
      <c r="FZ27" s="57"/>
      <c r="GA27" s="57"/>
      <c r="GB27" s="57">
        <v>1</v>
      </c>
      <c r="GC27" s="57">
        <v>4</v>
      </c>
      <c r="GD27" s="57"/>
      <c r="GE27" s="57"/>
      <c r="GF27" s="57"/>
      <c r="GG27" s="57"/>
      <c r="GH27" s="57"/>
      <c r="GI27" s="57"/>
      <c r="GJ27" s="57">
        <v>2</v>
      </c>
      <c r="GK27" s="57"/>
      <c r="GL27" s="57"/>
      <c r="GM27" s="57"/>
      <c r="GN27" s="57"/>
      <c r="GO27" s="57">
        <v>1</v>
      </c>
      <c r="GP27" s="57"/>
      <c r="GQ27" s="57">
        <v>3</v>
      </c>
      <c r="GR27" s="57">
        <v>4</v>
      </c>
      <c r="GS27" s="57">
        <v>2</v>
      </c>
      <c r="GT27" s="57"/>
      <c r="GU27" s="57"/>
      <c r="GV27" s="57"/>
      <c r="GW27" s="57"/>
      <c r="GX27" s="57"/>
      <c r="GY27" s="57"/>
      <c r="GZ27" s="57"/>
      <c r="HA27" s="57"/>
      <c r="HB27" s="57"/>
      <c r="HC27" s="57">
        <v>2</v>
      </c>
      <c r="HD27" s="57"/>
      <c r="HE27" s="57"/>
      <c r="HF27" s="57"/>
      <c r="HG27" s="57">
        <v>3</v>
      </c>
      <c r="HH27" s="57"/>
      <c r="HI27" s="57"/>
      <c r="HJ27" s="57"/>
      <c r="HK27" s="57"/>
      <c r="HL27" s="57"/>
      <c r="HM27" s="57"/>
      <c r="HN27" s="57"/>
      <c r="HO27" s="57"/>
      <c r="HP27" s="57"/>
      <c r="HQ27" s="57"/>
      <c r="HR27" s="57"/>
      <c r="HS27" s="57"/>
      <c r="HT27" s="57"/>
      <c r="HU27" s="57"/>
      <c r="HV27" s="57"/>
      <c r="HW27" s="57"/>
      <c r="HX27" s="57"/>
      <c r="HY27" s="57"/>
      <c r="HZ27" s="57"/>
    </row>
    <row r="28" spans="1:234" ht="15.75" customHeight="1">
      <c r="A28" s="57">
        <v>24</v>
      </c>
      <c r="B28" s="160" t="str">
        <f>'eletrodomesticos-diversos'!I41</f>
        <v>Não há</v>
      </c>
      <c r="C28" s="129" t="s">
        <v>1311</v>
      </c>
      <c r="D28" s="60">
        <f>'eletrodomesticos-diversos'!E41-E28</f>
        <v>8</v>
      </c>
      <c r="E28" s="57">
        <f t="shared" si="0"/>
        <v>1</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v>1</v>
      </c>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row>
    <row r="29" spans="1:234" ht="15.75" customHeight="1">
      <c r="A29" s="32">
        <v>25</v>
      </c>
      <c r="B29" s="162" t="str">
        <f>'eletrodomesticos-diversos'!I42</f>
        <v>Restrição</v>
      </c>
      <c r="C29" s="129" t="s">
        <v>1312</v>
      </c>
      <c r="D29" s="60">
        <f>'eletrodomesticos-diversos'!E42-E29</f>
        <v>58</v>
      </c>
      <c r="E29" s="57">
        <f t="shared" si="0"/>
        <v>39</v>
      </c>
      <c r="F29" s="57"/>
      <c r="G29" s="57"/>
      <c r="H29" s="57"/>
      <c r="I29" s="57"/>
      <c r="J29" s="57"/>
      <c r="K29" s="57"/>
      <c r="L29" s="57"/>
      <c r="M29" s="57"/>
      <c r="N29" s="57"/>
      <c r="O29" s="57">
        <v>1</v>
      </c>
      <c r="P29" s="57"/>
      <c r="Q29" s="57"/>
      <c r="R29" s="57"/>
      <c r="S29" s="57"/>
      <c r="T29" s="57"/>
      <c r="U29" s="57"/>
      <c r="V29" s="57"/>
      <c r="W29" s="57"/>
      <c r="X29" s="57"/>
      <c r="Y29" s="57"/>
      <c r="Z29" s="57"/>
      <c r="AA29" s="57">
        <v>1</v>
      </c>
      <c r="AB29" s="57"/>
      <c r="AC29" s="57"/>
      <c r="AD29" s="57"/>
      <c r="AE29" s="57">
        <v>1</v>
      </c>
      <c r="AF29" s="57"/>
      <c r="AG29" s="57"/>
      <c r="AH29" s="57"/>
      <c r="AI29" s="57"/>
      <c r="AJ29" s="57"/>
      <c r="AK29" s="57">
        <v>2</v>
      </c>
      <c r="AL29" s="57"/>
      <c r="AM29" s="57"/>
      <c r="AN29" s="57"/>
      <c r="AO29" s="57"/>
      <c r="AP29" s="57"/>
      <c r="AQ29" s="57">
        <v>1</v>
      </c>
      <c r="AR29" s="57"/>
      <c r="AS29" s="57"/>
      <c r="AT29" s="57"/>
      <c r="AU29" s="57"/>
      <c r="AV29" s="57"/>
      <c r="AW29" s="57"/>
      <c r="AX29" s="57">
        <v>1</v>
      </c>
      <c r="AY29" s="57">
        <v>1</v>
      </c>
      <c r="AZ29" s="57">
        <v>1</v>
      </c>
      <c r="BA29" s="57"/>
      <c r="BB29" s="57"/>
      <c r="BC29" s="57">
        <v>1</v>
      </c>
      <c r="BD29" s="57"/>
      <c r="BE29" s="57"/>
      <c r="BF29" s="57"/>
      <c r="BG29" s="57"/>
      <c r="BH29" s="57"/>
      <c r="BI29" s="57">
        <v>1</v>
      </c>
      <c r="BJ29" s="57"/>
      <c r="BK29" s="57"/>
      <c r="BL29" s="57"/>
      <c r="BM29" s="57"/>
      <c r="BN29" s="57"/>
      <c r="BO29" s="57"/>
      <c r="BP29" s="57"/>
      <c r="BQ29" s="57"/>
      <c r="BR29" s="57"/>
      <c r="BS29" s="57"/>
      <c r="BT29" s="57"/>
      <c r="BU29" s="57"/>
      <c r="BV29" s="57"/>
      <c r="BW29" s="57"/>
      <c r="BX29" s="57"/>
      <c r="BY29" s="57">
        <v>2</v>
      </c>
      <c r="BZ29" s="57"/>
      <c r="CA29" s="57"/>
      <c r="CB29" s="57"/>
      <c r="CC29" s="57"/>
      <c r="CD29" s="57"/>
      <c r="CE29" s="57"/>
      <c r="CF29" s="57"/>
      <c r="CG29" s="57">
        <v>1</v>
      </c>
      <c r="CH29" s="57"/>
      <c r="CI29" s="57"/>
      <c r="CJ29" s="57">
        <v>2</v>
      </c>
      <c r="CK29" s="57"/>
      <c r="CL29" s="57"/>
      <c r="CM29" s="57"/>
      <c r="CN29" s="57"/>
      <c r="CO29" s="57"/>
      <c r="CP29" s="57"/>
      <c r="CQ29" s="57"/>
      <c r="CR29" s="57"/>
      <c r="CS29" s="57"/>
      <c r="CT29" s="57"/>
      <c r="CU29" s="57"/>
      <c r="CV29" s="57"/>
      <c r="CW29" s="57"/>
      <c r="CX29" s="57">
        <v>2</v>
      </c>
      <c r="CY29" s="57">
        <v>1</v>
      </c>
      <c r="CZ29" s="57">
        <v>1</v>
      </c>
      <c r="DA29" s="57">
        <v>1</v>
      </c>
      <c r="DB29" s="57"/>
      <c r="DC29" s="57"/>
      <c r="DD29" s="57"/>
      <c r="DE29" s="57"/>
      <c r="DF29" s="57">
        <v>1</v>
      </c>
      <c r="DG29" s="57"/>
      <c r="DH29" s="57"/>
      <c r="DI29" s="57"/>
      <c r="DJ29" s="57"/>
      <c r="DK29" s="57"/>
      <c r="DL29" s="57">
        <v>4</v>
      </c>
      <c r="DM29" s="57"/>
      <c r="DN29" s="57"/>
      <c r="DO29" s="57"/>
      <c r="DP29" s="57"/>
      <c r="DQ29" s="57"/>
      <c r="DR29" s="57"/>
      <c r="DS29" s="57"/>
      <c r="DT29" s="57"/>
      <c r="DU29" s="57"/>
      <c r="DV29" s="57"/>
      <c r="DW29" s="57">
        <v>2</v>
      </c>
      <c r="DX29" s="57"/>
      <c r="DY29" s="57"/>
      <c r="DZ29" s="57">
        <v>1</v>
      </c>
      <c r="EA29" s="57"/>
      <c r="EB29" s="57"/>
      <c r="EC29" s="57"/>
      <c r="ED29" s="57"/>
      <c r="EE29" s="57"/>
      <c r="EF29" s="57"/>
      <c r="EG29" s="57"/>
      <c r="EH29" s="57"/>
      <c r="EI29" s="57"/>
      <c r="EJ29" s="57"/>
      <c r="EK29" s="57"/>
      <c r="EL29" s="57"/>
      <c r="EM29" s="57"/>
      <c r="EN29" s="57"/>
      <c r="EO29" s="57"/>
      <c r="EP29" s="57">
        <v>1</v>
      </c>
      <c r="EQ29" s="57"/>
      <c r="ER29" s="57"/>
      <c r="ES29" s="57"/>
      <c r="ET29" s="57"/>
      <c r="EU29" s="57">
        <v>1</v>
      </c>
      <c r="EV29" s="57"/>
      <c r="EW29" s="57"/>
      <c r="EX29" s="57"/>
      <c r="EY29" s="57"/>
      <c r="EZ29" s="57"/>
      <c r="FA29" s="57"/>
      <c r="FB29" s="57"/>
      <c r="FC29" s="57"/>
      <c r="FD29" s="57"/>
      <c r="FE29" s="57"/>
      <c r="FF29" s="57"/>
      <c r="FG29" s="57"/>
      <c r="FH29" s="57"/>
      <c r="FI29" s="57"/>
      <c r="FJ29" s="57"/>
      <c r="FK29" s="57"/>
      <c r="FL29" s="57"/>
      <c r="FM29" s="57"/>
      <c r="FN29" s="57"/>
      <c r="FO29" s="57"/>
      <c r="FP29" s="57"/>
      <c r="FQ29" s="57">
        <v>2</v>
      </c>
      <c r="FR29" s="57"/>
      <c r="FS29" s="57">
        <v>1</v>
      </c>
      <c r="FT29" s="57"/>
      <c r="FU29" s="57"/>
      <c r="FV29" s="57"/>
      <c r="FW29" s="57">
        <v>1</v>
      </c>
      <c r="FX29" s="57"/>
      <c r="FY29" s="57">
        <v>1</v>
      </c>
      <c r="FZ29" s="57"/>
      <c r="GA29" s="57">
        <v>1</v>
      </c>
      <c r="GB29" s="57"/>
      <c r="GC29" s="57"/>
      <c r="GD29" s="57">
        <v>1</v>
      </c>
      <c r="GE29" s="57">
        <v>1</v>
      </c>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row>
    <row r="30" spans="1:234" ht="15.75" customHeight="1">
      <c r="A30" s="57">
        <v>26</v>
      </c>
      <c r="B30" s="160" t="str">
        <f>'eletrodomesticos-diversos'!I43</f>
        <v>Não há</v>
      </c>
      <c r="C30" s="129" t="s">
        <v>1311</v>
      </c>
      <c r="D30" s="60">
        <f>'eletrodomesticos-diversos'!E43-E30</f>
        <v>13</v>
      </c>
      <c r="E30" s="57">
        <f t="shared" si="0"/>
        <v>9</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v>1</v>
      </c>
      <c r="BE30" s="57"/>
      <c r="BF30" s="57"/>
      <c r="BG30" s="57"/>
      <c r="BH30" s="57"/>
      <c r="BI30" s="57"/>
      <c r="BJ30" s="57"/>
      <c r="BK30" s="57"/>
      <c r="BL30" s="57"/>
      <c r="BM30" s="57"/>
      <c r="BN30" s="57"/>
      <c r="BO30" s="57"/>
      <c r="BP30" s="57"/>
      <c r="BQ30" s="57"/>
      <c r="BR30" s="57"/>
      <c r="BS30" s="57">
        <v>1</v>
      </c>
      <c r="BT30" s="57"/>
      <c r="BU30" s="57"/>
      <c r="BV30" s="57"/>
      <c r="BW30" s="57"/>
      <c r="BX30" s="57"/>
      <c r="BY30" s="57">
        <v>1</v>
      </c>
      <c r="BZ30" s="57"/>
      <c r="CA30" s="57"/>
      <c r="CB30" s="57"/>
      <c r="CC30" s="57"/>
      <c r="CD30" s="57"/>
      <c r="CE30" s="57"/>
      <c r="CF30" s="57"/>
      <c r="CG30" s="57"/>
      <c r="CH30" s="57"/>
      <c r="CI30" s="57"/>
      <c r="CJ30" s="57">
        <v>1</v>
      </c>
      <c r="CK30" s="57"/>
      <c r="CL30" s="57"/>
      <c r="CM30" s="57"/>
      <c r="CN30" s="57"/>
      <c r="CO30" s="57"/>
      <c r="CP30" s="57"/>
      <c r="CQ30" s="57"/>
      <c r="CR30" s="57"/>
      <c r="CS30" s="57"/>
      <c r="CT30" s="57"/>
      <c r="CU30" s="57"/>
      <c r="CV30" s="57"/>
      <c r="CW30" s="57"/>
      <c r="CX30" s="57"/>
      <c r="CY30" s="57">
        <v>1</v>
      </c>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v>1</v>
      </c>
      <c r="EJ30" s="57"/>
      <c r="EK30" s="57"/>
      <c r="EL30" s="57">
        <v>1</v>
      </c>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v>1</v>
      </c>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v>1</v>
      </c>
      <c r="HK30" s="57"/>
      <c r="HL30" s="57"/>
      <c r="HM30" s="57"/>
      <c r="HN30" s="57"/>
      <c r="HO30" s="57"/>
      <c r="HP30" s="57"/>
      <c r="HQ30" s="57"/>
      <c r="HR30" s="57"/>
      <c r="HS30" s="57"/>
      <c r="HT30" s="57"/>
      <c r="HU30" s="57"/>
      <c r="HV30" s="57"/>
      <c r="HW30" s="57"/>
      <c r="HX30" s="57"/>
      <c r="HY30" s="57"/>
      <c r="HZ30" s="57"/>
    </row>
    <row r="31" spans="1:234" ht="14.25">
      <c r="A31" s="32">
        <v>27</v>
      </c>
      <c r="B31" s="163" t="s">
        <v>27</v>
      </c>
      <c r="C31" s="164"/>
      <c r="D31" s="60">
        <f>'eletrodomesticos-diversos'!E44-E31</f>
        <v>12</v>
      </c>
      <c r="E31" s="57">
        <f t="shared" si="0"/>
        <v>15</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v>1</v>
      </c>
      <c r="BE31" s="57"/>
      <c r="BF31" s="57"/>
      <c r="BG31" s="57"/>
      <c r="BH31" s="57"/>
      <c r="BI31" s="57"/>
      <c r="BJ31" s="57"/>
      <c r="BK31" s="57"/>
      <c r="BL31" s="57">
        <v>1</v>
      </c>
      <c r="BM31" s="57"/>
      <c r="BN31" s="57"/>
      <c r="BO31" s="57"/>
      <c r="BP31" s="57"/>
      <c r="BQ31" s="57"/>
      <c r="BR31" s="57"/>
      <c r="BS31" s="57"/>
      <c r="BT31" s="57"/>
      <c r="BU31" s="57"/>
      <c r="BV31" s="57"/>
      <c r="BW31" s="57"/>
      <c r="BX31" s="57"/>
      <c r="BY31" s="57"/>
      <c r="BZ31" s="57"/>
      <c r="CA31" s="57"/>
      <c r="CB31" s="57"/>
      <c r="CC31" s="57"/>
      <c r="CD31" s="57">
        <v>1</v>
      </c>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v>5</v>
      </c>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v>1</v>
      </c>
      <c r="EX31" s="57"/>
      <c r="EY31" s="57"/>
      <c r="EZ31" s="57"/>
      <c r="FA31" s="57"/>
      <c r="FB31" s="57">
        <v>1</v>
      </c>
      <c r="FC31" s="57">
        <v>1</v>
      </c>
      <c r="FD31" s="57"/>
      <c r="FE31" s="57"/>
      <c r="FF31" s="57"/>
      <c r="FG31" s="57"/>
      <c r="FH31" s="57"/>
      <c r="FI31" s="57"/>
      <c r="FJ31" s="57"/>
      <c r="FK31" s="57"/>
      <c r="FL31" s="57"/>
      <c r="FM31" s="57"/>
      <c r="FN31" s="57"/>
      <c r="FO31" s="57"/>
      <c r="FP31" s="57"/>
      <c r="FQ31" s="57"/>
      <c r="FR31" s="57"/>
      <c r="FS31" s="57"/>
      <c r="FT31" s="57"/>
      <c r="FU31" s="57">
        <v>1</v>
      </c>
      <c r="FV31" s="57">
        <v>1</v>
      </c>
      <c r="FW31" s="57"/>
      <c r="FX31" s="57"/>
      <c r="FY31" s="57"/>
      <c r="FZ31" s="57"/>
      <c r="GA31" s="57"/>
      <c r="GB31" s="57"/>
      <c r="GC31" s="57"/>
      <c r="GD31" s="57"/>
      <c r="GE31" s="57"/>
      <c r="GF31" s="57"/>
      <c r="GG31" s="57">
        <v>1</v>
      </c>
      <c r="GH31" s="57"/>
      <c r="GI31" s="57"/>
      <c r="GJ31" s="57"/>
      <c r="GK31" s="57">
        <v>1</v>
      </c>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row>
    <row r="32" spans="1:234" ht="14.25">
      <c r="A32" s="57">
        <v>28</v>
      </c>
      <c r="B32" s="160" t="str">
        <f>'eletrodomesticos-diversos'!I45</f>
        <v>Não há</v>
      </c>
      <c r="C32" s="129"/>
      <c r="D32" s="60">
        <f>'eletrodomesticos-diversos'!E45-E32</f>
        <v>2</v>
      </c>
      <c r="E32" s="57">
        <f t="shared" si="0"/>
        <v>4</v>
      </c>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v>3</v>
      </c>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v>1</v>
      </c>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row>
    <row r="33" spans="1:234" ht="14.25">
      <c r="A33" s="57">
        <v>29</v>
      </c>
      <c r="B33" s="160" t="str">
        <f>'eletrodomesticos-diversos'!I46</f>
        <v>Não há</v>
      </c>
      <c r="C33" s="129" t="s">
        <v>978</v>
      </c>
      <c r="D33" s="60">
        <f>'eletrodomesticos-diversos'!E46-E33</f>
        <v>14</v>
      </c>
      <c r="E33" s="57">
        <f t="shared" si="0"/>
        <v>7</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v>1</v>
      </c>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v>1</v>
      </c>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v>1</v>
      </c>
      <c r="CX33" s="57"/>
      <c r="CY33" s="57"/>
      <c r="CZ33" s="57"/>
      <c r="DA33" s="57"/>
      <c r="DB33" s="57"/>
      <c r="DC33" s="57"/>
      <c r="DD33" s="57"/>
      <c r="DE33" s="57"/>
      <c r="DF33" s="57"/>
      <c r="DG33" s="57"/>
      <c r="DH33" s="57"/>
      <c r="DI33" s="57"/>
      <c r="DJ33" s="57"/>
      <c r="DK33" s="57"/>
      <c r="DL33" s="57">
        <v>2</v>
      </c>
      <c r="DM33" s="57"/>
      <c r="DN33" s="57"/>
      <c r="DO33" s="57"/>
      <c r="DP33" s="57"/>
      <c r="DQ33" s="57"/>
      <c r="DR33" s="57"/>
      <c r="DS33" s="57"/>
      <c r="DT33" s="57"/>
      <c r="DU33" s="57">
        <v>1</v>
      </c>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v>1</v>
      </c>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row>
    <row r="34" spans="1:234" ht="14.25">
      <c r="A34" s="57">
        <v>30</v>
      </c>
      <c r="B34" s="160" t="str">
        <f>'eletrodomesticos-diversos'!I47</f>
        <v>Não há</v>
      </c>
      <c r="C34" s="129"/>
      <c r="D34" s="60">
        <f>'eletrodomesticos-diversos'!E47-E34</f>
        <v>4</v>
      </c>
      <c r="E34" s="57">
        <f t="shared" si="0"/>
        <v>4</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v>2</v>
      </c>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v>1</v>
      </c>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v>1</v>
      </c>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row>
    <row r="35" spans="1:234" ht="14.25">
      <c r="A35" s="57">
        <v>31</v>
      </c>
      <c r="B35" s="160" t="str">
        <f>'eletrodomesticos-diversos'!I48</f>
        <v>Não há</v>
      </c>
      <c r="C35" s="129" t="s">
        <v>1313</v>
      </c>
      <c r="D35" s="60">
        <f>'eletrodomesticos-diversos'!E48-E35</f>
        <v>7</v>
      </c>
      <c r="E35" s="57">
        <f t="shared" si="0"/>
        <v>8</v>
      </c>
      <c r="F35" s="57"/>
      <c r="G35" s="57"/>
      <c r="H35" s="57"/>
      <c r="I35" s="57"/>
      <c r="J35" s="57"/>
      <c r="K35" s="57"/>
      <c r="L35" s="57"/>
      <c r="M35" s="57"/>
      <c r="N35" s="57"/>
      <c r="O35" s="57"/>
      <c r="P35" s="57"/>
      <c r="Q35" s="57"/>
      <c r="R35" s="57"/>
      <c r="S35" s="57"/>
      <c r="T35" s="57"/>
      <c r="U35" s="57"/>
      <c r="V35" s="57">
        <v>1</v>
      </c>
      <c r="W35" s="57"/>
      <c r="X35" s="57"/>
      <c r="Y35" s="57"/>
      <c r="Z35" s="57"/>
      <c r="AA35" s="57"/>
      <c r="AB35" s="57"/>
      <c r="AC35" s="57"/>
      <c r="AD35" s="57"/>
      <c r="AE35" s="57"/>
      <c r="AF35" s="57"/>
      <c r="AG35" s="57"/>
      <c r="AH35" s="57">
        <v>1</v>
      </c>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v>1</v>
      </c>
      <c r="BM35" s="57"/>
      <c r="BN35" s="57"/>
      <c r="BO35" s="57"/>
      <c r="BP35" s="57"/>
      <c r="BQ35" s="57"/>
      <c r="BR35" s="57"/>
      <c r="BS35" s="57"/>
      <c r="BT35" s="57"/>
      <c r="BU35" s="57"/>
      <c r="BV35" s="57"/>
      <c r="BW35" s="57"/>
      <c r="BX35" s="57"/>
      <c r="BY35" s="57"/>
      <c r="BZ35" s="57"/>
      <c r="CA35" s="57"/>
      <c r="CB35" s="57"/>
      <c r="CC35" s="57"/>
      <c r="CD35" s="57">
        <v>1</v>
      </c>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v>2</v>
      </c>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v>1</v>
      </c>
      <c r="HN35" s="57">
        <v>1</v>
      </c>
      <c r="HO35" s="57"/>
      <c r="HP35" s="57"/>
      <c r="HQ35" s="57"/>
      <c r="HR35" s="57"/>
      <c r="HS35" s="57"/>
      <c r="HT35" s="57"/>
      <c r="HU35" s="57"/>
      <c r="HV35" s="57"/>
      <c r="HW35" s="57"/>
      <c r="HX35" s="57"/>
      <c r="HY35" s="57"/>
      <c r="HZ35" s="57"/>
    </row>
    <row r="36" spans="1:234" ht="14.25">
      <c r="A36" s="57">
        <v>32</v>
      </c>
      <c r="B36" s="160" t="str">
        <f>'eletrodomesticos-diversos'!I49</f>
        <v>Não há</v>
      </c>
      <c r="C36" s="129"/>
      <c r="D36" s="60">
        <f>'eletrodomesticos-diversos'!E49-E36</f>
        <v>5</v>
      </c>
      <c r="E36" s="57">
        <f t="shared" si="0"/>
        <v>30</v>
      </c>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v>1</v>
      </c>
      <c r="AK36" s="57"/>
      <c r="AL36" s="57"/>
      <c r="AM36" s="57"/>
      <c r="AN36" s="57"/>
      <c r="AO36" s="57"/>
      <c r="AP36" s="57"/>
      <c r="AQ36" s="57">
        <v>2</v>
      </c>
      <c r="AR36" s="57"/>
      <c r="AS36" s="57"/>
      <c r="AT36" s="57"/>
      <c r="AU36" s="57">
        <v>1</v>
      </c>
      <c r="AV36" s="57"/>
      <c r="AW36" s="57"/>
      <c r="AX36" s="57"/>
      <c r="AY36" s="57"/>
      <c r="AZ36" s="57"/>
      <c r="BA36" s="57"/>
      <c r="BB36" s="57"/>
      <c r="BC36" s="57"/>
      <c r="BD36" s="57">
        <v>1</v>
      </c>
      <c r="BE36" s="57"/>
      <c r="BF36" s="57"/>
      <c r="BG36" s="57"/>
      <c r="BH36" s="57"/>
      <c r="BI36" s="57"/>
      <c r="BJ36" s="57"/>
      <c r="BK36" s="57"/>
      <c r="BL36" s="57"/>
      <c r="BM36" s="57"/>
      <c r="BN36" s="57"/>
      <c r="BO36" s="57"/>
      <c r="BP36" s="57"/>
      <c r="BQ36" s="57"/>
      <c r="BR36" s="57"/>
      <c r="BS36" s="57"/>
      <c r="BT36" s="57"/>
      <c r="BU36" s="57"/>
      <c r="BV36" s="57"/>
      <c r="BW36" s="57"/>
      <c r="BX36" s="57"/>
      <c r="BY36" s="57"/>
      <c r="BZ36" s="57"/>
      <c r="CA36" s="57">
        <v>1</v>
      </c>
      <c r="CB36" s="57"/>
      <c r="CC36" s="57"/>
      <c r="CD36" s="57"/>
      <c r="CE36" s="57"/>
      <c r="CF36" s="57"/>
      <c r="CG36" s="57"/>
      <c r="CH36" s="57"/>
      <c r="CI36" s="57"/>
      <c r="CJ36" s="57">
        <v>1</v>
      </c>
      <c r="CK36" s="57"/>
      <c r="CL36" s="57"/>
      <c r="CM36" s="57"/>
      <c r="CN36" s="57"/>
      <c r="CO36" s="57"/>
      <c r="CP36" s="57">
        <v>1</v>
      </c>
      <c r="CQ36" s="57"/>
      <c r="CR36" s="57"/>
      <c r="CS36" s="57"/>
      <c r="CT36" s="57"/>
      <c r="CU36" s="57">
        <v>1</v>
      </c>
      <c r="CV36" s="57"/>
      <c r="CW36" s="57"/>
      <c r="CX36" s="57"/>
      <c r="CY36" s="57"/>
      <c r="CZ36" s="57"/>
      <c r="DA36" s="57"/>
      <c r="DB36" s="57"/>
      <c r="DC36" s="57"/>
      <c r="DD36" s="57"/>
      <c r="DE36" s="57"/>
      <c r="DF36" s="57"/>
      <c r="DG36" s="57"/>
      <c r="DH36" s="57"/>
      <c r="DI36" s="57"/>
      <c r="DJ36" s="57"/>
      <c r="DK36" s="57"/>
      <c r="DL36" s="57"/>
      <c r="DM36" s="57"/>
      <c r="DN36" s="57">
        <v>1</v>
      </c>
      <c r="DO36" s="57"/>
      <c r="DP36" s="57"/>
      <c r="DQ36" s="57"/>
      <c r="DR36" s="57"/>
      <c r="DS36" s="57"/>
      <c r="DT36" s="57"/>
      <c r="DU36" s="57"/>
      <c r="DV36" s="57"/>
      <c r="DW36" s="57"/>
      <c r="DX36" s="57"/>
      <c r="DY36" s="57"/>
      <c r="DZ36" s="57">
        <v>1</v>
      </c>
      <c r="EA36" s="57"/>
      <c r="EB36" s="57"/>
      <c r="EC36" s="57"/>
      <c r="ED36" s="57"/>
      <c r="EE36" s="57"/>
      <c r="EF36" s="57"/>
      <c r="EG36" s="57"/>
      <c r="EH36" s="57"/>
      <c r="EI36" s="57"/>
      <c r="EJ36" s="57"/>
      <c r="EK36" s="57"/>
      <c r="EL36" s="57"/>
      <c r="EM36" s="57"/>
      <c r="EN36" s="57"/>
      <c r="EO36" s="57">
        <v>1</v>
      </c>
      <c r="EP36" s="57">
        <v>2</v>
      </c>
      <c r="EQ36" s="57">
        <v>1</v>
      </c>
      <c r="ER36" s="57"/>
      <c r="ES36" s="57">
        <v>1</v>
      </c>
      <c r="ET36" s="57"/>
      <c r="EU36" s="57"/>
      <c r="EV36" s="57"/>
      <c r="EW36" s="57"/>
      <c r="EX36" s="57">
        <v>1</v>
      </c>
      <c r="EY36" s="57"/>
      <c r="EZ36" s="57"/>
      <c r="FA36" s="57"/>
      <c r="FB36" s="57"/>
      <c r="FC36" s="57"/>
      <c r="FD36" s="57"/>
      <c r="FE36" s="57"/>
      <c r="FF36" s="57"/>
      <c r="FG36" s="57"/>
      <c r="FH36" s="57"/>
      <c r="FI36" s="57"/>
      <c r="FJ36" s="57">
        <v>1</v>
      </c>
      <c r="FK36" s="57"/>
      <c r="FL36" s="57"/>
      <c r="FM36" s="57"/>
      <c r="FN36" s="57"/>
      <c r="FO36" s="57"/>
      <c r="FP36" s="57"/>
      <c r="FQ36" s="57"/>
      <c r="FR36" s="57">
        <v>2</v>
      </c>
      <c r="FS36" s="57"/>
      <c r="FT36" s="57"/>
      <c r="FU36" s="57"/>
      <c r="FV36" s="57"/>
      <c r="FW36" s="57"/>
      <c r="FX36" s="57"/>
      <c r="FY36" s="57"/>
      <c r="FZ36" s="57"/>
      <c r="GA36" s="57"/>
      <c r="GB36" s="57"/>
      <c r="GC36" s="57"/>
      <c r="GD36" s="57"/>
      <c r="GE36" s="57">
        <v>1</v>
      </c>
      <c r="GF36" s="57"/>
      <c r="GG36" s="57"/>
      <c r="GH36" s="57"/>
      <c r="GI36" s="57"/>
      <c r="GJ36" s="57"/>
      <c r="GK36" s="57"/>
      <c r="GL36" s="57"/>
      <c r="GM36" s="57">
        <v>1</v>
      </c>
      <c r="GN36" s="57"/>
      <c r="GO36" s="57"/>
      <c r="GP36" s="57"/>
      <c r="GQ36" s="57"/>
      <c r="GR36" s="57"/>
      <c r="GS36" s="57"/>
      <c r="GT36" s="57"/>
      <c r="GU36" s="57">
        <v>1</v>
      </c>
      <c r="GV36" s="57"/>
      <c r="GW36" s="57"/>
      <c r="GX36" s="57"/>
      <c r="GY36" s="57"/>
      <c r="GZ36" s="57"/>
      <c r="HA36" s="57"/>
      <c r="HB36" s="57">
        <v>2</v>
      </c>
      <c r="HC36" s="57"/>
      <c r="HD36" s="57">
        <v>1</v>
      </c>
      <c r="HE36" s="57"/>
      <c r="HF36" s="57">
        <v>1</v>
      </c>
      <c r="HG36" s="57"/>
      <c r="HH36" s="57">
        <v>1</v>
      </c>
      <c r="HI36" s="57"/>
      <c r="HJ36" s="57"/>
      <c r="HK36" s="57">
        <v>1</v>
      </c>
      <c r="HL36" s="57"/>
      <c r="HM36" s="57"/>
      <c r="HN36" s="57"/>
      <c r="HO36" s="57"/>
      <c r="HP36" s="57">
        <v>1</v>
      </c>
      <c r="HQ36" s="57"/>
      <c r="HR36" s="57"/>
      <c r="HS36" s="57"/>
      <c r="HT36" s="57"/>
      <c r="HU36" s="57"/>
      <c r="HV36" s="57"/>
      <c r="HW36" s="57"/>
      <c r="HX36" s="57"/>
      <c r="HY36" s="57"/>
      <c r="HZ36" s="57"/>
    </row>
    <row r="37" spans="1:234" ht="25.5">
      <c r="A37" s="57">
        <v>33</v>
      </c>
      <c r="B37" s="160" t="str">
        <f>'eletrodomesticos-diversos'!I50</f>
        <v>CANCELADO</v>
      </c>
      <c r="C37" s="161" t="s">
        <v>1314</v>
      </c>
      <c r="D37" s="60">
        <f>'eletrodomesticos-diversos'!E50-E37</f>
        <v>2</v>
      </c>
      <c r="E37" s="57">
        <f t="shared" si="0"/>
        <v>35</v>
      </c>
      <c r="F37" s="57"/>
      <c r="G37" s="57"/>
      <c r="H37" s="57"/>
      <c r="I37" s="57"/>
      <c r="J37" s="57"/>
      <c r="K37" s="57">
        <v>1</v>
      </c>
      <c r="L37" s="57"/>
      <c r="M37" s="57"/>
      <c r="N37" s="57"/>
      <c r="O37" s="57"/>
      <c r="P37" s="57"/>
      <c r="Q37" s="57"/>
      <c r="R37" s="57"/>
      <c r="S37" s="57"/>
      <c r="T37" s="57"/>
      <c r="U37" s="57"/>
      <c r="V37" s="57"/>
      <c r="W37" s="57"/>
      <c r="X37" s="57"/>
      <c r="Y37" s="57"/>
      <c r="Z37" s="57">
        <v>2</v>
      </c>
      <c r="AA37" s="57"/>
      <c r="AB37" s="57">
        <v>5</v>
      </c>
      <c r="AC37" s="57"/>
      <c r="AD37" s="57">
        <v>1</v>
      </c>
      <c r="AE37" s="57"/>
      <c r="AF37" s="57"/>
      <c r="AG37" s="57"/>
      <c r="AH37" s="57">
        <v>1</v>
      </c>
      <c r="AI37" s="57"/>
      <c r="AJ37" s="57"/>
      <c r="AK37" s="57"/>
      <c r="AL37" s="57"/>
      <c r="AM37" s="57">
        <v>1</v>
      </c>
      <c r="AN37" s="57">
        <v>1</v>
      </c>
      <c r="AO37" s="57">
        <v>3</v>
      </c>
      <c r="AP37" s="57"/>
      <c r="AQ37" s="57"/>
      <c r="AR37" s="57"/>
      <c r="AS37" s="57"/>
      <c r="AT37" s="57">
        <v>1</v>
      </c>
      <c r="AU37" s="57"/>
      <c r="AV37" s="57"/>
      <c r="AW37" s="57"/>
      <c r="AX37" s="57"/>
      <c r="AY37" s="57"/>
      <c r="AZ37" s="57">
        <v>1</v>
      </c>
      <c r="BA37" s="57"/>
      <c r="BB37" s="57">
        <v>1</v>
      </c>
      <c r="BC37" s="57">
        <v>1</v>
      </c>
      <c r="BD37" s="57"/>
      <c r="BE37" s="57"/>
      <c r="BF37" s="57"/>
      <c r="BG37" s="57"/>
      <c r="BH37" s="57"/>
      <c r="BI37" s="57"/>
      <c r="BJ37" s="57"/>
      <c r="BK37" s="57"/>
      <c r="BL37" s="57"/>
      <c r="BM37" s="57"/>
      <c r="BN37" s="57"/>
      <c r="BO37" s="57"/>
      <c r="BP37" s="57"/>
      <c r="BQ37" s="57"/>
      <c r="BR37" s="57"/>
      <c r="BS37" s="57"/>
      <c r="BT37" s="57"/>
      <c r="BU37" s="57"/>
      <c r="BV37" s="57">
        <v>1</v>
      </c>
      <c r="BW37" s="57"/>
      <c r="BX37" s="57"/>
      <c r="BY37" s="57"/>
      <c r="BZ37" s="57"/>
      <c r="CA37" s="57"/>
      <c r="CB37" s="57">
        <v>1</v>
      </c>
      <c r="CC37" s="57"/>
      <c r="CD37" s="57"/>
      <c r="CE37" s="57"/>
      <c r="CF37" s="57"/>
      <c r="CG37" s="57"/>
      <c r="CH37" s="57"/>
      <c r="CI37" s="57"/>
      <c r="CJ37" s="57"/>
      <c r="CK37" s="57"/>
      <c r="CL37" s="57"/>
      <c r="CM37" s="57"/>
      <c r="CN37" s="57"/>
      <c r="CO37" s="57"/>
      <c r="CP37" s="57"/>
      <c r="CQ37" s="57"/>
      <c r="CR37" s="57"/>
      <c r="CS37" s="57"/>
      <c r="CT37" s="57">
        <v>5</v>
      </c>
      <c r="CU37" s="57"/>
      <c r="CV37" s="57"/>
      <c r="CW37" s="57"/>
      <c r="CX37" s="57"/>
      <c r="CY37" s="57">
        <v>1</v>
      </c>
      <c r="CZ37" s="57"/>
      <c r="DA37" s="57"/>
      <c r="DB37" s="57"/>
      <c r="DC37" s="57"/>
      <c r="DD37" s="57"/>
      <c r="DE37" s="57"/>
      <c r="DF37" s="57"/>
      <c r="DG37" s="57"/>
      <c r="DH37" s="57"/>
      <c r="DI37" s="57"/>
      <c r="DJ37" s="57"/>
      <c r="DK37" s="57"/>
      <c r="DL37" s="57">
        <v>3</v>
      </c>
      <c r="DM37" s="57"/>
      <c r="DN37" s="57"/>
      <c r="DO37" s="57"/>
      <c r="DP37" s="57"/>
      <c r="DQ37" s="57">
        <v>0</v>
      </c>
      <c r="DR37" s="57"/>
      <c r="DS37" s="57"/>
      <c r="DT37" s="57">
        <v>2</v>
      </c>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v>1</v>
      </c>
      <c r="EU37" s="57"/>
      <c r="EV37" s="57">
        <v>2</v>
      </c>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row>
    <row r="38" spans="1:234" ht="14.25">
      <c r="A38" s="57">
        <v>34</v>
      </c>
      <c r="B38" s="32" t="str">
        <f>'eletrodomesticos-diversos'!I51</f>
        <v>CANCELADO</v>
      </c>
      <c r="C38" s="129"/>
      <c r="D38" s="60">
        <f>'eletrodomesticos-diversos'!E51-E38</f>
        <v>9</v>
      </c>
      <c r="E38" s="57">
        <f t="shared" si="0"/>
        <v>0</v>
      </c>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row>
    <row r="39" spans="1:234" ht="14.25">
      <c r="A39" s="57">
        <v>35</v>
      </c>
      <c r="B39" s="160" t="str">
        <f>'eletrodomesticos-diversos'!I52</f>
        <v>Restrição</v>
      </c>
      <c r="C39" s="129"/>
      <c r="D39" s="60">
        <f>'eletrodomesticos-diversos'!E52-E39</f>
        <v>7</v>
      </c>
      <c r="E39" s="57">
        <f t="shared" si="0"/>
        <v>6</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v>2</v>
      </c>
      <c r="CX39" s="57"/>
      <c r="CY39" s="57">
        <v>1</v>
      </c>
      <c r="CZ39" s="57"/>
      <c r="DA39" s="57"/>
      <c r="DB39" s="57"/>
      <c r="DC39" s="57"/>
      <c r="DD39" s="57"/>
      <c r="DE39" s="57"/>
      <c r="DF39" s="57"/>
      <c r="DG39" s="57"/>
      <c r="DH39" s="57"/>
      <c r="DI39" s="57"/>
      <c r="DJ39" s="57"/>
      <c r="DK39" s="57"/>
      <c r="DL39" s="57">
        <v>3</v>
      </c>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row>
    <row r="40" spans="1:234" ht="14.25">
      <c r="A40" s="57">
        <v>36</v>
      </c>
      <c r="B40" s="160" t="str">
        <f>'eletrodomesticos-diversos'!I53</f>
        <v>Não há</v>
      </c>
      <c r="C40" s="129" t="s">
        <v>1315</v>
      </c>
      <c r="D40" s="60">
        <f>'eletrodomesticos-diversos'!E53-E40</f>
        <v>15</v>
      </c>
      <c r="E40" s="57">
        <f t="shared" si="0"/>
        <v>17</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v>2</v>
      </c>
      <c r="BA40" s="57"/>
      <c r="BB40" s="57"/>
      <c r="BC40" s="57"/>
      <c r="BD40" s="57"/>
      <c r="BE40" s="57"/>
      <c r="BF40" s="57">
        <v>1</v>
      </c>
      <c r="BG40" s="57"/>
      <c r="BH40" s="57"/>
      <c r="BI40" s="57"/>
      <c r="BJ40" s="57"/>
      <c r="BK40" s="57"/>
      <c r="BL40" s="57"/>
      <c r="BM40" s="57"/>
      <c r="BN40" s="57"/>
      <c r="BO40" s="57"/>
      <c r="BP40" s="57"/>
      <c r="BQ40" s="57"/>
      <c r="BR40" s="57"/>
      <c r="BS40" s="57"/>
      <c r="BT40" s="57">
        <v>1</v>
      </c>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v>2</v>
      </c>
      <c r="CZ40" s="57"/>
      <c r="DA40" s="57">
        <v>1</v>
      </c>
      <c r="DB40" s="57"/>
      <c r="DC40" s="57"/>
      <c r="DD40" s="57"/>
      <c r="DE40" s="57"/>
      <c r="DF40" s="57"/>
      <c r="DG40" s="57"/>
      <c r="DH40" s="57"/>
      <c r="DI40" s="57"/>
      <c r="DJ40" s="57"/>
      <c r="DK40" s="57"/>
      <c r="DL40" s="57">
        <v>4</v>
      </c>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v>1</v>
      </c>
      <c r="EM40" s="57"/>
      <c r="EN40" s="57"/>
      <c r="EO40" s="57"/>
      <c r="EP40" s="57"/>
      <c r="EQ40" s="57"/>
      <c r="ER40" s="57">
        <v>2</v>
      </c>
      <c r="ES40" s="57"/>
      <c r="ET40" s="57"/>
      <c r="EU40" s="57">
        <v>1</v>
      </c>
      <c r="EV40" s="57"/>
      <c r="EW40" s="57"/>
      <c r="EX40" s="57"/>
      <c r="EY40" s="57"/>
      <c r="EZ40" s="57"/>
      <c r="FA40" s="57"/>
      <c r="FB40" s="57"/>
      <c r="FC40" s="57"/>
      <c r="FD40" s="57"/>
      <c r="FE40" s="57"/>
      <c r="FF40" s="57"/>
      <c r="FG40" s="57"/>
      <c r="FH40" s="57"/>
      <c r="FI40" s="57"/>
      <c r="FJ40" s="57">
        <v>2</v>
      </c>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row>
    <row r="41" spans="1:234" ht="14.25">
      <c r="A41" s="57">
        <v>37</v>
      </c>
      <c r="B41" s="32" t="str">
        <f>'eletrodomesticos-diversos'!I54</f>
        <v>CANCELADO</v>
      </c>
      <c r="C41" s="129"/>
      <c r="D41" s="60">
        <f>'eletrodomesticos-diversos'!E54-E41</f>
        <v>13</v>
      </c>
      <c r="E41" s="57">
        <f t="shared" si="0"/>
        <v>0</v>
      </c>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row>
    <row r="42" spans="1:234" ht="14.25">
      <c r="A42" s="57">
        <v>38</v>
      </c>
      <c r="B42" s="32" t="str">
        <f>'eletrodomesticos-diversos'!I55</f>
        <v>CANCELADO</v>
      </c>
      <c r="C42" s="129"/>
      <c r="D42" s="60">
        <f>'eletrodomesticos-diversos'!E55-E42</f>
        <v>39</v>
      </c>
      <c r="E42" s="57">
        <f t="shared" si="0"/>
        <v>0</v>
      </c>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row>
    <row r="43" spans="1:234" ht="14.25">
      <c r="A43" s="57">
        <v>39</v>
      </c>
      <c r="B43" s="160" t="str">
        <f>'eletrodomesticos-diversos'!I56</f>
        <v>CANCELADO</v>
      </c>
      <c r="C43" s="129"/>
      <c r="D43" s="60">
        <f>'eletrodomesticos-diversos'!E56-E43</f>
        <v>169</v>
      </c>
      <c r="E43" s="57">
        <f t="shared" si="0"/>
        <v>0</v>
      </c>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row>
    <row r="44" spans="1:234" ht="14.25">
      <c r="A44" s="57">
        <v>40</v>
      </c>
      <c r="B44" s="160" t="str">
        <f>'eletrodomesticos-diversos'!I57</f>
        <v>Não há</v>
      </c>
      <c r="C44" s="129"/>
      <c r="D44" s="60">
        <f>'eletrodomesticos-diversos'!E57-E44</f>
        <v>16</v>
      </c>
      <c r="E44" s="57">
        <f t="shared" si="0"/>
        <v>16</v>
      </c>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v>3</v>
      </c>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v>5</v>
      </c>
      <c r="CZ44" s="57"/>
      <c r="DA44" s="57"/>
      <c r="DB44" s="57"/>
      <c r="DC44" s="57"/>
      <c r="DD44" s="57"/>
      <c r="DE44" s="57"/>
      <c r="DF44" s="57"/>
      <c r="DG44" s="57"/>
      <c r="DH44" s="57">
        <v>4</v>
      </c>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v>4</v>
      </c>
      <c r="HO44" s="57"/>
      <c r="HP44" s="57"/>
      <c r="HQ44" s="57"/>
      <c r="HR44" s="57"/>
      <c r="HS44" s="57"/>
      <c r="HT44" s="57"/>
      <c r="HU44" s="57"/>
      <c r="HV44" s="57"/>
      <c r="HW44" s="57"/>
      <c r="HX44" s="57"/>
      <c r="HY44" s="57"/>
      <c r="HZ44" s="57"/>
    </row>
    <row r="45" spans="1:234" ht="14.25">
      <c r="A45" s="57">
        <v>41</v>
      </c>
      <c r="B45" s="32" t="str">
        <f>'eletrodomesticos-diversos'!I58</f>
        <v>CANCELADO</v>
      </c>
      <c r="C45" s="129"/>
      <c r="D45" s="60">
        <f>'eletrodomesticos-diversos'!E58-E45</f>
        <v>34</v>
      </c>
      <c r="E45" s="57">
        <f t="shared" si="0"/>
        <v>0</v>
      </c>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row>
    <row r="46" spans="1:234" ht="14.25">
      <c r="A46" s="57">
        <v>42</v>
      </c>
      <c r="B46" s="160" t="str">
        <f>'eletrodomesticos-diversos'!I59</f>
        <v>Não há</v>
      </c>
      <c r="C46" s="129"/>
      <c r="D46" s="60">
        <f>'eletrodomesticos-diversos'!E59-E46</f>
        <v>29</v>
      </c>
      <c r="E46" s="57">
        <f t="shared" si="0"/>
        <v>5</v>
      </c>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v>2</v>
      </c>
      <c r="CZ46" s="57"/>
      <c r="DA46" s="57"/>
      <c r="DB46" s="57"/>
      <c r="DC46" s="57"/>
      <c r="DD46" s="57"/>
      <c r="DE46" s="57"/>
      <c r="DF46" s="57"/>
      <c r="DG46" s="57"/>
      <c r="DH46" s="57"/>
      <c r="DI46" s="57"/>
      <c r="DJ46" s="57"/>
      <c r="DK46" s="57"/>
      <c r="DL46" s="57">
        <v>3</v>
      </c>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16"/>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row>
    <row r="47" spans="1:234" ht="14.25">
      <c r="A47" s="57">
        <v>43</v>
      </c>
      <c r="B47" s="32" t="str">
        <f>'eletrodomesticos-diversos'!I60</f>
        <v>CANCELADO</v>
      </c>
      <c r="C47" s="129"/>
      <c r="D47" s="60">
        <f>'eletrodomesticos-diversos'!E60-E47</f>
        <v>13</v>
      </c>
      <c r="E47" s="57">
        <f t="shared" si="0"/>
        <v>0</v>
      </c>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row>
    <row r="48" spans="1:234" ht="14.25">
      <c r="A48" s="57">
        <v>44</v>
      </c>
      <c r="B48" s="162" t="str">
        <f>'eletrodomesticos-diversos'!I61</f>
        <v>PARF</v>
      </c>
      <c r="C48" s="165" t="s">
        <v>1114</v>
      </c>
      <c r="D48" s="60">
        <f>'eletrodomesticos-diversos'!E61-E48</f>
        <v>121</v>
      </c>
      <c r="E48" s="57">
        <f t="shared" si="0"/>
        <v>67</v>
      </c>
      <c r="F48" s="57"/>
      <c r="G48" s="57"/>
      <c r="H48" s="57"/>
      <c r="I48" s="57">
        <v>1</v>
      </c>
      <c r="J48" s="57"/>
      <c r="K48" s="57"/>
      <c r="L48" s="57"/>
      <c r="M48" s="57"/>
      <c r="N48" s="57">
        <v>8</v>
      </c>
      <c r="O48" s="57"/>
      <c r="P48" s="57"/>
      <c r="Q48" s="57"/>
      <c r="R48" s="57"/>
      <c r="S48" s="57"/>
      <c r="T48" s="57"/>
      <c r="U48" s="57">
        <v>5</v>
      </c>
      <c r="V48" s="57"/>
      <c r="W48" s="57"/>
      <c r="X48" s="57"/>
      <c r="Y48" s="57"/>
      <c r="Z48" s="57">
        <v>4</v>
      </c>
      <c r="AA48" s="57"/>
      <c r="AB48" s="57"/>
      <c r="AC48" s="57"/>
      <c r="AD48" s="57"/>
      <c r="AE48" s="57"/>
      <c r="AF48" s="57">
        <v>10</v>
      </c>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v>10</v>
      </c>
      <c r="BF48" s="57"/>
      <c r="BG48" s="57"/>
      <c r="BH48" s="57"/>
      <c r="BI48" s="57"/>
      <c r="BJ48" s="57"/>
      <c r="BK48" s="57"/>
      <c r="BL48" s="57"/>
      <c r="BM48" s="57"/>
      <c r="BN48" s="57"/>
      <c r="BO48" s="57">
        <v>25</v>
      </c>
      <c r="BP48" s="57"/>
      <c r="BQ48" s="57"/>
      <c r="BR48" s="57"/>
      <c r="BS48" s="57"/>
      <c r="BT48" s="57"/>
      <c r="BU48" s="57">
        <v>4</v>
      </c>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row>
    <row r="49" spans="1:234" ht="14.25">
      <c r="A49" s="57">
        <v>45</v>
      </c>
      <c r="B49" s="162" t="str">
        <f>'eletrodomesticos-diversos'!I62</f>
        <v>PARF</v>
      </c>
      <c r="C49" s="165" t="s">
        <v>1114</v>
      </c>
      <c r="D49" s="60">
        <f>'eletrodomesticos-diversos'!E62-E49</f>
        <v>100</v>
      </c>
      <c r="E49" s="57">
        <f t="shared" si="0"/>
        <v>108</v>
      </c>
      <c r="F49" s="57"/>
      <c r="G49" s="57"/>
      <c r="H49" s="57"/>
      <c r="I49" s="57">
        <v>3</v>
      </c>
      <c r="J49" s="57"/>
      <c r="K49" s="57"/>
      <c r="L49" s="57"/>
      <c r="M49" s="57"/>
      <c r="N49" s="57">
        <v>1</v>
      </c>
      <c r="O49" s="57"/>
      <c r="P49" s="57"/>
      <c r="Q49" s="57"/>
      <c r="R49" s="57"/>
      <c r="S49" s="57"/>
      <c r="T49" s="57"/>
      <c r="U49" s="57"/>
      <c r="V49" s="57"/>
      <c r="W49" s="57"/>
      <c r="X49" s="57">
        <v>4</v>
      </c>
      <c r="Y49" s="57">
        <v>5</v>
      </c>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v>6</v>
      </c>
      <c r="BM49" s="57"/>
      <c r="BN49" s="57"/>
      <c r="BO49" s="57"/>
      <c r="BP49" s="57">
        <v>10</v>
      </c>
      <c r="BQ49" s="57"/>
      <c r="BR49" s="57"/>
      <c r="BS49" s="57"/>
      <c r="BT49" s="57">
        <v>6</v>
      </c>
      <c r="BU49" s="57"/>
      <c r="BV49" s="57"/>
      <c r="BW49" s="57"/>
      <c r="BX49" s="57"/>
      <c r="BY49" s="57"/>
      <c r="BZ49" s="57"/>
      <c r="CA49" s="57"/>
      <c r="CB49" s="57"/>
      <c r="CC49" s="57"/>
      <c r="CD49" s="57"/>
      <c r="CE49" s="57"/>
      <c r="CF49" s="57"/>
      <c r="CG49" s="57"/>
      <c r="CH49" s="57"/>
      <c r="CI49" s="57"/>
      <c r="CJ49" s="57"/>
      <c r="CK49" s="57"/>
      <c r="CL49" s="57">
        <v>4</v>
      </c>
      <c r="CM49" s="57"/>
      <c r="CN49" s="57">
        <v>5</v>
      </c>
      <c r="CO49" s="57">
        <v>20</v>
      </c>
      <c r="CP49" s="57"/>
      <c r="CQ49" s="57"/>
      <c r="CR49" s="57">
        <v>2</v>
      </c>
      <c r="CS49" s="57"/>
      <c r="CT49" s="57"/>
      <c r="CU49" s="57"/>
      <c r="CV49" s="57"/>
      <c r="CW49" s="57"/>
      <c r="CX49" s="57"/>
      <c r="CY49" s="57"/>
      <c r="CZ49" s="57"/>
      <c r="DA49" s="57"/>
      <c r="DB49" s="57"/>
      <c r="DC49" s="57"/>
      <c r="DD49" s="57"/>
      <c r="DE49" s="57"/>
      <c r="DF49" s="57">
        <v>42</v>
      </c>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row>
    <row r="50" spans="1:234" ht="14.25">
      <c r="A50" s="57">
        <v>46</v>
      </c>
      <c r="B50" s="166" t="str">
        <f>'eletrodomesticos-diversos'!I63</f>
        <v>CANCELADO</v>
      </c>
      <c r="C50" s="129"/>
      <c r="D50" s="60">
        <f>'eletrodomesticos-diversos'!E63-E50</f>
        <v>57</v>
      </c>
      <c r="E50" s="57">
        <f t="shared" si="0"/>
        <v>45</v>
      </c>
      <c r="F50" s="57"/>
      <c r="G50" s="57"/>
      <c r="H50" s="57"/>
      <c r="I50" s="57">
        <v>35</v>
      </c>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v>10</v>
      </c>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row>
    <row r="51" spans="1:234" ht="14.25">
      <c r="A51" s="57">
        <v>47</v>
      </c>
      <c r="B51" s="160" t="str">
        <f>'eletrodomesticos-diversos'!I64</f>
        <v>Não há</v>
      </c>
      <c r="C51" s="129"/>
      <c r="D51" s="60">
        <f>'eletrodomesticos-diversos'!E64-E51</f>
        <v>0</v>
      </c>
      <c r="E51" s="57">
        <f t="shared" si="0"/>
        <v>188</v>
      </c>
      <c r="F51" s="57">
        <v>4</v>
      </c>
      <c r="G51" s="57"/>
      <c r="H51" s="57"/>
      <c r="I51" s="57"/>
      <c r="J51" s="57"/>
      <c r="K51" s="57"/>
      <c r="L51" s="57"/>
      <c r="M51" s="57"/>
      <c r="N51" s="57"/>
      <c r="O51" s="57">
        <v>4</v>
      </c>
      <c r="P51" s="57"/>
      <c r="Q51" s="57"/>
      <c r="R51" s="57"/>
      <c r="S51" s="57"/>
      <c r="T51" s="57"/>
      <c r="U51" s="57">
        <v>5</v>
      </c>
      <c r="V51" s="57"/>
      <c r="W51" s="57"/>
      <c r="X51" s="57"/>
      <c r="Y51" s="57"/>
      <c r="Z51" s="57">
        <v>4</v>
      </c>
      <c r="AA51" s="57"/>
      <c r="AB51" s="57"/>
      <c r="AC51" s="57"/>
      <c r="AD51" s="57"/>
      <c r="AE51" s="57"/>
      <c r="AF51" s="57">
        <v>15</v>
      </c>
      <c r="AG51" s="57"/>
      <c r="AH51" s="57"/>
      <c r="AI51" s="57"/>
      <c r="AJ51" s="57"/>
      <c r="AK51" s="57"/>
      <c r="AL51" s="57"/>
      <c r="AM51" s="57"/>
      <c r="AN51" s="57"/>
      <c r="AO51" s="57"/>
      <c r="AP51" s="57"/>
      <c r="AQ51" s="57">
        <v>6</v>
      </c>
      <c r="AR51" s="57">
        <v>5</v>
      </c>
      <c r="AS51" s="57"/>
      <c r="AT51" s="57"/>
      <c r="AU51" s="57"/>
      <c r="AV51" s="57"/>
      <c r="AW51" s="57"/>
      <c r="AX51" s="57"/>
      <c r="AY51" s="57"/>
      <c r="AZ51" s="57">
        <v>1</v>
      </c>
      <c r="BA51" s="57">
        <v>37</v>
      </c>
      <c r="BB51" s="57"/>
      <c r="BC51" s="57"/>
      <c r="BD51" s="57"/>
      <c r="BE51" s="57"/>
      <c r="BF51" s="57"/>
      <c r="BG51" s="57"/>
      <c r="BH51" s="57"/>
      <c r="BI51" s="57"/>
      <c r="BJ51" s="57"/>
      <c r="BK51" s="57"/>
      <c r="BL51" s="57">
        <v>4</v>
      </c>
      <c r="BM51" s="57">
        <v>3</v>
      </c>
      <c r="BN51" s="57"/>
      <c r="BO51" s="57">
        <v>8</v>
      </c>
      <c r="BP51" s="57">
        <v>2</v>
      </c>
      <c r="BQ51" s="57">
        <v>7</v>
      </c>
      <c r="BR51" s="57"/>
      <c r="BS51" s="57"/>
      <c r="BT51" s="57">
        <v>6</v>
      </c>
      <c r="BU51" s="57"/>
      <c r="BV51" s="57"/>
      <c r="BW51" s="57"/>
      <c r="BX51" s="57">
        <v>4</v>
      </c>
      <c r="BY51" s="57"/>
      <c r="BZ51" s="57"/>
      <c r="CA51" s="57"/>
      <c r="CB51" s="57"/>
      <c r="CC51" s="57"/>
      <c r="CD51" s="57">
        <v>6</v>
      </c>
      <c r="CE51" s="57"/>
      <c r="CF51" s="57"/>
      <c r="CG51" s="57"/>
      <c r="CH51" s="57"/>
      <c r="CI51" s="57">
        <v>4</v>
      </c>
      <c r="CJ51" s="57">
        <v>11</v>
      </c>
      <c r="CK51" s="57"/>
      <c r="CL51" s="57"/>
      <c r="CM51" s="57"/>
      <c r="CN51" s="57"/>
      <c r="CO51" s="57"/>
      <c r="CP51" s="57"/>
      <c r="CQ51" s="57"/>
      <c r="CR51" s="57"/>
      <c r="CS51" s="57"/>
      <c r="CT51" s="57"/>
      <c r="CU51" s="57"/>
      <c r="CV51" s="57">
        <v>7</v>
      </c>
      <c r="CW51" s="57"/>
      <c r="CX51" s="57"/>
      <c r="CY51" s="57"/>
      <c r="CZ51" s="57"/>
      <c r="DA51" s="57"/>
      <c r="DB51" s="57"/>
      <c r="DC51" s="57">
        <v>1</v>
      </c>
      <c r="DD51" s="57"/>
      <c r="DE51" s="57"/>
      <c r="DF51" s="57"/>
      <c r="DG51" s="57"/>
      <c r="DH51" s="57">
        <v>5</v>
      </c>
      <c r="DI51" s="57"/>
      <c r="DJ51" s="57">
        <v>3</v>
      </c>
      <c r="DK51" s="57"/>
      <c r="DL51" s="57">
        <v>6</v>
      </c>
      <c r="DM51" s="57"/>
      <c r="DN51" s="57"/>
      <c r="DO51" s="57"/>
      <c r="DP51" s="57"/>
      <c r="DQ51" s="57"/>
      <c r="DR51" s="57">
        <v>4</v>
      </c>
      <c r="DS51" s="57">
        <v>5</v>
      </c>
      <c r="DT51" s="57"/>
      <c r="DU51" s="57"/>
      <c r="DV51" s="57"/>
      <c r="DW51" s="57"/>
      <c r="DX51" s="57"/>
      <c r="DY51" s="57"/>
      <c r="DZ51" s="57">
        <v>2</v>
      </c>
      <c r="EA51" s="57"/>
      <c r="EB51" s="57">
        <v>7</v>
      </c>
      <c r="EC51" s="57"/>
      <c r="ED51" s="57"/>
      <c r="EE51" s="57"/>
      <c r="EF51" s="57"/>
      <c r="EG51" s="57">
        <v>4</v>
      </c>
      <c r="EH51" s="57">
        <v>3</v>
      </c>
      <c r="EI51" s="57"/>
      <c r="EJ51" s="57">
        <v>5</v>
      </c>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row>
    <row r="52" spans="1:234" ht="14.25">
      <c r="A52" s="57">
        <v>48</v>
      </c>
      <c r="B52" s="160" t="str">
        <f>'eletrodomesticos-diversos'!I65</f>
        <v>Não há</v>
      </c>
      <c r="C52" s="129"/>
      <c r="D52" s="60">
        <f>'eletrodomesticos-diversos'!E65-E52</f>
        <v>6</v>
      </c>
      <c r="E52" s="57">
        <f t="shared" si="0"/>
        <v>1</v>
      </c>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57"/>
      <c r="EJ52" s="57"/>
      <c r="EK52" s="57"/>
      <c r="EL52" s="57"/>
      <c r="EM52" s="57"/>
      <c r="EN52" s="57"/>
      <c r="EO52" s="57"/>
      <c r="EP52" s="57"/>
      <c r="EQ52" s="57"/>
      <c r="ER52" s="57"/>
      <c r="ES52" s="57"/>
      <c r="ET52" s="57"/>
      <c r="EU52" s="57"/>
      <c r="EV52" s="57"/>
      <c r="EW52" s="57"/>
      <c r="EX52" s="57"/>
      <c r="EY52" s="57"/>
      <c r="EZ52" s="57"/>
      <c r="FA52" s="57"/>
      <c r="FB52" s="57"/>
      <c r="FC52" s="57"/>
      <c r="FD52" s="57"/>
      <c r="FE52" s="57"/>
      <c r="FF52" s="57"/>
      <c r="FG52" s="57"/>
      <c r="FH52" s="57"/>
      <c r="FI52" s="57"/>
      <c r="FJ52" s="57"/>
      <c r="FK52" s="57"/>
      <c r="FL52" s="57"/>
      <c r="FM52" s="57"/>
      <c r="FN52" s="57"/>
      <c r="FO52" s="57"/>
      <c r="FP52" s="57"/>
      <c r="FQ52" s="57"/>
      <c r="FR52" s="57"/>
      <c r="FS52" s="57"/>
      <c r="FT52" s="57">
        <v>1</v>
      </c>
      <c r="FU52" s="57"/>
      <c r="FV52" s="57"/>
      <c r="FW52" s="57"/>
      <c r="FX52" s="57"/>
      <c r="FY52" s="57"/>
      <c r="FZ52" s="57"/>
      <c r="GA52" s="57"/>
      <c r="GB52" s="57"/>
      <c r="GC52" s="57"/>
      <c r="GD52" s="57"/>
      <c r="GE52" s="57"/>
      <c r="GF52" s="57"/>
      <c r="GG52" s="57"/>
      <c r="GH52" s="57"/>
      <c r="GI52" s="57"/>
      <c r="GJ52" s="57"/>
      <c r="GK52" s="57"/>
      <c r="GL52" s="57"/>
      <c r="GM52" s="57"/>
      <c r="GN52" s="57"/>
      <c r="GO52" s="57"/>
      <c r="GP52" s="57"/>
      <c r="GQ52" s="57"/>
      <c r="GR52" s="57"/>
      <c r="GS52" s="57"/>
      <c r="GT52" s="57"/>
      <c r="GU52" s="57"/>
      <c r="GV52" s="57"/>
      <c r="GW52" s="57"/>
      <c r="GX52" s="57"/>
      <c r="GY52" s="57"/>
      <c r="GZ52" s="57"/>
      <c r="HA52" s="57"/>
      <c r="HB52" s="57"/>
      <c r="HC52" s="57"/>
      <c r="HD52" s="57"/>
      <c r="HE52" s="57"/>
      <c r="HF52" s="57"/>
      <c r="HG52" s="57"/>
      <c r="HH52" s="57"/>
      <c r="HI52" s="57"/>
      <c r="HJ52" s="57"/>
      <c r="HK52" s="57"/>
      <c r="HL52" s="57"/>
      <c r="HM52" s="57"/>
      <c r="HN52" s="57"/>
      <c r="HO52" s="57"/>
      <c r="HP52" s="57"/>
      <c r="HQ52" s="57"/>
      <c r="HR52" s="57"/>
      <c r="HS52" s="57"/>
      <c r="HT52" s="57"/>
      <c r="HU52" s="57"/>
      <c r="HV52" s="57"/>
      <c r="HW52" s="57"/>
      <c r="HX52" s="57"/>
      <c r="HY52" s="57"/>
      <c r="HZ52" s="57"/>
    </row>
    <row r="53" spans="1:234" ht="14.25">
      <c r="A53" s="57">
        <v>49</v>
      </c>
      <c r="B53" s="160" t="str">
        <f>'eletrodomesticos-diversos'!I66</f>
        <v>Não há</v>
      </c>
      <c r="C53" s="129"/>
      <c r="D53" s="60">
        <f>'eletrodomesticos-diversos'!E66-E53</f>
        <v>0</v>
      </c>
      <c r="E53" s="57">
        <f t="shared" si="0"/>
        <v>59</v>
      </c>
      <c r="F53" s="57">
        <v>17</v>
      </c>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v>3</v>
      </c>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v>3</v>
      </c>
      <c r="CA53" s="57"/>
      <c r="CB53" s="57"/>
      <c r="CC53" s="57"/>
      <c r="CD53" s="57"/>
      <c r="CE53" s="57"/>
      <c r="CF53" s="57"/>
      <c r="CG53" s="57"/>
      <c r="CH53" s="57"/>
      <c r="CI53" s="57"/>
      <c r="CJ53" s="57"/>
      <c r="CK53" s="57"/>
      <c r="CL53" s="57"/>
      <c r="CM53" s="57"/>
      <c r="CN53" s="57"/>
      <c r="CO53" s="57">
        <v>1</v>
      </c>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v>3</v>
      </c>
      <c r="DY53" s="57"/>
      <c r="DZ53" s="57"/>
      <c r="EA53" s="57"/>
      <c r="EB53" s="57"/>
      <c r="EC53" s="57"/>
      <c r="ED53" s="57"/>
      <c r="EE53" s="57"/>
      <c r="EF53" s="57"/>
      <c r="EG53" s="57"/>
      <c r="EH53" s="57"/>
      <c r="EI53" s="57"/>
      <c r="EJ53" s="57"/>
      <c r="EK53" s="57"/>
      <c r="EL53" s="57"/>
      <c r="EM53" s="57"/>
      <c r="EN53" s="57"/>
      <c r="EO53" s="57"/>
      <c r="EP53" s="57"/>
      <c r="EQ53" s="57"/>
      <c r="ER53" s="57"/>
      <c r="ES53" s="57"/>
      <c r="ET53" s="57"/>
      <c r="EU53" s="57"/>
      <c r="EV53" s="57"/>
      <c r="EW53" s="57"/>
      <c r="EX53" s="57"/>
      <c r="EY53" s="57"/>
      <c r="EZ53" s="57"/>
      <c r="FA53" s="57"/>
      <c r="FB53" s="57"/>
      <c r="FC53" s="57"/>
      <c r="FD53" s="57">
        <v>1</v>
      </c>
      <c r="FE53" s="57"/>
      <c r="FF53" s="57"/>
      <c r="FG53" s="57"/>
      <c r="FH53" s="57"/>
      <c r="FI53" s="57"/>
      <c r="FJ53" s="57"/>
      <c r="FK53" s="57"/>
      <c r="FL53" s="57"/>
      <c r="FM53" s="57"/>
      <c r="FN53" s="57"/>
      <c r="FO53" s="57"/>
      <c r="FP53" s="57"/>
      <c r="FQ53" s="57"/>
      <c r="FR53" s="57"/>
      <c r="FS53" s="57"/>
      <c r="FT53" s="57"/>
      <c r="FU53" s="57"/>
      <c r="FV53" s="57"/>
      <c r="FW53" s="57"/>
      <c r="FX53" s="57"/>
      <c r="FY53" s="57"/>
      <c r="FZ53" s="57"/>
      <c r="GA53" s="57"/>
      <c r="GB53" s="57"/>
      <c r="GC53" s="57"/>
      <c r="GD53" s="57"/>
      <c r="GE53" s="57"/>
      <c r="GF53" s="57"/>
      <c r="GG53" s="57"/>
      <c r="GH53" s="57"/>
      <c r="GI53" s="57"/>
      <c r="GJ53" s="57"/>
      <c r="GK53" s="57"/>
      <c r="GL53" s="57"/>
      <c r="GM53" s="57"/>
      <c r="GN53" s="57"/>
      <c r="GO53" s="57"/>
      <c r="GP53" s="57"/>
      <c r="GQ53" s="57"/>
      <c r="GR53" s="57"/>
      <c r="GS53" s="57"/>
      <c r="GT53" s="57"/>
      <c r="GU53" s="57"/>
      <c r="GV53" s="57"/>
      <c r="GW53" s="57"/>
      <c r="GX53" s="57">
        <v>20</v>
      </c>
      <c r="GY53" s="57">
        <v>3</v>
      </c>
      <c r="GZ53" s="57"/>
      <c r="HA53" s="57"/>
      <c r="HB53" s="57"/>
      <c r="HC53" s="57"/>
      <c r="HD53" s="57"/>
      <c r="HE53" s="57"/>
      <c r="HF53" s="57"/>
      <c r="HG53" s="57"/>
      <c r="HH53" s="57"/>
      <c r="HI53" s="57">
        <v>3</v>
      </c>
      <c r="HJ53" s="57"/>
      <c r="HK53" s="57"/>
      <c r="HL53" s="57"/>
      <c r="HM53" s="57"/>
      <c r="HN53" s="57"/>
      <c r="HO53" s="57">
        <v>3</v>
      </c>
      <c r="HP53" s="57"/>
      <c r="HQ53" s="57">
        <v>2</v>
      </c>
      <c r="HR53" s="57"/>
      <c r="HS53" s="57"/>
      <c r="HT53" s="57"/>
      <c r="HU53" s="57"/>
      <c r="HV53" s="57"/>
      <c r="HW53" s="57"/>
      <c r="HX53" s="57"/>
      <c r="HY53" s="57"/>
      <c r="HZ53" s="57"/>
    </row>
    <row r="54" spans="1:234" ht="14.25">
      <c r="A54" s="57">
        <v>50</v>
      </c>
      <c r="B54" s="32" t="s">
        <v>21</v>
      </c>
      <c r="C54" s="129"/>
      <c r="D54" s="60">
        <f>'eletrodomesticos-diversos'!E67-E54</f>
        <v>7</v>
      </c>
      <c r="E54" s="57">
        <f t="shared" si="0"/>
        <v>5</v>
      </c>
      <c r="F54" s="57"/>
      <c r="G54" s="57"/>
      <c r="H54" s="57"/>
      <c r="I54" s="57"/>
      <c r="J54" s="57"/>
      <c r="K54" s="57"/>
      <c r="L54" s="57"/>
      <c r="M54" s="57"/>
      <c r="N54" s="57"/>
      <c r="O54" s="57">
        <v>2</v>
      </c>
      <c r="P54" s="57"/>
      <c r="Q54" s="57"/>
      <c r="R54" s="57"/>
      <c r="S54" s="57"/>
      <c r="T54" s="57"/>
      <c r="U54" s="57">
        <v>1</v>
      </c>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v>2</v>
      </c>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57"/>
      <c r="EJ54" s="57"/>
      <c r="EK54" s="57"/>
      <c r="EL54" s="57"/>
      <c r="EM54" s="57"/>
      <c r="EN54" s="57"/>
      <c r="EO54" s="57"/>
      <c r="EP54" s="57"/>
      <c r="EQ54" s="57"/>
      <c r="ER54" s="57"/>
      <c r="ES54" s="57"/>
      <c r="ET54" s="57"/>
      <c r="EU54" s="57"/>
      <c r="EV54" s="57"/>
      <c r="EW54" s="57"/>
      <c r="EX54" s="57"/>
      <c r="EY54" s="57"/>
      <c r="EZ54" s="57"/>
      <c r="FA54" s="57"/>
      <c r="FB54" s="57"/>
      <c r="FC54" s="57"/>
      <c r="FD54" s="57"/>
      <c r="FE54" s="57"/>
      <c r="FF54" s="57"/>
      <c r="FG54" s="57"/>
      <c r="FH54" s="57"/>
      <c r="FI54" s="57"/>
      <c r="FJ54" s="57"/>
      <c r="FK54" s="57"/>
      <c r="FL54" s="57"/>
      <c r="FM54" s="57"/>
      <c r="FN54" s="57"/>
      <c r="FO54" s="57"/>
      <c r="FP54" s="57"/>
      <c r="FQ54" s="57"/>
      <c r="FR54" s="57"/>
      <c r="FS54" s="57"/>
      <c r="FT54" s="57"/>
      <c r="FU54" s="57"/>
      <c r="FV54" s="57"/>
      <c r="FW54" s="57"/>
      <c r="FX54" s="57"/>
      <c r="FY54" s="57"/>
      <c r="FZ54" s="57"/>
      <c r="GA54" s="57"/>
      <c r="GB54" s="57"/>
      <c r="GC54" s="57"/>
      <c r="GD54" s="57"/>
      <c r="GE54" s="57"/>
      <c r="GF54" s="57"/>
      <c r="GG54" s="57"/>
      <c r="GH54" s="57"/>
      <c r="GI54" s="57"/>
      <c r="GJ54" s="57"/>
      <c r="GK54" s="57"/>
      <c r="GL54" s="57"/>
      <c r="GM54" s="57"/>
      <c r="GN54" s="57"/>
      <c r="GO54" s="57"/>
      <c r="GP54" s="57"/>
      <c r="GQ54" s="57"/>
      <c r="GR54" s="57"/>
      <c r="GS54" s="57"/>
      <c r="GT54" s="57"/>
      <c r="GU54" s="57"/>
      <c r="GV54" s="57"/>
      <c r="GW54" s="57"/>
      <c r="GX54" s="57"/>
      <c r="GY54" s="57"/>
      <c r="GZ54" s="57"/>
      <c r="HA54" s="57"/>
      <c r="HB54" s="57"/>
      <c r="HC54" s="57"/>
      <c r="HD54" s="57"/>
      <c r="HE54" s="57"/>
      <c r="HF54" s="57"/>
      <c r="HG54" s="57"/>
      <c r="HH54" s="57"/>
      <c r="HI54" s="57"/>
      <c r="HJ54" s="57"/>
      <c r="HK54" s="57"/>
      <c r="HL54" s="57"/>
      <c r="HM54" s="57"/>
      <c r="HN54" s="57"/>
      <c r="HO54" s="57"/>
      <c r="HP54" s="57"/>
      <c r="HQ54" s="57"/>
      <c r="HR54" s="57"/>
      <c r="HS54" s="57"/>
      <c r="HT54" s="57"/>
      <c r="HU54" s="57"/>
      <c r="HV54" s="57"/>
      <c r="HW54" s="57"/>
      <c r="HX54" s="57"/>
      <c r="HY54" s="57"/>
      <c r="HZ54" s="57"/>
    </row>
  </sheetData>
  <conditionalFormatting sqref="B3:B846">
    <cfRule type="containsText" dxfId="57" priority="1" operator="containsText" text="Sancionado">
      <formula>NOT(ISERROR(SEARCH(("Sancionado"),(B3))))</formula>
    </cfRule>
  </conditionalFormatting>
  <conditionalFormatting sqref="B3:B846">
    <cfRule type="containsText" dxfId="56" priority="2" operator="containsText" text="Cancelado">
      <formula>NOT(ISERROR(SEARCH(("Cancelado"),(B3))))</formula>
    </cfRule>
  </conditionalFormatting>
  <conditionalFormatting sqref="B3:B846">
    <cfRule type="containsText" dxfId="55" priority="3" operator="containsText" text="Revisão">
      <formula>NOT(ISERROR(SEARCH(("Revisão"),(B3))))</formula>
    </cfRule>
  </conditionalFormatting>
  <conditionalFormatting sqref="D1:D846">
    <cfRule type="cellIs" dxfId="54" priority="4" operator="lessThanOrEqual">
      <formula>0</formula>
    </cfRule>
  </conditionalFormatting>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HZ51"/>
  <sheetViews>
    <sheetView workbookViewId="0">
      <pane xSplit="5" topLeftCell="F1" activePane="topRight" state="frozen"/>
      <selection pane="topRight" activeCell="G2" sqref="G2"/>
    </sheetView>
  </sheetViews>
  <sheetFormatPr defaultColWidth="12.5703125" defaultRowHeight="15.75" customHeight="1"/>
  <cols>
    <col min="1" max="1" width="16.42578125" customWidth="1"/>
    <col min="2" max="2" width="19.5703125" customWidth="1"/>
    <col min="3" max="3" width="18.7109375" customWidth="1"/>
    <col min="4" max="4" width="12.42578125" customWidth="1"/>
    <col min="5" max="5" width="14" customWidth="1"/>
    <col min="6" max="41" width="7.140625" customWidth="1"/>
    <col min="42" max="42" width="8.85546875" customWidth="1"/>
    <col min="43" max="43" width="10.28515625" customWidth="1"/>
    <col min="44" max="55" width="7.140625" customWidth="1"/>
    <col min="56" max="56" width="7.85546875" customWidth="1"/>
    <col min="57" max="67" width="7.140625" customWidth="1"/>
    <col min="68" max="68" width="7.7109375" customWidth="1"/>
    <col min="69" max="70" width="7.140625" customWidth="1"/>
    <col min="71" max="71" width="9.28515625" customWidth="1"/>
    <col min="72" max="75" width="7.140625" customWidth="1"/>
    <col min="76" max="76" width="7.7109375" customWidth="1"/>
    <col min="77" max="234" width="7.140625" customWidth="1"/>
  </cols>
  <sheetData>
    <row r="1" spans="1:234">
      <c r="A1" s="50" t="str">
        <f>'eletrodomesticos-diversos 2025'!A7</f>
        <v>PREGÃO Nº 90.007/2025-SRP - ELETRODOMÉSTICOS E EQUIPAMENTOS DIVERSOS</v>
      </c>
      <c r="B1" s="51"/>
      <c r="C1" s="51"/>
      <c r="D1" s="51"/>
      <c r="E1" s="8"/>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row>
    <row r="2" spans="1:234">
      <c r="A2" s="50" t="str">
        <f>'eletrodomesticos-diversos 2025'!A8</f>
        <v>VIGÊNCIA - 29/07/2025 a 29/07/2026 e de 11/08/2025 a 11/08/2026 (Itens 03, 05, 06, 12, 20, 22, 23, 24, 25, 26, 36, 37, 39, 44 e 46)</v>
      </c>
      <c r="B2" s="51"/>
      <c r="C2" s="51"/>
      <c r="D2" s="51"/>
      <c r="E2" s="8"/>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row>
    <row r="3" spans="1:234" ht="15.75" customHeight="1">
      <c r="A3" s="16"/>
      <c r="B3" s="16"/>
      <c r="C3" s="16"/>
      <c r="D3" s="16"/>
      <c r="E3" s="16"/>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row>
    <row r="4" spans="1:234" ht="15.75" customHeight="1">
      <c r="A4" s="19" t="s">
        <v>203</v>
      </c>
      <c r="B4" s="19" t="s">
        <v>204</v>
      </c>
      <c r="C4" s="19" t="s">
        <v>17</v>
      </c>
      <c r="D4" s="20" t="s">
        <v>14</v>
      </c>
      <c r="E4" s="19" t="s">
        <v>205</v>
      </c>
      <c r="F4" s="56" t="s">
        <v>259</v>
      </c>
      <c r="G4" s="56" t="s">
        <v>1457</v>
      </c>
      <c r="H4" s="56" t="s">
        <v>1458</v>
      </c>
      <c r="I4" s="56" t="s">
        <v>1459</v>
      </c>
      <c r="J4" s="56" t="s">
        <v>1460</v>
      </c>
      <c r="K4" s="56" t="s">
        <v>945</v>
      </c>
      <c r="L4" s="56" t="s">
        <v>1461</v>
      </c>
      <c r="M4" s="56" t="s">
        <v>266</v>
      </c>
      <c r="N4" s="56" t="s">
        <v>952</v>
      </c>
      <c r="O4" s="56" t="s">
        <v>1462</v>
      </c>
      <c r="P4" s="56" t="s">
        <v>955</v>
      </c>
      <c r="Q4" s="56" t="s">
        <v>1463</v>
      </c>
      <c r="R4" s="56" t="s">
        <v>1464</v>
      </c>
      <c r="S4" s="56" t="s">
        <v>1465</v>
      </c>
      <c r="T4" s="56" t="s">
        <v>1466</v>
      </c>
      <c r="U4" s="56" t="s">
        <v>1310</v>
      </c>
      <c r="V4" s="56" t="s">
        <v>958</v>
      </c>
      <c r="W4" s="56" t="s">
        <v>271</v>
      </c>
      <c r="X4" s="56" t="s">
        <v>1467</v>
      </c>
      <c r="Y4" s="56" t="s">
        <v>1468</v>
      </c>
      <c r="Z4" s="56" t="s">
        <v>1469</v>
      </c>
      <c r="AA4" s="56" t="s">
        <v>1470</v>
      </c>
      <c r="AB4" s="56" t="s">
        <v>963</v>
      </c>
      <c r="AC4" s="56" t="s">
        <v>1471</v>
      </c>
      <c r="AD4" s="56" t="s">
        <v>1472</v>
      </c>
      <c r="AE4" s="56" t="s">
        <v>1473</v>
      </c>
      <c r="AF4" s="56" t="s">
        <v>509</v>
      </c>
      <c r="AG4" s="56" t="s">
        <v>1474</v>
      </c>
      <c r="AH4" s="56" t="s">
        <v>1475</v>
      </c>
      <c r="AI4" s="56" t="s">
        <v>1476</v>
      </c>
      <c r="AJ4" s="56" t="s">
        <v>1477</v>
      </c>
      <c r="AK4" s="56" t="s">
        <v>1478</v>
      </c>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row>
    <row r="5" spans="1:234" ht="15.75" customHeight="1">
      <c r="A5" s="57">
        <v>1</v>
      </c>
      <c r="B5" s="32" t="str">
        <f>'eletrodomesticos-diversos 2025'!I18</f>
        <v>Não há</v>
      </c>
      <c r="C5" s="127"/>
      <c r="D5" s="60">
        <f>'eletrodomesticos-diversos 2025'!E18-E5</f>
        <v>82</v>
      </c>
      <c r="E5" s="57">
        <f t="shared" ref="E5:E51" si="0">SUM(F5:IL5)</f>
        <v>4</v>
      </c>
      <c r="F5" s="57"/>
      <c r="G5" s="57">
        <v>1</v>
      </c>
      <c r="H5" s="57"/>
      <c r="I5" s="57"/>
      <c r="J5" s="57">
        <v>2</v>
      </c>
      <c r="K5" s="57"/>
      <c r="L5" s="57"/>
      <c r="M5" s="57"/>
      <c r="N5" s="57"/>
      <c r="O5" s="57"/>
      <c r="P5" s="57"/>
      <c r="Q5" s="57"/>
      <c r="R5" s="57"/>
      <c r="S5" s="57"/>
      <c r="T5" s="57"/>
      <c r="U5" s="57"/>
      <c r="V5" s="57"/>
      <c r="W5" s="57"/>
      <c r="X5" s="57"/>
      <c r="Y5" s="57"/>
      <c r="Z5" s="57"/>
      <c r="AA5" s="57"/>
      <c r="AB5" s="57">
        <v>1</v>
      </c>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row>
    <row r="6" spans="1:234" ht="15.75" customHeight="1">
      <c r="A6" s="57">
        <v>2</v>
      </c>
      <c r="B6" s="160" t="str">
        <f>'eletrodomesticos-diversos 2025'!I19</f>
        <v>Não há</v>
      </c>
      <c r="C6" s="129"/>
      <c r="D6" s="60">
        <f>'eletrodomesticos-diversos 2025'!E19-E6</f>
        <v>129</v>
      </c>
      <c r="E6" s="57">
        <f t="shared" si="0"/>
        <v>51</v>
      </c>
      <c r="F6" s="57"/>
      <c r="G6" s="57"/>
      <c r="H6" s="57">
        <v>14</v>
      </c>
      <c r="I6" s="57">
        <v>30</v>
      </c>
      <c r="J6" s="57">
        <v>1</v>
      </c>
      <c r="K6" s="57">
        <v>6</v>
      </c>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row>
    <row r="7" spans="1:234" ht="15.75" customHeight="1">
      <c r="A7" s="57">
        <v>3</v>
      </c>
      <c r="B7" s="169" t="s">
        <v>1479</v>
      </c>
      <c r="C7" s="161"/>
      <c r="D7" s="60">
        <f>'eletrodomesticos-diversos 2025'!E20-E7</f>
        <v>26</v>
      </c>
      <c r="E7" s="57">
        <f t="shared" si="0"/>
        <v>1</v>
      </c>
      <c r="F7" s="57"/>
      <c r="G7" s="57"/>
      <c r="H7" s="57"/>
      <c r="I7" s="57"/>
      <c r="J7" s="57"/>
      <c r="K7" s="57"/>
      <c r="L7" s="57"/>
      <c r="M7" s="57"/>
      <c r="N7" s="57"/>
      <c r="O7" s="57"/>
      <c r="P7" s="57"/>
      <c r="Q7" s="57"/>
      <c r="R7" s="57"/>
      <c r="S7" s="57"/>
      <c r="T7" s="57">
        <v>1</v>
      </c>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row>
    <row r="8" spans="1:234" ht="15.75" customHeight="1">
      <c r="A8" s="57">
        <v>4</v>
      </c>
      <c r="B8" s="160" t="str">
        <f>'eletrodomesticos-diversos 2025'!I21</f>
        <v>Não há</v>
      </c>
      <c r="C8" s="129"/>
      <c r="D8" s="60">
        <f>'eletrodomesticos-diversos 2025'!E21-E8</f>
        <v>19</v>
      </c>
      <c r="E8" s="57">
        <f t="shared" si="0"/>
        <v>1</v>
      </c>
      <c r="F8" s="57"/>
      <c r="G8" s="57"/>
      <c r="H8" s="57"/>
      <c r="I8" s="57"/>
      <c r="J8" s="57"/>
      <c r="K8" s="57"/>
      <c r="L8" s="57"/>
      <c r="M8" s="57"/>
      <c r="N8" s="57"/>
      <c r="O8" s="57"/>
      <c r="P8" s="57"/>
      <c r="Q8" s="57"/>
      <c r="R8" s="57"/>
      <c r="S8" s="57"/>
      <c r="T8" s="57"/>
      <c r="U8" s="57"/>
      <c r="V8" s="57"/>
      <c r="W8" s="57"/>
      <c r="X8" s="57"/>
      <c r="Y8" s="57"/>
      <c r="Z8" s="57"/>
      <c r="AA8" s="57"/>
      <c r="AB8" s="57">
        <v>1</v>
      </c>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row>
    <row r="9" spans="1:234" ht="15.75" customHeight="1">
      <c r="A9" s="57">
        <v>5</v>
      </c>
      <c r="B9" s="169" t="s">
        <v>1479</v>
      </c>
      <c r="C9" s="129"/>
      <c r="D9" s="60">
        <f>'eletrodomesticos-diversos 2025'!E22-E9</f>
        <v>54</v>
      </c>
      <c r="E9" s="57">
        <f t="shared" si="0"/>
        <v>2</v>
      </c>
      <c r="F9" s="57"/>
      <c r="G9" s="57"/>
      <c r="H9" s="57"/>
      <c r="I9" s="57"/>
      <c r="J9" s="57"/>
      <c r="K9" s="57"/>
      <c r="L9" s="57"/>
      <c r="M9" s="57"/>
      <c r="N9" s="57"/>
      <c r="O9" s="57"/>
      <c r="P9" s="57"/>
      <c r="Q9" s="57"/>
      <c r="R9" s="57"/>
      <c r="S9" s="57"/>
      <c r="T9" s="57"/>
      <c r="U9" s="57"/>
      <c r="V9" s="57"/>
      <c r="W9" s="57">
        <v>2</v>
      </c>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row>
    <row r="10" spans="1:234" ht="15.75" customHeight="1">
      <c r="A10" s="57">
        <v>6</v>
      </c>
      <c r="B10" s="169" t="s">
        <v>1479</v>
      </c>
      <c r="C10" s="129"/>
      <c r="D10" s="60">
        <f>'eletrodomesticos-diversos 2025'!E23-E10</f>
        <v>4</v>
      </c>
      <c r="E10" s="57">
        <f t="shared" si="0"/>
        <v>0</v>
      </c>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row>
    <row r="11" spans="1:234" ht="15.75" customHeight="1">
      <c r="A11" s="57">
        <v>7</v>
      </c>
      <c r="B11" s="160" t="str">
        <f>'eletrodomesticos-diversos 2025'!I24</f>
        <v>Não há</v>
      </c>
      <c r="C11" s="161" t="s">
        <v>1480</v>
      </c>
      <c r="D11" s="60">
        <f>'eletrodomesticos-diversos 2025'!E24-E11</f>
        <v>54</v>
      </c>
      <c r="E11" s="57">
        <f t="shared" si="0"/>
        <v>0</v>
      </c>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row>
    <row r="12" spans="1:234" ht="15.75" customHeight="1">
      <c r="A12" s="57">
        <v>8</v>
      </c>
      <c r="B12" s="170" t="str">
        <f>'eletrodomesticos-diversos 2025'!I25</f>
        <v>CANCELADO</v>
      </c>
      <c r="C12" s="129"/>
      <c r="D12" s="60">
        <f>'eletrodomesticos-diversos 2025'!E25-E12</f>
        <v>33</v>
      </c>
      <c r="E12" s="57">
        <f t="shared" si="0"/>
        <v>0</v>
      </c>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I12" s="57"/>
      <c r="EJ12" s="57"/>
      <c r="EK12" s="57"/>
      <c r="EL12" s="57"/>
      <c r="EM12" s="57"/>
      <c r="EN12" s="57"/>
      <c r="EO12" s="57"/>
      <c r="EP12" s="57"/>
      <c r="EQ12" s="57"/>
      <c r="ER12" s="57"/>
      <c r="ES12" s="57"/>
      <c r="ET12" s="57"/>
      <c r="EU12" s="57"/>
      <c r="EV12" s="57"/>
      <c r="EW12" s="57"/>
      <c r="EX12" s="57"/>
      <c r="EY12" s="57"/>
      <c r="EZ12" s="57"/>
      <c r="FA12" s="57"/>
      <c r="FB12" s="57"/>
      <c r="FC12" s="57"/>
      <c r="FD12" s="57"/>
      <c r="FE12" s="57"/>
      <c r="FF12" s="57"/>
      <c r="FG12" s="57"/>
      <c r="FH12" s="57"/>
      <c r="FI12" s="57"/>
      <c r="FJ12" s="57"/>
      <c r="FK12" s="57"/>
      <c r="FL12" s="57"/>
      <c r="FM12" s="57"/>
      <c r="FN12" s="57"/>
      <c r="FO12" s="57"/>
      <c r="FP12" s="57"/>
      <c r="FQ12" s="57"/>
      <c r="FR12" s="57"/>
      <c r="FS12" s="57"/>
      <c r="FT12" s="57"/>
      <c r="FU12" s="57"/>
      <c r="FV12" s="57"/>
      <c r="FW12" s="57"/>
      <c r="FX12" s="57"/>
      <c r="FY12" s="57"/>
      <c r="FZ12" s="57"/>
      <c r="GA12" s="57"/>
      <c r="GB12" s="57"/>
      <c r="GC12" s="57"/>
      <c r="GD12" s="57"/>
      <c r="GE12" s="57"/>
      <c r="GF12" s="57"/>
      <c r="GG12" s="57"/>
      <c r="GH12" s="57"/>
      <c r="GI12" s="57"/>
      <c r="GJ12" s="57"/>
      <c r="GK12" s="57"/>
      <c r="GL12" s="57"/>
      <c r="GM12" s="57"/>
      <c r="GN12" s="57"/>
      <c r="GO12" s="57"/>
      <c r="GP12" s="57"/>
      <c r="GQ12" s="57"/>
      <c r="GR12" s="57"/>
      <c r="GS12" s="57"/>
      <c r="GT12" s="57"/>
      <c r="GU12" s="57"/>
      <c r="GV12" s="57"/>
      <c r="GW12" s="57"/>
      <c r="GX12" s="57"/>
      <c r="GY12" s="57"/>
      <c r="GZ12" s="57"/>
      <c r="HA12" s="57"/>
      <c r="HB12" s="57"/>
      <c r="HC12" s="57"/>
      <c r="HD12" s="57"/>
      <c r="HE12" s="57"/>
      <c r="HF12" s="57"/>
      <c r="HG12" s="57"/>
      <c r="HH12" s="57"/>
      <c r="HI12" s="57"/>
      <c r="HJ12" s="57"/>
      <c r="HK12" s="57"/>
      <c r="HL12" s="57"/>
      <c r="HM12" s="57"/>
      <c r="HN12" s="57"/>
      <c r="HO12" s="57"/>
      <c r="HP12" s="57"/>
      <c r="HQ12" s="57"/>
      <c r="HR12" s="57"/>
      <c r="HS12" s="57"/>
      <c r="HT12" s="57"/>
      <c r="HU12" s="57"/>
      <c r="HV12" s="57"/>
      <c r="HW12" s="57"/>
      <c r="HX12" s="57"/>
      <c r="HY12" s="57"/>
      <c r="HZ12" s="57"/>
    </row>
    <row r="13" spans="1:234" ht="15.75" customHeight="1">
      <c r="A13" s="57">
        <v>9</v>
      </c>
      <c r="B13" s="32" t="str">
        <f>'eletrodomesticos-diversos 2025'!I26</f>
        <v>Não há</v>
      </c>
      <c r="C13" s="129"/>
      <c r="D13" s="60">
        <f>'eletrodomesticos-diversos 2025'!E26-E13</f>
        <v>171</v>
      </c>
      <c r="E13" s="57">
        <f t="shared" si="0"/>
        <v>5</v>
      </c>
      <c r="F13" s="57"/>
      <c r="G13" s="57"/>
      <c r="H13" s="57"/>
      <c r="I13" s="57"/>
      <c r="J13" s="57"/>
      <c r="K13" s="57"/>
      <c r="L13" s="57">
        <v>1</v>
      </c>
      <c r="M13" s="57"/>
      <c r="N13" s="57">
        <v>1</v>
      </c>
      <c r="O13" s="57"/>
      <c r="P13" s="57"/>
      <c r="Q13" s="57"/>
      <c r="R13" s="57"/>
      <c r="S13" s="57"/>
      <c r="T13" s="57"/>
      <c r="U13" s="57"/>
      <c r="V13" s="57"/>
      <c r="W13" s="57"/>
      <c r="X13" s="57"/>
      <c r="Y13" s="57"/>
      <c r="Z13" s="57"/>
      <c r="AA13" s="57"/>
      <c r="AB13" s="57">
        <v>1</v>
      </c>
      <c r="AC13" s="57"/>
      <c r="AD13" s="57"/>
      <c r="AE13" s="57"/>
      <c r="AF13" s="57"/>
      <c r="AG13" s="57"/>
      <c r="AH13" s="57"/>
      <c r="AI13" s="57"/>
      <c r="AJ13" s="57"/>
      <c r="AK13" s="57">
        <v>2</v>
      </c>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57"/>
      <c r="EJ13" s="57"/>
      <c r="EK13" s="57"/>
      <c r="EL13" s="57"/>
      <c r="EM13" s="57"/>
      <c r="EN13" s="57"/>
      <c r="EO13" s="57"/>
      <c r="EP13" s="57"/>
      <c r="EQ13" s="57"/>
      <c r="ER13" s="57"/>
      <c r="ES13" s="57"/>
      <c r="ET13" s="57"/>
      <c r="EU13" s="57"/>
      <c r="EV13" s="57"/>
      <c r="EW13" s="57"/>
      <c r="EX13" s="57"/>
      <c r="EY13" s="57"/>
      <c r="EZ13" s="57"/>
      <c r="FA13" s="57"/>
      <c r="FB13" s="57"/>
      <c r="FC13" s="57"/>
      <c r="FD13" s="57"/>
      <c r="FE13" s="57"/>
      <c r="FF13" s="57"/>
      <c r="FG13" s="57"/>
      <c r="FH13" s="57"/>
      <c r="FI13" s="57"/>
      <c r="FJ13" s="57"/>
      <c r="FK13" s="57"/>
      <c r="FL13" s="57"/>
      <c r="FM13" s="57"/>
      <c r="FN13" s="57"/>
      <c r="FO13" s="57"/>
      <c r="FP13" s="57"/>
      <c r="FQ13" s="57"/>
      <c r="FR13" s="57"/>
      <c r="FS13" s="57"/>
      <c r="FT13" s="57"/>
      <c r="FU13" s="57"/>
      <c r="FV13" s="57"/>
      <c r="FW13" s="57"/>
      <c r="FX13" s="57"/>
      <c r="FY13" s="57"/>
      <c r="FZ13" s="57"/>
      <c r="GA13" s="57"/>
      <c r="GB13" s="57"/>
      <c r="GC13" s="57"/>
      <c r="GD13" s="57"/>
      <c r="GE13" s="57"/>
      <c r="GF13" s="57"/>
      <c r="GG13" s="57"/>
      <c r="GH13" s="57"/>
      <c r="GI13" s="57"/>
      <c r="GJ13" s="57"/>
      <c r="GK13" s="57"/>
      <c r="GL13" s="57"/>
      <c r="GM13" s="57"/>
      <c r="GN13" s="57"/>
      <c r="GO13" s="57"/>
      <c r="GP13" s="57"/>
      <c r="GQ13" s="57"/>
      <c r="GR13" s="57"/>
      <c r="GS13" s="57"/>
      <c r="GT13" s="57"/>
      <c r="GU13" s="57"/>
      <c r="GV13" s="57"/>
      <c r="GW13" s="57"/>
      <c r="GX13" s="57"/>
      <c r="GY13" s="57"/>
      <c r="GZ13" s="57"/>
      <c r="HA13" s="57"/>
      <c r="HB13" s="57"/>
      <c r="HC13" s="57"/>
      <c r="HD13" s="57"/>
      <c r="HE13" s="57"/>
      <c r="HF13" s="57"/>
      <c r="HG13" s="57"/>
      <c r="HH13" s="57"/>
      <c r="HI13" s="57"/>
      <c r="HJ13" s="57"/>
      <c r="HK13" s="57"/>
      <c r="HL13" s="57"/>
      <c r="HM13" s="57"/>
      <c r="HN13" s="57"/>
      <c r="HO13" s="57"/>
      <c r="HP13" s="57"/>
      <c r="HQ13" s="57"/>
      <c r="HR13" s="57"/>
      <c r="HS13" s="57"/>
      <c r="HT13" s="57"/>
      <c r="HU13" s="57"/>
      <c r="HV13" s="57"/>
      <c r="HW13" s="57"/>
      <c r="HX13" s="57"/>
      <c r="HY13" s="57"/>
      <c r="HZ13" s="57"/>
    </row>
    <row r="14" spans="1:234" ht="15.75" customHeight="1">
      <c r="A14" s="57">
        <v>10</v>
      </c>
      <c r="B14" s="160" t="str">
        <f>'eletrodomesticos-diversos 2025'!I27</f>
        <v>Não há</v>
      </c>
      <c r="C14" s="129"/>
      <c r="D14" s="60">
        <f>'eletrodomesticos-diversos 2025'!E27-E14</f>
        <v>6</v>
      </c>
      <c r="E14" s="57">
        <f t="shared" si="0"/>
        <v>2</v>
      </c>
      <c r="F14" s="57">
        <v>2</v>
      </c>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row>
    <row r="15" spans="1:234" ht="15.75" customHeight="1">
      <c r="A15" s="57">
        <v>11</v>
      </c>
      <c r="B15" s="32" t="str">
        <f>'eletrodomesticos-diversos 2025'!I28</f>
        <v>CANCELADO</v>
      </c>
      <c r="C15" s="127"/>
      <c r="D15" s="60">
        <f>'eletrodomesticos-diversos 2025'!E28-E15</f>
        <v>16</v>
      </c>
      <c r="E15" s="57">
        <f t="shared" si="0"/>
        <v>0</v>
      </c>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row>
    <row r="16" spans="1:234">
      <c r="A16" s="57">
        <v>12</v>
      </c>
      <c r="B16" s="169" t="s">
        <v>1479</v>
      </c>
      <c r="C16" s="171" t="s">
        <v>1481</v>
      </c>
      <c r="D16" s="60">
        <f>'eletrodomesticos-diversos 2025'!E29-E16</f>
        <v>70</v>
      </c>
      <c r="E16" s="57">
        <f t="shared" si="0"/>
        <v>22</v>
      </c>
      <c r="F16" s="57"/>
      <c r="G16" s="57"/>
      <c r="H16" s="57"/>
      <c r="I16" s="57"/>
      <c r="J16" s="57"/>
      <c r="K16" s="57"/>
      <c r="L16" s="57"/>
      <c r="M16" s="57">
        <v>3</v>
      </c>
      <c r="N16" s="57"/>
      <c r="O16" s="57"/>
      <c r="P16" s="57"/>
      <c r="Q16" s="57"/>
      <c r="R16" s="57">
        <v>6</v>
      </c>
      <c r="S16" s="57"/>
      <c r="T16" s="57"/>
      <c r="U16" s="57"/>
      <c r="V16" s="57"/>
      <c r="W16" s="57"/>
      <c r="X16" s="57">
        <v>1</v>
      </c>
      <c r="Y16" s="57"/>
      <c r="Z16" s="57">
        <v>4</v>
      </c>
      <c r="AA16" s="57"/>
      <c r="AB16" s="57"/>
      <c r="AC16" s="57"/>
      <c r="AD16" s="57"/>
      <c r="AE16" s="57">
        <v>6</v>
      </c>
      <c r="AF16" s="57"/>
      <c r="AG16" s="57"/>
      <c r="AH16" s="57"/>
      <c r="AI16" s="57"/>
      <c r="AJ16" s="57">
        <v>2</v>
      </c>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row>
    <row r="17" spans="1:234" ht="15.75" customHeight="1">
      <c r="A17" s="57">
        <v>13</v>
      </c>
      <c r="B17" s="170" t="str">
        <f>'eletrodomesticos-diversos 2025'!I30</f>
        <v>CANCELADO</v>
      </c>
      <c r="C17" s="127"/>
      <c r="D17" s="60">
        <f>'eletrodomesticos-diversos 2025'!E30-E17</f>
        <v>21</v>
      </c>
      <c r="E17" s="57">
        <f t="shared" si="0"/>
        <v>0</v>
      </c>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row>
    <row r="18" spans="1:234" ht="15.75" customHeight="1">
      <c r="A18" s="57">
        <v>14</v>
      </c>
      <c r="B18" s="160" t="str">
        <f>'eletrodomesticos-diversos 2025'!I31</f>
        <v>Não há</v>
      </c>
      <c r="C18" s="129"/>
      <c r="D18" s="60">
        <f>'eletrodomesticos-diversos 2025'!E31-E18</f>
        <v>47</v>
      </c>
      <c r="E18" s="57">
        <f t="shared" si="0"/>
        <v>1</v>
      </c>
      <c r="F18" s="57"/>
      <c r="G18" s="57"/>
      <c r="H18" s="57"/>
      <c r="I18" s="57"/>
      <c r="J18" s="57"/>
      <c r="K18" s="57"/>
      <c r="L18" s="57"/>
      <c r="M18" s="57"/>
      <c r="N18" s="57"/>
      <c r="O18" s="57"/>
      <c r="P18" s="57"/>
      <c r="Q18" s="57"/>
      <c r="R18" s="57"/>
      <c r="S18" s="57"/>
      <c r="T18" s="57"/>
      <c r="U18" s="57"/>
      <c r="V18" s="57"/>
      <c r="W18" s="57"/>
      <c r="X18" s="57"/>
      <c r="Y18" s="57"/>
      <c r="Z18" s="57"/>
      <c r="AA18" s="57"/>
      <c r="AB18" s="57">
        <v>1</v>
      </c>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57"/>
      <c r="EJ18" s="57"/>
      <c r="EK18" s="57"/>
      <c r="EL18" s="57"/>
      <c r="EM18" s="57"/>
      <c r="EN18" s="57"/>
      <c r="EO18" s="57"/>
      <c r="EP18" s="57"/>
      <c r="EQ18" s="57"/>
      <c r="ER18" s="57"/>
      <c r="ES18" s="57"/>
      <c r="ET18" s="57"/>
      <c r="EU18" s="57"/>
      <c r="EV18" s="57"/>
      <c r="EW18" s="57"/>
      <c r="EX18" s="57"/>
      <c r="EY18" s="57"/>
      <c r="EZ18" s="57"/>
      <c r="FA18" s="57"/>
      <c r="FB18" s="57"/>
      <c r="FC18" s="57"/>
      <c r="FD18" s="57"/>
      <c r="FE18" s="57"/>
      <c r="FF18" s="57"/>
      <c r="FG18" s="57"/>
      <c r="FH18" s="57"/>
      <c r="FI18" s="57"/>
      <c r="FJ18" s="57"/>
      <c r="FK18" s="57"/>
      <c r="FL18" s="57"/>
      <c r="FM18" s="57"/>
      <c r="FN18" s="57"/>
      <c r="FO18" s="57"/>
      <c r="FP18" s="57"/>
      <c r="FQ18" s="57"/>
      <c r="FR18" s="57"/>
      <c r="FS18" s="57"/>
      <c r="FT18" s="57"/>
      <c r="FU18" s="57"/>
      <c r="FV18" s="57"/>
      <c r="FW18" s="57"/>
      <c r="FX18" s="57"/>
      <c r="FY18" s="57"/>
      <c r="FZ18" s="57"/>
      <c r="GA18" s="57"/>
      <c r="GB18" s="57"/>
      <c r="GC18" s="57"/>
      <c r="GD18" s="57"/>
      <c r="GE18" s="57"/>
      <c r="GF18" s="57"/>
      <c r="GG18" s="57"/>
      <c r="GH18" s="57"/>
      <c r="GI18" s="57"/>
      <c r="GJ18" s="57"/>
      <c r="GK18" s="57"/>
      <c r="GL18" s="57"/>
      <c r="GM18" s="57"/>
      <c r="GN18" s="57"/>
      <c r="GO18" s="57"/>
      <c r="GP18" s="57"/>
      <c r="GQ18" s="57"/>
      <c r="GR18" s="57"/>
      <c r="GS18" s="57"/>
      <c r="GT18" s="57"/>
      <c r="GU18" s="57"/>
      <c r="GV18" s="57"/>
      <c r="GW18" s="57"/>
      <c r="GX18" s="57"/>
      <c r="GY18" s="57"/>
      <c r="GZ18" s="57"/>
      <c r="HA18" s="57"/>
      <c r="HB18" s="57"/>
      <c r="HC18" s="57"/>
      <c r="HD18" s="57"/>
      <c r="HE18" s="57"/>
      <c r="HF18" s="57"/>
      <c r="HG18" s="57"/>
      <c r="HH18" s="57"/>
      <c r="HI18" s="57"/>
      <c r="HJ18" s="57"/>
      <c r="HK18" s="57"/>
      <c r="HL18" s="57"/>
      <c r="HM18" s="57"/>
      <c r="HN18" s="57"/>
      <c r="HO18" s="57"/>
      <c r="HP18" s="57"/>
      <c r="HQ18" s="57"/>
      <c r="HR18" s="57"/>
      <c r="HS18" s="57"/>
      <c r="HT18" s="57"/>
      <c r="HU18" s="57"/>
      <c r="HV18" s="57"/>
      <c r="HW18" s="57"/>
      <c r="HX18" s="57"/>
      <c r="HY18" s="57"/>
      <c r="HZ18" s="57"/>
    </row>
    <row r="19" spans="1:234" ht="15.75" customHeight="1">
      <c r="A19" s="57">
        <v>15</v>
      </c>
      <c r="B19" s="160" t="str">
        <f>'eletrodomesticos-diversos 2025'!I32</f>
        <v>Não há</v>
      </c>
      <c r="C19" s="161" t="s">
        <v>1482</v>
      </c>
      <c r="D19" s="60">
        <f>'eletrodomesticos-diversos 2025'!E32-E19</f>
        <v>39</v>
      </c>
      <c r="E19" s="57">
        <f t="shared" si="0"/>
        <v>0</v>
      </c>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57"/>
      <c r="EJ19" s="57"/>
      <c r="EK19" s="57"/>
      <c r="EL19" s="57"/>
      <c r="EM19" s="57"/>
      <c r="EN19" s="57"/>
      <c r="EO19" s="57"/>
      <c r="EP19" s="57"/>
      <c r="EQ19" s="57"/>
      <c r="ER19" s="57"/>
      <c r="ES19" s="57"/>
      <c r="ET19" s="57"/>
      <c r="EU19" s="57"/>
      <c r="EV19" s="57"/>
      <c r="EW19" s="57"/>
      <c r="EX19" s="57"/>
      <c r="EY19" s="57"/>
      <c r="EZ19" s="57"/>
      <c r="FA19" s="57"/>
      <c r="FB19" s="57"/>
      <c r="FC19" s="57"/>
      <c r="FD19" s="57"/>
      <c r="FE19" s="57"/>
      <c r="FF19" s="57"/>
      <c r="FG19" s="57"/>
      <c r="FH19" s="57"/>
      <c r="FI19" s="57"/>
      <c r="FJ19" s="57"/>
      <c r="FK19" s="57"/>
      <c r="FL19" s="57"/>
      <c r="FM19" s="57"/>
      <c r="FN19" s="57"/>
      <c r="FO19" s="57"/>
      <c r="FP19" s="57"/>
      <c r="FQ19" s="57"/>
      <c r="FR19" s="57"/>
      <c r="FS19" s="57"/>
      <c r="FT19" s="57"/>
      <c r="FU19" s="57"/>
      <c r="FV19" s="57"/>
      <c r="FW19" s="57"/>
      <c r="FX19" s="57"/>
      <c r="FY19" s="57"/>
      <c r="FZ19" s="57"/>
      <c r="GA19" s="57"/>
      <c r="GB19" s="57"/>
      <c r="GC19" s="57"/>
      <c r="GD19" s="57"/>
      <c r="GE19" s="57"/>
      <c r="GF19" s="57"/>
      <c r="GG19" s="57"/>
      <c r="GH19" s="57"/>
      <c r="GI19" s="57"/>
      <c r="GJ19" s="57"/>
      <c r="GK19" s="57"/>
      <c r="GL19" s="57"/>
      <c r="GM19" s="57"/>
      <c r="GN19" s="57"/>
      <c r="GO19" s="57"/>
      <c r="GP19" s="57"/>
      <c r="GQ19" s="57"/>
      <c r="GR19" s="57"/>
      <c r="GS19" s="57"/>
      <c r="GT19" s="57"/>
      <c r="GU19" s="57"/>
      <c r="GV19" s="57"/>
      <c r="GW19" s="57"/>
      <c r="GX19" s="57"/>
      <c r="GY19" s="57"/>
      <c r="GZ19" s="57"/>
      <c r="HA19" s="57"/>
      <c r="HB19" s="57"/>
      <c r="HC19" s="57"/>
      <c r="HD19" s="57"/>
      <c r="HE19" s="57"/>
      <c r="HF19" s="57"/>
      <c r="HG19" s="57"/>
      <c r="HH19" s="57"/>
      <c r="HI19" s="57"/>
      <c r="HJ19" s="57"/>
      <c r="HK19" s="57"/>
      <c r="HL19" s="57"/>
      <c r="HM19" s="57"/>
      <c r="HN19" s="57"/>
      <c r="HO19" s="57"/>
      <c r="HP19" s="57"/>
      <c r="HQ19" s="57"/>
      <c r="HR19" s="57"/>
      <c r="HS19" s="57"/>
      <c r="HT19" s="57"/>
      <c r="HU19" s="57"/>
      <c r="HV19" s="57"/>
      <c r="HW19" s="57"/>
      <c r="HX19" s="57"/>
      <c r="HY19" s="57"/>
      <c r="HZ19" s="57"/>
    </row>
    <row r="20" spans="1:234" ht="15.75" customHeight="1">
      <c r="A20" s="57">
        <v>16</v>
      </c>
      <c r="B20" s="160" t="str">
        <f>'eletrodomesticos-diversos 2025'!I33</f>
        <v>Não há</v>
      </c>
      <c r="C20" s="129"/>
      <c r="D20" s="60">
        <f>'eletrodomesticos-diversos 2025'!E33-E20</f>
        <v>12</v>
      </c>
      <c r="E20" s="57">
        <f t="shared" si="0"/>
        <v>4</v>
      </c>
      <c r="F20" s="57"/>
      <c r="G20" s="57"/>
      <c r="H20" s="57"/>
      <c r="I20" s="57"/>
      <c r="J20" s="57"/>
      <c r="K20" s="57"/>
      <c r="L20" s="57"/>
      <c r="M20" s="57">
        <v>1</v>
      </c>
      <c r="N20" s="57"/>
      <c r="O20" s="57"/>
      <c r="P20" s="57"/>
      <c r="Q20" s="57"/>
      <c r="R20" s="57"/>
      <c r="S20" s="57"/>
      <c r="T20" s="57"/>
      <c r="U20" s="57"/>
      <c r="V20" s="57"/>
      <c r="W20" s="57"/>
      <c r="X20" s="57"/>
      <c r="Y20" s="57"/>
      <c r="Z20" s="57"/>
      <c r="AA20" s="57">
        <v>1</v>
      </c>
      <c r="AB20" s="57"/>
      <c r="AC20" s="57">
        <v>2</v>
      </c>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c r="FC20" s="57"/>
      <c r="FD20" s="57"/>
      <c r="FE20" s="57"/>
      <c r="FF20" s="57"/>
      <c r="FG20" s="57"/>
      <c r="FH20" s="57"/>
      <c r="FI20" s="57"/>
      <c r="FJ20" s="57"/>
      <c r="FK20" s="57"/>
      <c r="FL20" s="57"/>
      <c r="FM20" s="57"/>
      <c r="FN20" s="57"/>
      <c r="FO20" s="57"/>
      <c r="FP20" s="57"/>
      <c r="FQ20" s="57"/>
      <c r="FR20" s="57"/>
      <c r="FS20" s="57"/>
      <c r="FT20" s="57"/>
      <c r="FU20" s="57"/>
      <c r="FV20" s="57"/>
      <c r="FW20" s="57"/>
      <c r="FX20" s="57"/>
      <c r="FY20" s="57"/>
      <c r="FZ20" s="57"/>
      <c r="GA20" s="57"/>
      <c r="GB20" s="57"/>
      <c r="GC20" s="57"/>
      <c r="GD20" s="57"/>
      <c r="GE20" s="57"/>
      <c r="GF20" s="57"/>
      <c r="GG20" s="57"/>
      <c r="GH20" s="57"/>
      <c r="GI20" s="57"/>
      <c r="GJ20" s="57"/>
      <c r="GK20" s="57"/>
      <c r="GL20" s="57"/>
      <c r="GM20" s="57"/>
      <c r="GN20" s="57"/>
      <c r="GO20" s="57"/>
      <c r="GP20" s="57"/>
      <c r="GQ20" s="57"/>
      <c r="GR20" s="57"/>
      <c r="GS20" s="57"/>
      <c r="GT20" s="57"/>
      <c r="GU20" s="57"/>
      <c r="GV20" s="57"/>
      <c r="GW20" s="57"/>
      <c r="GX20" s="57"/>
      <c r="GY20" s="57"/>
      <c r="GZ20" s="57"/>
      <c r="HA20" s="57"/>
      <c r="HB20" s="57"/>
      <c r="HC20" s="57"/>
      <c r="HD20" s="57"/>
      <c r="HE20" s="57"/>
      <c r="HF20" s="57"/>
      <c r="HG20" s="57"/>
      <c r="HH20" s="57"/>
      <c r="HI20" s="57"/>
      <c r="HJ20" s="57"/>
      <c r="HK20" s="57"/>
      <c r="HL20" s="57"/>
      <c r="HM20" s="57"/>
      <c r="HN20" s="57"/>
      <c r="HO20" s="57"/>
      <c r="HP20" s="57"/>
      <c r="HQ20" s="57"/>
      <c r="HR20" s="57"/>
      <c r="HS20" s="57"/>
      <c r="HT20" s="57"/>
      <c r="HU20" s="57"/>
      <c r="HV20" s="57"/>
      <c r="HW20" s="57"/>
      <c r="HX20" s="57"/>
      <c r="HY20" s="57"/>
      <c r="HZ20" s="57"/>
    </row>
    <row r="21" spans="1:234" ht="15.75" customHeight="1">
      <c r="A21" s="57">
        <v>17</v>
      </c>
      <c r="B21" s="160" t="str">
        <f>'eletrodomesticos-diversos 2025'!I34</f>
        <v>CANCELADO</v>
      </c>
      <c r="C21" s="129"/>
      <c r="D21" s="60">
        <f>'eletrodomesticos-diversos 2025'!E34-E21</f>
        <v>12</v>
      </c>
      <c r="E21" s="57">
        <f t="shared" si="0"/>
        <v>0</v>
      </c>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c r="FC21" s="57"/>
      <c r="FD21" s="57"/>
      <c r="FE21" s="57"/>
      <c r="FF21" s="57"/>
      <c r="FG21" s="57"/>
      <c r="FH21" s="57"/>
      <c r="FI21" s="57"/>
      <c r="FJ21" s="57"/>
      <c r="FK21" s="57"/>
      <c r="FL21" s="57"/>
      <c r="FM21" s="57"/>
      <c r="FN21" s="57"/>
      <c r="FO21" s="57"/>
      <c r="FP21" s="57"/>
      <c r="FQ21" s="57"/>
      <c r="FR21" s="57"/>
      <c r="FS21" s="57"/>
      <c r="FT21" s="57"/>
      <c r="FU21" s="57"/>
      <c r="FV21" s="57"/>
      <c r="FW21" s="57"/>
      <c r="FX21" s="57"/>
      <c r="FY21" s="57"/>
      <c r="FZ21" s="57"/>
      <c r="GA21" s="57"/>
      <c r="GB21" s="57"/>
      <c r="GC21" s="57"/>
      <c r="GD21" s="57"/>
      <c r="GE21" s="57"/>
      <c r="GF21" s="57"/>
      <c r="GG21" s="57"/>
      <c r="GH21" s="57"/>
      <c r="GI21" s="57"/>
      <c r="GJ21" s="57"/>
      <c r="GK21" s="57"/>
      <c r="GL21" s="57"/>
      <c r="GM21" s="57"/>
      <c r="GN21" s="57"/>
      <c r="GO21" s="57"/>
      <c r="GP21" s="57"/>
      <c r="GQ21" s="57"/>
      <c r="GR21" s="57"/>
      <c r="GS21" s="57"/>
      <c r="GT21" s="57"/>
      <c r="GU21" s="57"/>
      <c r="GV21" s="57"/>
      <c r="GW21" s="57"/>
      <c r="GX21" s="57"/>
      <c r="GY21" s="57"/>
      <c r="GZ21" s="57"/>
      <c r="HA21" s="57"/>
      <c r="HB21" s="57"/>
      <c r="HC21" s="57"/>
      <c r="HD21" s="57"/>
      <c r="HE21" s="57"/>
      <c r="HF21" s="57"/>
      <c r="HG21" s="57"/>
      <c r="HH21" s="57"/>
      <c r="HI21" s="57"/>
      <c r="HJ21" s="57"/>
      <c r="HK21" s="57"/>
      <c r="HL21" s="57"/>
      <c r="HM21" s="57"/>
      <c r="HN21" s="57"/>
      <c r="HO21" s="57"/>
      <c r="HP21" s="57"/>
      <c r="HQ21" s="57"/>
      <c r="HR21" s="57"/>
      <c r="HS21" s="57"/>
      <c r="HT21" s="57"/>
      <c r="HU21" s="57"/>
      <c r="HV21" s="57"/>
      <c r="HW21" s="57"/>
      <c r="HX21" s="57"/>
      <c r="HY21" s="57"/>
      <c r="HZ21" s="57"/>
    </row>
    <row r="22" spans="1:234" ht="15.75" customHeight="1">
      <c r="A22" s="57">
        <v>18</v>
      </c>
      <c r="B22" s="32" t="str">
        <f>'eletrodomesticos-diversos 2025'!I35</f>
        <v>Não há</v>
      </c>
      <c r="C22" s="161" t="s">
        <v>1483</v>
      </c>
      <c r="D22" s="60">
        <f>'eletrodomesticos-diversos 2025'!E35-E22</f>
        <v>517</v>
      </c>
      <c r="E22" s="57">
        <f t="shared" si="0"/>
        <v>3</v>
      </c>
      <c r="F22" s="57">
        <v>3</v>
      </c>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57"/>
      <c r="EP22" s="57"/>
      <c r="EQ22" s="57"/>
      <c r="ER22" s="57"/>
      <c r="ES22" s="57"/>
      <c r="ET22" s="57"/>
      <c r="EU22" s="57"/>
      <c r="EV22" s="57"/>
      <c r="EW22" s="57"/>
      <c r="EX22" s="57"/>
      <c r="EY22" s="57"/>
      <c r="EZ22" s="57"/>
      <c r="FA22" s="57"/>
      <c r="FB22" s="57"/>
      <c r="FC22" s="57"/>
      <c r="FD22" s="57"/>
      <c r="FE22" s="57"/>
      <c r="FF22" s="57"/>
      <c r="FG22" s="57"/>
      <c r="FH22" s="57"/>
      <c r="FI22" s="57"/>
      <c r="FJ22" s="57"/>
      <c r="FK22" s="57"/>
      <c r="FL22" s="57"/>
      <c r="FM22" s="57"/>
      <c r="FN22" s="57"/>
      <c r="FO22" s="57"/>
      <c r="FP22" s="57"/>
      <c r="FQ22" s="57"/>
      <c r="FR22" s="57"/>
      <c r="FS22" s="57"/>
      <c r="FT22" s="57"/>
      <c r="FU22" s="57"/>
      <c r="FV22" s="57"/>
      <c r="FW22" s="57"/>
      <c r="FX22" s="57"/>
      <c r="FY22" s="57"/>
      <c r="FZ22" s="57"/>
      <c r="GA22" s="57"/>
      <c r="GB22" s="57"/>
      <c r="GC22" s="57"/>
      <c r="GD22" s="57"/>
      <c r="GE22" s="57"/>
      <c r="GF22" s="57"/>
      <c r="GG22" s="57"/>
      <c r="GH22" s="57"/>
      <c r="GI22" s="57"/>
      <c r="GJ22" s="57"/>
      <c r="GK22" s="57"/>
      <c r="GL22" s="57"/>
      <c r="GM22" s="57"/>
      <c r="GN22" s="57"/>
      <c r="GO22" s="57"/>
      <c r="GP22" s="57"/>
      <c r="GQ22" s="57"/>
      <c r="GR22" s="57"/>
      <c r="GS22" s="57"/>
      <c r="GT22" s="57"/>
      <c r="GU22" s="57"/>
      <c r="GV22" s="57"/>
      <c r="GW22" s="57"/>
      <c r="GX22" s="57"/>
      <c r="GY22" s="57"/>
      <c r="GZ22" s="57"/>
      <c r="HA22" s="57"/>
      <c r="HB22" s="57"/>
      <c r="HC22" s="57"/>
      <c r="HD22" s="57"/>
      <c r="HE22" s="57"/>
      <c r="HF22" s="57"/>
      <c r="HG22" s="57"/>
      <c r="HH22" s="57"/>
      <c r="HI22" s="57"/>
      <c r="HJ22" s="57"/>
      <c r="HK22" s="57"/>
      <c r="HL22" s="57"/>
      <c r="HM22" s="57"/>
      <c r="HN22" s="57"/>
      <c r="HO22" s="57"/>
      <c r="HP22" s="57"/>
      <c r="HQ22" s="57"/>
      <c r="HR22" s="57"/>
      <c r="HS22" s="57"/>
      <c r="HT22" s="57"/>
      <c r="HU22" s="57"/>
      <c r="HV22" s="57"/>
      <c r="HW22" s="57"/>
      <c r="HX22" s="57"/>
      <c r="HY22" s="57"/>
      <c r="HZ22" s="57"/>
    </row>
    <row r="23" spans="1:234" ht="15.75" customHeight="1">
      <c r="A23" s="57">
        <v>19</v>
      </c>
      <c r="B23" s="160" t="str">
        <f>'eletrodomesticos-diversos 2025'!I36</f>
        <v>Não há</v>
      </c>
      <c r="C23" s="129"/>
      <c r="D23" s="60">
        <f>'eletrodomesticos-diversos 2025'!E36-E23</f>
        <v>4</v>
      </c>
      <c r="E23" s="57">
        <f t="shared" si="0"/>
        <v>0</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c r="GH23" s="57"/>
      <c r="GI23" s="57"/>
      <c r="GJ23" s="57"/>
      <c r="GK23" s="57"/>
      <c r="GL23" s="57"/>
      <c r="GM23" s="57"/>
      <c r="GN23" s="57"/>
      <c r="GO23" s="57"/>
      <c r="GP23" s="57"/>
      <c r="GQ23" s="57"/>
      <c r="GR23" s="57"/>
      <c r="GS23" s="57"/>
      <c r="GT23" s="57"/>
      <c r="GU23" s="57"/>
      <c r="GV23" s="57"/>
      <c r="GW23" s="57"/>
      <c r="GX23" s="57"/>
      <c r="GY23" s="57"/>
      <c r="GZ23" s="57"/>
      <c r="HA23" s="57"/>
      <c r="HB23" s="57"/>
      <c r="HC23" s="57"/>
      <c r="HD23" s="57"/>
      <c r="HE23" s="57"/>
      <c r="HF23" s="57"/>
      <c r="HG23" s="57"/>
      <c r="HH23" s="57"/>
      <c r="HI23" s="57"/>
      <c r="HJ23" s="57"/>
      <c r="HK23" s="57"/>
      <c r="HL23" s="57"/>
      <c r="HM23" s="57"/>
      <c r="HN23" s="57"/>
      <c r="HO23" s="57"/>
      <c r="HP23" s="57"/>
      <c r="HQ23" s="57"/>
      <c r="HR23" s="57"/>
      <c r="HS23" s="57"/>
      <c r="HT23" s="57"/>
      <c r="HU23" s="57"/>
      <c r="HV23" s="57"/>
      <c r="HW23" s="57"/>
      <c r="HX23" s="57"/>
      <c r="HY23" s="57"/>
      <c r="HZ23" s="57"/>
    </row>
    <row r="24" spans="1:234" ht="15.75" customHeight="1">
      <c r="A24" s="57">
        <v>20</v>
      </c>
      <c r="B24" s="169" t="s">
        <v>1479</v>
      </c>
      <c r="C24" s="129"/>
      <c r="D24" s="60">
        <f>'eletrodomesticos-diversos 2025'!E37-E24</f>
        <v>110</v>
      </c>
      <c r="E24" s="57">
        <f t="shared" si="0"/>
        <v>10</v>
      </c>
      <c r="F24" s="57"/>
      <c r="G24" s="57"/>
      <c r="H24" s="57"/>
      <c r="I24" s="57"/>
      <c r="J24" s="57"/>
      <c r="K24" s="57"/>
      <c r="L24" s="57"/>
      <c r="M24" s="57"/>
      <c r="N24" s="57"/>
      <c r="O24" s="57">
        <v>1</v>
      </c>
      <c r="P24" s="57">
        <v>1</v>
      </c>
      <c r="Q24" s="57"/>
      <c r="R24" s="57"/>
      <c r="S24" s="57">
        <v>2</v>
      </c>
      <c r="T24" s="57"/>
      <c r="U24" s="57">
        <v>1</v>
      </c>
      <c r="V24" s="57">
        <v>1</v>
      </c>
      <c r="W24" s="57"/>
      <c r="X24" s="57"/>
      <c r="Y24" s="57"/>
      <c r="Z24" s="57"/>
      <c r="AA24" s="57"/>
      <c r="AB24" s="57">
        <v>2</v>
      </c>
      <c r="AC24" s="57"/>
      <c r="AD24" s="57"/>
      <c r="AE24" s="57"/>
      <c r="AF24" s="57"/>
      <c r="AG24" s="57"/>
      <c r="AH24" s="57"/>
      <c r="AI24" s="57">
        <v>2</v>
      </c>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c r="GH24" s="57"/>
      <c r="GI24" s="57"/>
      <c r="GJ24" s="57"/>
      <c r="GK24" s="57"/>
      <c r="GL24" s="57"/>
      <c r="GM24" s="57"/>
      <c r="GN24" s="57"/>
      <c r="GO24" s="57"/>
      <c r="GP24" s="57"/>
      <c r="GQ24" s="57"/>
      <c r="GR24" s="57"/>
      <c r="GS24" s="57"/>
      <c r="GT24" s="57"/>
      <c r="GU24" s="57"/>
      <c r="GV24" s="57"/>
      <c r="GW24" s="57"/>
      <c r="GX24" s="57"/>
      <c r="GY24" s="57"/>
      <c r="GZ24" s="57"/>
      <c r="HA24" s="57"/>
      <c r="HB24" s="57"/>
      <c r="HC24" s="57"/>
      <c r="HD24" s="57"/>
      <c r="HE24" s="57"/>
      <c r="HF24" s="57"/>
      <c r="HG24" s="57"/>
      <c r="HH24" s="57"/>
      <c r="HI24" s="57"/>
      <c r="HJ24" s="57"/>
      <c r="HK24" s="57"/>
      <c r="HL24" s="57"/>
      <c r="HM24" s="57"/>
      <c r="HN24" s="57"/>
      <c r="HO24" s="57"/>
      <c r="HP24" s="57"/>
      <c r="HQ24" s="57"/>
      <c r="HR24" s="57"/>
      <c r="HS24" s="57"/>
      <c r="HT24" s="57"/>
      <c r="HU24" s="57"/>
      <c r="HV24" s="57"/>
      <c r="HW24" s="57"/>
      <c r="HX24" s="57"/>
      <c r="HY24" s="57"/>
      <c r="HZ24" s="57"/>
    </row>
    <row r="25" spans="1:234" ht="15.75" customHeight="1">
      <c r="A25" s="57">
        <v>21</v>
      </c>
      <c r="B25" s="160" t="str">
        <f>'eletrodomesticos-diversos 2025'!I38</f>
        <v>Não há</v>
      </c>
      <c r="C25" s="129"/>
      <c r="D25" s="60">
        <f>'eletrodomesticos-diversos 2025'!E38-E25</f>
        <v>28</v>
      </c>
      <c r="E25" s="57">
        <f t="shared" si="0"/>
        <v>0</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c r="GH25" s="57"/>
      <c r="GI25" s="57"/>
      <c r="GJ25" s="57"/>
      <c r="GK25" s="57"/>
      <c r="GL25" s="57"/>
      <c r="GM25" s="57"/>
      <c r="GN25" s="57"/>
      <c r="GO25" s="57"/>
      <c r="GP25" s="57"/>
      <c r="GQ25" s="57"/>
      <c r="GR25" s="57"/>
      <c r="GS25" s="57"/>
      <c r="GT25" s="57"/>
      <c r="GU25" s="57"/>
      <c r="GV25" s="57"/>
      <c r="GW25" s="57"/>
      <c r="GX25" s="57"/>
      <c r="GY25" s="57"/>
      <c r="GZ25" s="57"/>
      <c r="HA25" s="57"/>
      <c r="HB25" s="57"/>
      <c r="HC25" s="57"/>
      <c r="HD25" s="57"/>
      <c r="HE25" s="57"/>
      <c r="HF25" s="57"/>
      <c r="HG25" s="57"/>
      <c r="HH25" s="57"/>
      <c r="HI25" s="57"/>
      <c r="HJ25" s="57"/>
      <c r="HK25" s="57"/>
      <c r="HL25" s="57"/>
      <c r="HM25" s="57"/>
      <c r="HN25" s="57"/>
      <c r="HO25" s="57"/>
      <c r="HP25" s="57"/>
      <c r="HQ25" s="57"/>
      <c r="HR25" s="57"/>
      <c r="HS25" s="57"/>
      <c r="HT25" s="57"/>
      <c r="HU25" s="57"/>
      <c r="HV25" s="57"/>
      <c r="HW25" s="57"/>
      <c r="HX25" s="57"/>
      <c r="HY25" s="57"/>
      <c r="HZ25" s="57"/>
    </row>
    <row r="26" spans="1:234" ht="15.75" customHeight="1">
      <c r="A26" s="57">
        <v>22</v>
      </c>
      <c r="B26" s="169" t="s">
        <v>1479</v>
      </c>
      <c r="C26" s="129"/>
      <c r="D26" s="60">
        <f>'eletrodomesticos-diversos 2025'!E39-E26</f>
        <v>31</v>
      </c>
      <c r="E26" s="57">
        <f t="shared" si="0"/>
        <v>1</v>
      </c>
      <c r="F26" s="57"/>
      <c r="G26" s="57"/>
      <c r="H26" s="57"/>
      <c r="I26" s="57"/>
      <c r="J26" s="57"/>
      <c r="K26" s="57"/>
      <c r="L26" s="57"/>
      <c r="M26" s="57"/>
      <c r="N26" s="57"/>
      <c r="O26" s="57"/>
      <c r="P26" s="57"/>
      <c r="Q26" s="57"/>
      <c r="R26" s="57"/>
      <c r="S26" s="57"/>
      <c r="T26" s="57"/>
      <c r="U26" s="57"/>
      <c r="V26" s="57">
        <v>1</v>
      </c>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row>
    <row r="27" spans="1:234" ht="15.75" customHeight="1">
      <c r="A27" s="57">
        <v>23</v>
      </c>
      <c r="B27" s="169" t="s">
        <v>1479</v>
      </c>
      <c r="C27" s="129"/>
      <c r="D27" s="60">
        <f>'eletrodomesticos-diversos 2025'!E40-E27</f>
        <v>12</v>
      </c>
      <c r="E27" s="57">
        <f t="shared" si="0"/>
        <v>0</v>
      </c>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row>
    <row r="28" spans="1:234" ht="15.75" customHeight="1">
      <c r="A28" s="57">
        <v>24</v>
      </c>
      <c r="B28" s="169" t="s">
        <v>1479</v>
      </c>
      <c r="C28" s="129"/>
      <c r="D28" s="60">
        <f>'eletrodomesticos-diversos 2025'!E41-E28</f>
        <v>21</v>
      </c>
      <c r="E28" s="57">
        <f t="shared" si="0"/>
        <v>1</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v>1</v>
      </c>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row>
    <row r="29" spans="1:234" ht="15.75" customHeight="1">
      <c r="A29" s="32">
        <v>25</v>
      </c>
      <c r="B29" s="169" t="s">
        <v>1479</v>
      </c>
      <c r="C29" s="129"/>
      <c r="D29" s="60">
        <f>'eletrodomesticos-diversos 2025'!E42-E29</f>
        <v>12</v>
      </c>
      <c r="E29" s="57">
        <f t="shared" si="0"/>
        <v>0</v>
      </c>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c r="GH29" s="57"/>
      <c r="GI29" s="57"/>
      <c r="GJ29" s="57"/>
      <c r="GK29" s="57"/>
      <c r="GL29" s="57"/>
      <c r="GM29" s="57"/>
      <c r="GN29" s="57"/>
      <c r="GO29" s="57"/>
      <c r="GP29" s="57"/>
      <c r="GQ29" s="57"/>
      <c r="GR29" s="57"/>
      <c r="GS29" s="57"/>
      <c r="GT29" s="57"/>
      <c r="GU29" s="57"/>
      <c r="GV29" s="57"/>
      <c r="GW29" s="57"/>
      <c r="GX29" s="57"/>
      <c r="GY29" s="57"/>
      <c r="GZ29" s="57"/>
      <c r="HA29" s="57"/>
      <c r="HB29" s="57"/>
      <c r="HC29" s="57"/>
      <c r="HD29" s="57"/>
      <c r="HE29" s="57"/>
      <c r="HF29" s="57"/>
      <c r="HG29" s="57"/>
      <c r="HH29" s="57"/>
      <c r="HI29" s="57"/>
      <c r="HJ29" s="57"/>
      <c r="HK29" s="57"/>
      <c r="HL29" s="57"/>
      <c r="HM29" s="57"/>
      <c r="HN29" s="57"/>
      <c r="HO29" s="57"/>
      <c r="HP29" s="57"/>
      <c r="HQ29" s="57"/>
      <c r="HR29" s="57"/>
      <c r="HS29" s="57"/>
      <c r="HT29" s="57"/>
      <c r="HU29" s="57"/>
      <c r="HV29" s="57"/>
      <c r="HW29" s="57"/>
      <c r="HX29" s="57"/>
      <c r="HY29" s="57"/>
      <c r="HZ29" s="57"/>
    </row>
    <row r="30" spans="1:234" ht="15.75" customHeight="1">
      <c r="A30" s="57">
        <v>26</v>
      </c>
      <c r="B30" s="169" t="s">
        <v>1479</v>
      </c>
      <c r="C30" s="161" t="s">
        <v>1484</v>
      </c>
      <c r="D30" s="60">
        <f>'eletrodomesticos-diversos 2025'!E43-E30</f>
        <v>18</v>
      </c>
      <c r="E30" s="57">
        <f t="shared" si="0"/>
        <v>0</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c r="GH30" s="57"/>
      <c r="GI30" s="57"/>
      <c r="GJ30" s="57"/>
      <c r="GK30" s="57"/>
      <c r="GL30" s="57"/>
      <c r="GM30" s="57"/>
      <c r="GN30" s="57"/>
      <c r="GO30" s="57"/>
      <c r="GP30" s="57"/>
      <c r="GQ30" s="57"/>
      <c r="GR30" s="57"/>
      <c r="GS30" s="57"/>
      <c r="GT30" s="57"/>
      <c r="GU30" s="57"/>
      <c r="GV30" s="57"/>
      <c r="GW30" s="57"/>
      <c r="GX30" s="57"/>
      <c r="GY30" s="57"/>
      <c r="GZ30" s="57"/>
      <c r="HA30" s="57"/>
      <c r="HB30" s="57"/>
      <c r="HC30" s="57"/>
      <c r="HD30" s="57"/>
      <c r="HE30" s="57"/>
      <c r="HF30" s="57"/>
      <c r="HG30" s="57"/>
      <c r="HH30" s="57"/>
      <c r="HI30" s="57"/>
      <c r="HJ30" s="57"/>
      <c r="HK30" s="57"/>
      <c r="HL30" s="57"/>
      <c r="HM30" s="57"/>
      <c r="HN30" s="57"/>
      <c r="HO30" s="57"/>
      <c r="HP30" s="57"/>
      <c r="HQ30" s="57"/>
      <c r="HR30" s="57"/>
      <c r="HS30" s="57"/>
      <c r="HT30" s="57"/>
      <c r="HU30" s="57"/>
      <c r="HV30" s="57"/>
      <c r="HW30" s="57"/>
      <c r="HX30" s="57"/>
      <c r="HY30" s="57"/>
      <c r="HZ30" s="57"/>
    </row>
    <row r="31" spans="1:234" ht="14.25">
      <c r="A31" s="32">
        <v>27</v>
      </c>
      <c r="B31" s="160" t="str">
        <f>'eletrodomesticos-diversos 2025'!I44</f>
        <v>Não há</v>
      </c>
      <c r="C31" s="164"/>
      <c r="D31" s="60">
        <f>'eletrodomesticos-diversos 2025'!E44-E31</f>
        <v>54</v>
      </c>
      <c r="E31" s="57">
        <f t="shared" si="0"/>
        <v>2</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v>2</v>
      </c>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57"/>
      <c r="EJ31" s="57"/>
      <c r="EK31" s="57"/>
      <c r="EL31" s="57"/>
      <c r="EM31" s="57"/>
      <c r="EN31" s="57"/>
      <c r="EO31" s="57"/>
      <c r="EP31" s="57"/>
      <c r="EQ31" s="57"/>
      <c r="ER31" s="57"/>
      <c r="ES31" s="57"/>
      <c r="ET31" s="57"/>
      <c r="EU31" s="57"/>
      <c r="EV31" s="57"/>
      <c r="EW31" s="57"/>
      <c r="EX31" s="57"/>
      <c r="EY31" s="57"/>
      <c r="EZ31" s="57"/>
      <c r="FA31" s="57"/>
      <c r="FB31" s="57"/>
      <c r="FC31" s="57"/>
      <c r="FD31" s="57"/>
      <c r="FE31" s="57"/>
      <c r="FF31" s="57"/>
      <c r="FG31" s="57"/>
      <c r="FH31" s="57"/>
      <c r="FI31" s="57"/>
      <c r="FJ31" s="57"/>
      <c r="FK31" s="57"/>
      <c r="FL31" s="57"/>
      <c r="FM31" s="57"/>
      <c r="FN31" s="57"/>
      <c r="FO31" s="57"/>
      <c r="FP31" s="57"/>
      <c r="FQ31" s="57"/>
      <c r="FR31" s="57"/>
      <c r="FS31" s="57"/>
      <c r="FT31" s="57"/>
      <c r="FU31" s="57"/>
      <c r="FV31" s="57"/>
      <c r="FW31" s="57"/>
      <c r="FX31" s="57"/>
      <c r="FY31" s="57"/>
      <c r="FZ31" s="57"/>
      <c r="GA31" s="57"/>
      <c r="GB31" s="57"/>
      <c r="GC31" s="57"/>
      <c r="GD31" s="57"/>
      <c r="GE31" s="57"/>
      <c r="GF31" s="57"/>
      <c r="GG31" s="57"/>
      <c r="GH31" s="57"/>
      <c r="GI31" s="57"/>
      <c r="GJ31" s="57"/>
      <c r="GK31" s="57"/>
      <c r="GL31" s="57"/>
      <c r="GM31" s="57"/>
      <c r="GN31" s="57"/>
      <c r="GO31" s="57"/>
      <c r="GP31" s="57"/>
      <c r="GQ31" s="57"/>
      <c r="GR31" s="57"/>
      <c r="GS31" s="57"/>
      <c r="GT31" s="57"/>
      <c r="GU31" s="57"/>
      <c r="GV31" s="57"/>
      <c r="GW31" s="57"/>
      <c r="GX31" s="57"/>
      <c r="GY31" s="57"/>
      <c r="GZ31" s="57"/>
      <c r="HA31" s="57"/>
      <c r="HB31" s="57"/>
      <c r="HC31" s="57"/>
      <c r="HD31" s="57"/>
      <c r="HE31" s="57"/>
      <c r="HF31" s="57"/>
      <c r="HG31" s="57"/>
      <c r="HH31" s="57"/>
      <c r="HI31" s="57"/>
      <c r="HJ31" s="57"/>
      <c r="HK31" s="57"/>
      <c r="HL31" s="57"/>
      <c r="HM31" s="57"/>
      <c r="HN31" s="57"/>
      <c r="HO31" s="57"/>
      <c r="HP31" s="57"/>
      <c r="HQ31" s="57"/>
      <c r="HR31" s="57"/>
      <c r="HS31" s="57"/>
      <c r="HT31" s="57"/>
      <c r="HU31" s="57"/>
      <c r="HV31" s="57"/>
      <c r="HW31" s="57"/>
      <c r="HX31" s="57"/>
      <c r="HY31" s="57"/>
      <c r="HZ31" s="57"/>
    </row>
    <row r="32" spans="1:234" ht="25.5">
      <c r="A32" s="57">
        <v>28</v>
      </c>
      <c r="B32" s="172" t="s">
        <v>1406</v>
      </c>
      <c r="C32" s="161" t="s">
        <v>1485</v>
      </c>
      <c r="D32" s="60">
        <f>'eletrodomesticos-diversos 2025'!E45-E32</f>
        <v>119</v>
      </c>
      <c r="E32" s="57">
        <f t="shared" si="0"/>
        <v>0</v>
      </c>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57"/>
      <c r="EJ32" s="57"/>
      <c r="EK32" s="57"/>
      <c r="EL32" s="57"/>
      <c r="EM32" s="57"/>
      <c r="EN32" s="57"/>
      <c r="EO32" s="57"/>
      <c r="EP32" s="57"/>
      <c r="EQ32" s="57"/>
      <c r="ER32" s="57"/>
      <c r="ES32" s="57"/>
      <c r="ET32" s="57"/>
      <c r="EU32" s="57"/>
      <c r="EV32" s="57"/>
      <c r="EW32" s="57"/>
      <c r="EX32" s="57"/>
      <c r="EY32" s="57"/>
      <c r="EZ32" s="57"/>
      <c r="FA32" s="57"/>
      <c r="FB32" s="57"/>
      <c r="FC32" s="57"/>
      <c r="FD32" s="57"/>
      <c r="FE32" s="57"/>
      <c r="FF32" s="57"/>
      <c r="FG32" s="57"/>
      <c r="FH32" s="57"/>
      <c r="FI32" s="57"/>
      <c r="FJ32" s="57"/>
      <c r="FK32" s="57"/>
      <c r="FL32" s="57"/>
      <c r="FM32" s="57"/>
      <c r="FN32" s="57"/>
      <c r="FO32" s="57"/>
      <c r="FP32" s="57"/>
      <c r="FQ32" s="57"/>
      <c r="FR32" s="57"/>
      <c r="FS32" s="57"/>
      <c r="FT32" s="57"/>
      <c r="FU32" s="57"/>
      <c r="FV32" s="57"/>
      <c r="FW32" s="57"/>
      <c r="FX32" s="57"/>
      <c r="FY32" s="57"/>
      <c r="FZ32" s="57"/>
      <c r="GA32" s="57"/>
      <c r="GB32" s="57"/>
      <c r="GC32" s="57"/>
      <c r="GD32" s="57"/>
      <c r="GE32" s="57"/>
      <c r="GF32" s="57"/>
      <c r="GG32" s="57"/>
      <c r="GH32" s="57"/>
      <c r="GI32" s="57"/>
      <c r="GJ32" s="57"/>
      <c r="GK32" s="57"/>
      <c r="GL32" s="57"/>
      <c r="GM32" s="57"/>
      <c r="GN32" s="57"/>
      <c r="GO32" s="57"/>
      <c r="GP32" s="57"/>
      <c r="GQ32" s="57"/>
      <c r="GR32" s="57"/>
      <c r="GS32" s="57"/>
      <c r="GT32" s="57"/>
      <c r="GU32" s="57"/>
      <c r="GV32" s="57"/>
      <c r="GW32" s="57"/>
      <c r="GX32" s="57"/>
      <c r="GY32" s="57"/>
      <c r="GZ32" s="57"/>
      <c r="HA32" s="57"/>
      <c r="HB32" s="57"/>
      <c r="HC32" s="57"/>
      <c r="HD32" s="57"/>
      <c r="HE32" s="57"/>
      <c r="HF32" s="57"/>
      <c r="HG32" s="57"/>
      <c r="HH32" s="57"/>
      <c r="HI32" s="57"/>
      <c r="HJ32" s="57"/>
      <c r="HK32" s="57"/>
      <c r="HL32" s="57"/>
      <c r="HM32" s="57"/>
      <c r="HN32" s="57"/>
      <c r="HO32" s="57"/>
      <c r="HP32" s="57"/>
      <c r="HQ32" s="57"/>
      <c r="HR32" s="57"/>
      <c r="HS32" s="57"/>
      <c r="HT32" s="57"/>
      <c r="HU32" s="57"/>
      <c r="HV32" s="57"/>
      <c r="HW32" s="57"/>
      <c r="HX32" s="57"/>
      <c r="HY32" s="57"/>
      <c r="HZ32" s="57"/>
    </row>
    <row r="33" spans="1:234" ht="14.25">
      <c r="A33" s="57">
        <v>29</v>
      </c>
      <c r="B33" s="160" t="str">
        <f>'eletrodomesticos-diversos 2025'!I46</f>
        <v>Não há</v>
      </c>
      <c r="C33" s="129"/>
      <c r="D33" s="60">
        <f>'eletrodomesticos-diversos 2025'!E46-E33</f>
        <v>23</v>
      </c>
      <c r="E33" s="57">
        <f t="shared" si="0"/>
        <v>1</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v>1</v>
      </c>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57"/>
      <c r="EJ33" s="57"/>
      <c r="EK33" s="57"/>
      <c r="EL33" s="57"/>
      <c r="EM33" s="57"/>
      <c r="EN33" s="57"/>
      <c r="EO33" s="57"/>
      <c r="EP33" s="57"/>
      <c r="EQ33" s="57"/>
      <c r="ER33" s="57"/>
      <c r="ES33" s="57"/>
      <c r="ET33" s="57"/>
      <c r="EU33" s="57"/>
      <c r="EV33" s="57"/>
      <c r="EW33" s="57"/>
      <c r="EX33" s="57"/>
      <c r="EY33" s="57"/>
      <c r="EZ33" s="57"/>
      <c r="FA33" s="57"/>
      <c r="FB33" s="57"/>
      <c r="FC33" s="57"/>
      <c r="FD33" s="57"/>
      <c r="FE33" s="57"/>
      <c r="FF33" s="57"/>
      <c r="FG33" s="57"/>
      <c r="FH33" s="57"/>
      <c r="FI33" s="57"/>
      <c r="FJ33" s="57"/>
      <c r="FK33" s="57"/>
      <c r="FL33" s="57"/>
      <c r="FM33" s="57"/>
      <c r="FN33" s="57"/>
      <c r="FO33" s="57"/>
      <c r="FP33" s="57"/>
      <c r="FQ33" s="57"/>
      <c r="FR33" s="57"/>
      <c r="FS33" s="57"/>
      <c r="FT33" s="57"/>
      <c r="FU33" s="57"/>
      <c r="FV33" s="57"/>
      <c r="FW33" s="57"/>
      <c r="FX33" s="57"/>
      <c r="FY33" s="57"/>
      <c r="FZ33" s="57"/>
      <c r="GA33" s="57"/>
      <c r="GB33" s="57"/>
      <c r="GC33" s="57"/>
      <c r="GD33" s="57"/>
      <c r="GE33" s="57"/>
      <c r="GF33" s="57"/>
      <c r="GG33" s="57"/>
      <c r="GH33" s="57"/>
      <c r="GI33" s="57"/>
      <c r="GJ33" s="57"/>
      <c r="GK33" s="57"/>
      <c r="GL33" s="57"/>
      <c r="GM33" s="57"/>
      <c r="GN33" s="57"/>
      <c r="GO33" s="57"/>
      <c r="GP33" s="57"/>
      <c r="GQ33" s="57"/>
      <c r="GR33" s="57"/>
      <c r="GS33" s="57"/>
      <c r="GT33" s="57"/>
      <c r="GU33" s="57"/>
      <c r="GV33" s="57"/>
      <c r="GW33" s="57"/>
      <c r="GX33" s="57"/>
      <c r="GY33" s="57"/>
      <c r="GZ33" s="57"/>
      <c r="HA33" s="57"/>
      <c r="HB33" s="57"/>
      <c r="HC33" s="57"/>
      <c r="HD33" s="57"/>
      <c r="HE33" s="57"/>
      <c r="HF33" s="57"/>
      <c r="HG33" s="57"/>
      <c r="HH33" s="57"/>
      <c r="HI33" s="57"/>
      <c r="HJ33" s="57"/>
      <c r="HK33" s="57"/>
      <c r="HL33" s="57"/>
      <c r="HM33" s="57"/>
      <c r="HN33" s="57"/>
      <c r="HO33" s="57"/>
      <c r="HP33" s="57"/>
      <c r="HQ33" s="57"/>
      <c r="HR33" s="57"/>
      <c r="HS33" s="57"/>
      <c r="HT33" s="57"/>
      <c r="HU33" s="57"/>
      <c r="HV33" s="57"/>
      <c r="HW33" s="57"/>
      <c r="HX33" s="57"/>
      <c r="HY33" s="57"/>
      <c r="HZ33" s="57"/>
    </row>
    <row r="34" spans="1:234" ht="14.25">
      <c r="A34" s="57">
        <v>30</v>
      </c>
      <c r="B34" s="160" t="str">
        <f>'eletrodomesticos-diversos 2025'!I47</f>
        <v>Não há</v>
      </c>
      <c r="C34" s="129"/>
      <c r="D34" s="60">
        <f>'eletrodomesticos-diversos 2025'!E47-E34</f>
        <v>48</v>
      </c>
      <c r="E34" s="57">
        <f t="shared" si="0"/>
        <v>0</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c r="HF34" s="57"/>
      <c r="HG34" s="57"/>
      <c r="HH34" s="57"/>
      <c r="HI34" s="57"/>
      <c r="HJ34" s="57"/>
      <c r="HK34" s="57"/>
      <c r="HL34" s="57"/>
      <c r="HM34" s="57"/>
      <c r="HN34" s="57"/>
      <c r="HO34" s="57"/>
      <c r="HP34" s="57"/>
      <c r="HQ34" s="57"/>
      <c r="HR34" s="57"/>
      <c r="HS34" s="57"/>
      <c r="HT34" s="57"/>
      <c r="HU34" s="57"/>
      <c r="HV34" s="57"/>
      <c r="HW34" s="57"/>
      <c r="HX34" s="57"/>
      <c r="HY34" s="57"/>
      <c r="HZ34" s="57"/>
    </row>
    <row r="35" spans="1:234" ht="14.25">
      <c r="A35" s="57">
        <v>31</v>
      </c>
      <c r="B35" s="160" t="str">
        <f>'eletrodomesticos-diversos 2025'!I48</f>
        <v>Não há</v>
      </c>
      <c r="C35" s="129"/>
      <c r="D35" s="60">
        <f>'eletrodomesticos-diversos 2025'!E48-E35</f>
        <v>132</v>
      </c>
      <c r="E35" s="57">
        <f t="shared" si="0"/>
        <v>0</v>
      </c>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c r="HF35" s="57"/>
      <c r="HG35" s="57"/>
      <c r="HH35" s="57"/>
      <c r="HI35" s="57"/>
      <c r="HJ35" s="57"/>
      <c r="HK35" s="57"/>
      <c r="HL35" s="57"/>
      <c r="HM35" s="57"/>
      <c r="HN35" s="57"/>
      <c r="HO35" s="57"/>
      <c r="HP35" s="57"/>
      <c r="HQ35" s="57"/>
      <c r="HR35" s="57"/>
      <c r="HS35" s="57"/>
      <c r="HT35" s="57"/>
      <c r="HU35" s="57"/>
      <c r="HV35" s="57"/>
      <c r="HW35" s="57"/>
      <c r="HX35" s="57"/>
      <c r="HY35" s="57"/>
      <c r="HZ35" s="57"/>
    </row>
    <row r="36" spans="1:234" ht="14.25">
      <c r="A36" s="57">
        <v>32</v>
      </c>
      <c r="B36" s="160" t="str">
        <f>'eletrodomesticos-diversos 2025'!I49</f>
        <v>Não há</v>
      </c>
      <c r="C36" s="129"/>
      <c r="D36" s="60">
        <f>'eletrodomesticos-diversos 2025'!E49-E36</f>
        <v>48</v>
      </c>
      <c r="E36" s="57">
        <f t="shared" si="0"/>
        <v>0</v>
      </c>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57"/>
      <c r="EJ36" s="57"/>
      <c r="EK36" s="57"/>
      <c r="EL36" s="57"/>
      <c r="EM36" s="57"/>
      <c r="EN36" s="57"/>
      <c r="EO36" s="57"/>
      <c r="EP36" s="57"/>
      <c r="EQ36" s="57"/>
      <c r="ER36" s="57"/>
      <c r="ES36" s="57"/>
      <c r="ET36" s="57"/>
      <c r="EU36" s="57"/>
      <c r="EV36" s="57"/>
      <c r="EW36" s="57"/>
      <c r="EX36" s="57"/>
      <c r="EY36" s="57"/>
      <c r="EZ36" s="57"/>
      <c r="FA36" s="57"/>
      <c r="FB36" s="57"/>
      <c r="FC36" s="57"/>
      <c r="FD36" s="57"/>
      <c r="FE36" s="57"/>
      <c r="FF36" s="57"/>
      <c r="FG36" s="57"/>
      <c r="FH36" s="57"/>
      <c r="FI36" s="57"/>
      <c r="FJ36" s="57"/>
      <c r="FK36" s="57"/>
      <c r="FL36" s="57"/>
      <c r="FM36" s="57"/>
      <c r="FN36" s="57"/>
      <c r="FO36" s="57"/>
      <c r="FP36" s="57"/>
      <c r="FQ36" s="57"/>
      <c r="FR36" s="57"/>
      <c r="FS36" s="57"/>
      <c r="FT36" s="57"/>
      <c r="FU36" s="57"/>
      <c r="FV36" s="57"/>
      <c r="FW36" s="57"/>
      <c r="FX36" s="57"/>
      <c r="FY36" s="57"/>
      <c r="FZ36" s="57"/>
      <c r="GA36" s="57"/>
      <c r="GB36" s="57"/>
      <c r="GC36" s="57"/>
      <c r="GD36" s="57"/>
      <c r="GE36" s="57"/>
      <c r="GF36" s="57"/>
      <c r="GG36" s="57"/>
      <c r="GH36" s="57"/>
      <c r="GI36" s="57"/>
      <c r="GJ36" s="57"/>
      <c r="GK36" s="57"/>
      <c r="GL36" s="57"/>
      <c r="GM36" s="57"/>
      <c r="GN36" s="57"/>
      <c r="GO36" s="57"/>
      <c r="GP36" s="57"/>
      <c r="GQ36" s="57"/>
      <c r="GR36" s="57"/>
      <c r="GS36" s="57"/>
      <c r="GT36" s="57"/>
      <c r="GU36" s="57"/>
      <c r="GV36" s="57"/>
      <c r="GW36" s="57"/>
      <c r="GX36" s="57"/>
      <c r="GY36" s="57"/>
      <c r="GZ36" s="57"/>
      <c r="HA36" s="57"/>
      <c r="HB36" s="57"/>
      <c r="HC36" s="57"/>
      <c r="HD36" s="57"/>
      <c r="HE36" s="57"/>
      <c r="HF36" s="57"/>
      <c r="HG36" s="57"/>
      <c r="HH36" s="57"/>
      <c r="HI36" s="57"/>
      <c r="HJ36" s="57"/>
      <c r="HK36" s="57"/>
      <c r="HL36" s="57"/>
      <c r="HM36" s="57"/>
      <c r="HN36" s="57"/>
      <c r="HO36" s="57"/>
      <c r="HP36" s="57"/>
      <c r="HQ36" s="57"/>
      <c r="HR36" s="57"/>
      <c r="HS36" s="57"/>
      <c r="HT36" s="57"/>
      <c r="HU36" s="57"/>
      <c r="HV36" s="57"/>
      <c r="HW36" s="57"/>
      <c r="HX36" s="57"/>
      <c r="HY36" s="57"/>
      <c r="HZ36" s="57"/>
    </row>
    <row r="37" spans="1:234" ht="14.25">
      <c r="A37" s="57">
        <v>33</v>
      </c>
      <c r="B37" s="160" t="str">
        <f>'eletrodomesticos-diversos 2025'!I50</f>
        <v>Não há</v>
      </c>
      <c r="C37" s="161"/>
      <c r="D37" s="60">
        <f>'eletrodomesticos-diversos 2025'!E50-E37</f>
        <v>16</v>
      </c>
      <c r="E37" s="57">
        <f t="shared" si="0"/>
        <v>3</v>
      </c>
      <c r="F37" s="57"/>
      <c r="G37" s="57"/>
      <c r="H37" s="57"/>
      <c r="I37" s="57"/>
      <c r="J37" s="57"/>
      <c r="K37" s="57"/>
      <c r="L37" s="57"/>
      <c r="M37" s="57">
        <v>3</v>
      </c>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57"/>
      <c r="EJ37" s="57"/>
      <c r="EK37" s="57"/>
      <c r="EL37" s="57"/>
      <c r="EM37" s="57"/>
      <c r="EN37" s="57"/>
      <c r="EO37" s="57"/>
      <c r="EP37" s="57"/>
      <c r="EQ37" s="57"/>
      <c r="ER37" s="57"/>
      <c r="ES37" s="57"/>
      <c r="ET37" s="57"/>
      <c r="EU37" s="57"/>
      <c r="EV37" s="57"/>
      <c r="EW37" s="57"/>
      <c r="EX37" s="57"/>
      <c r="EY37" s="57"/>
      <c r="EZ37" s="57"/>
      <c r="FA37" s="57"/>
      <c r="FB37" s="57"/>
      <c r="FC37" s="57"/>
      <c r="FD37" s="57"/>
      <c r="FE37" s="57"/>
      <c r="FF37" s="57"/>
      <c r="FG37" s="57"/>
      <c r="FH37" s="57"/>
      <c r="FI37" s="57"/>
      <c r="FJ37" s="57"/>
      <c r="FK37" s="57"/>
      <c r="FL37" s="57"/>
      <c r="FM37" s="57"/>
      <c r="FN37" s="57"/>
      <c r="FO37" s="57"/>
      <c r="FP37" s="57"/>
      <c r="FQ37" s="57"/>
      <c r="FR37" s="57"/>
      <c r="FS37" s="57"/>
      <c r="FT37" s="57"/>
      <c r="FU37" s="57"/>
      <c r="FV37" s="57"/>
      <c r="FW37" s="57"/>
      <c r="FX37" s="57"/>
      <c r="FY37" s="57"/>
      <c r="FZ37" s="57"/>
      <c r="GA37" s="57"/>
      <c r="GB37" s="57"/>
      <c r="GC37" s="57"/>
      <c r="GD37" s="57"/>
      <c r="GE37" s="57"/>
      <c r="GF37" s="57"/>
      <c r="GG37" s="57"/>
      <c r="GH37" s="57"/>
      <c r="GI37" s="57"/>
      <c r="GJ37" s="57"/>
      <c r="GK37" s="57"/>
      <c r="GL37" s="57"/>
      <c r="GM37" s="57"/>
      <c r="GN37" s="57"/>
      <c r="GO37" s="57"/>
      <c r="GP37" s="57"/>
      <c r="GQ37" s="57"/>
      <c r="GR37" s="57"/>
      <c r="GS37" s="57"/>
      <c r="GT37" s="57"/>
      <c r="GU37" s="57"/>
      <c r="GV37" s="57"/>
      <c r="GW37" s="57"/>
      <c r="GX37" s="57"/>
      <c r="GY37" s="57"/>
      <c r="GZ37" s="57"/>
      <c r="HA37" s="57"/>
      <c r="HB37" s="57"/>
      <c r="HC37" s="57"/>
      <c r="HD37" s="57"/>
      <c r="HE37" s="57"/>
      <c r="HF37" s="57"/>
      <c r="HG37" s="57"/>
      <c r="HH37" s="57"/>
      <c r="HI37" s="57"/>
      <c r="HJ37" s="57"/>
      <c r="HK37" s="57"/>
      <c r="HL37" s="57"/>
      <c r="HM37" s="57"/>
      <c r="HN37" s="57"/>
      <c r="HO37" s="57"/>
      <c r="HP37" s="57"/>
      <c r="HQ37" s="57"/>
      <c r="HR37" s="57"/>
      <c r="HS37" s="57"/>
      <c r="HT37" s="57"/>
      <c r="HU37" s="57"/>
      <c r="HV37" s="57"/>
      <c r="HW37" s="57"/>
      <c r="HX37" s="57"/>
      <c r="HY37" s="57"/>
      <c r="HZ37" s="57"/>
    </row>
    <row r="38" spans="1:234" ht="14.25">
      <c r="A38" s="57">
        <v>34</v>
      </c>
      <c r="B38" s="32" t="str">
        <f>'eletrodomesticos-diversos 2025'!I51</f>
        <v>Não há</v>
      </c>
      <c r="C38" s="129"/>
      <c r="D38" s="60">
        <f>'eletrodomesticos-diversos 2025'!E51-E38</f>
        <v>19</v>
      </c>
      <c r="E38" s="57">
        <f t="shared" si="0"/>
        <v>1</v>
      </c>
      <c r="F38" s="57"/>
      <c r="G38" s="57"/>
      <c r="H38" s="57"/>
      <c r="I38" s="57"/>
      <c r="J38" s="57"/>
      <c r="K38" s="57"/>
      <c r="L38" s="57"/>
      <c r="M38" s="57"/>
      <c r="N38" s="57"/>
      <c r="O38" s="57"/>
      <c r="P38" s="57"/>
      <c r="Q38" s="57"/>
      <c r="R38" s="57"/>
      <c r="S38" s="57"/>
      <c r="T38" s="57"/>
      <c r="U38" s="57"/>
      <c r="V38" s="57"/>
      <c r="W38" s="57"/>
      <c r="X38" s="57"/>
      <c r="Y38" s="57"/>
      <c r="Z38" s="57"/>
      <c r="AA38" s="57"/>
      <c r="AB38" s="57">
        <v>1</v>
      </c>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57"/>
      <c r="EJ38" s="57"/>
      <c r="EK38" s="57"/>
      <c r="EL38" s="57"/>
      <c r="EM38" s="57"/>
      <c r="EN38" s="57"/>
      <c r="EO38" s="57"/>
      <c r="EP38" s="57"/>
      <c r="EQ38" s="57"/>
      <c r="ER38" s="57"/>
      <c r="ES38" s="57"/>
      <c r="ET38" s="57"/>
      <c r="EU38" s="57"/>
      <c r="EV38" s="57"/>
      <c r="EW38" s="57"/>
      <c r="EX38" s="57"/>
      <c r="EY38" s="57"/>
      <c r="EZ38" s="57"/>
      <c r="FA38" s="57"/>
      <c r="FB38" s="57"/>
      <c r="FC38" s="57"/>
      <c r="FD38" s="57"/>
      <c r="FE38" s="57"/>
      <c r="FF38" s="57"/>
      <c r="FG38" s="57"/>
      <c r="FH38" s="57"/>
      <c r="FI38" s="57"/>
      <c r="FJ38" s="57"/>
      <c r="FK38" s="57"/>
      <c r="FL38" s="57"/>
      <c r="FM38" s="57"/>
      <c r="FN38" s="57"/>
      <c r="FO38" s="57"/>
      <c r="FP38" s="57"/>
      <c r="FQ38" s="57"/>
      <c r="FR38" s="57"/>
      <c r="FS38" s="57"/>
      <c r="FT38" s="57"/>
      <c r="FU38" s="57"/>
      <c r="FV38" s="57"/>
      <c r="FW38" s="57"/>
      <c r="FX38" s="57"/>
      <c r="FY38" s="57"/>
      <c r="FZ38" s="57"/>
      <c r="GA38" s="57"/>
      <c r="GB38" s="57"/>
      <c r="GC38" s="57"/>
      <c r="GD38" s="57"/>
      <c r="GE38" s="57"/>
      <c r="GF38" s="57"/>
      <c r="GG38" s="57"/>
      <c r="GH38" s="57"/>
      <c r="GI38" s="57"/>
      <c r="GJ38" s="57"/>
      <c r="GK38" s="57"/>
      <c r="GL38" s="57"/>
      <c r="GM38" s="57"/>
      <c r="GN38" s="57"/>
      <c r="GO38" s="57"/>
      <c r="GP38" s="57"/>
      <c r="GQ38" s="57"/>
      <c r="GR38" s="57"/>
      <c r="GS38" s="57"/>
      <c r="GT38" s="57"/>
      <c r="GU38" s="57"/>
      <c r="GV38" s="57"/>
      <c r="GW38" s="57"/>
      <c r="GX38" s="57"/>
      <c r="GY38" s="57"/>
      <c r="GZ38" s="57"/>
      <c r="HA38" s="57"/>
      <c r="HB38" s="57"/>
      <c r="HC38" s="57"/>
      <c r="HD38" s="57"/>
      <c r="HE38" s="57"/>
      <c r="HF38" s="57"/>
      <c r="HG38" s="57"/>
      <c r="HH38" s="57"/>
      <c r="HI38" s="57"/>
      <c r="HJ38" s="57"/>
      <c r="HK38" s="57"/>
      <c r="HL38" s="57"/>
      <c r="HM38" s="57"/>
      <c r="HN38" s="57"/>
      <c r="HO38" s="57"/>
      <c r="HP38" s="57"/>
      <c r="HQ38" s="57"/>
      <c r="HR38" s="57"/>
      <c r="HS38" s="57"/>
      <c r="HT38" s="57"/>
      <c r="HU38" s="57"/>
      <c r="HV38" s="57"/>
      <c r="HW38" s="57"/>
      <c r="HX38" s="57"/>
      <c r="HY38" s="57"/>
      <c r="HZ38" s="57"/>
    </row>
    <row r="39" spans="1:234" ht="14.25">
      <c r="A39" s="57">
        <v>35</v>
      </c>
      <c r="B39" s="170" t="str">
        <f>'eletrodomesticos-diversos 2025'!I52</f>
        <v>CANCELADO</v>
      </c>
      <c r="C39" s="129"/>
      <c r="D39" s="60">
        <f>'eletrodomesticos-diversos 2025'!E52-E39</f>
        <v>7</v>
      </c>
      <c r="E39" s="57">
        <f t="shared" si="0"/>
        <v>0</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57"/>
      <c r="EJ39" s="57"/>
      <c r="EK39" s="57"/>
      <c r="EL39" s="57"/>
      <c r="EM39" s="57"/>
      <c r="EN39" s="57"/>
      <c r="EO39" s="57"/>
      <c r="EP39" s="57"/>
      <c r="EQ39" s="57"/>
      <c r="ER39" s="57"/>
      <c r="ES39" s="57"/>
      <c r="ET39" s="57"/>
      <c r="EU39" s="57"/>
      <c r="EV39" s="57"/>
      <c r="EW39" s="57"/>
      <c r="EX39" s="57"/>
      <c r="EY39" s="57"/>
      <c r="EZ39" s="57"/>
      <c r="FA39" s="57"/>
      <c r="FB39" s="57"/>
      <c r="FC39" s="57"/>
      <c r="FD39" s="57"/>
      <c r="FE39" s="57"/>
      <c r="FF39" s="57"/>
      <c r="FG39" s="57"/>
      <c r="FH39" s="57"/>
      <c r="FI39" s="57"/>
      <c r="FJ39" s="57"/>
      <c r="FK39" s="57"/>
      <c r="FL39" s="57"/>
      <c r="FM39" s="57"/>
      <c r="FN39" s="57"/>
      <c r="FO39" s="57"/>
      <c r="FP39" s="57"/>
      <c r="FQ39" s="57"/>
      <c r="FR39" s="57"/>
      <c r="FS39" s="57"/>
      <c r="FT39" s="57"/>
      <c r="FU39" s="57"/>
      <c r="FV39" s="57"/>
      <c r="FW39" s="57"/>
      <c r="FX39" s="57"/>
      <c r="FY39" s="57"/>
      <c r="FZ39" s="57"/>
      <c r="GA39" s="57"/>
      <c r="GB39" s="57"/>
      <c r="GC39" s="57"/>
      <c r="GD39" s="57"/>
      <c r="GE39" s="57"/>
      <c r="GF39" s="57"/>
      <c r="GG39" s="57"/>
      <c r="GH39" s="57"/>
      <c r="GI39" s="57"/>
      <c r="GJ39" s="57"/>
      <c r="GK39" s="57"/>
      <c r="GL39" s="57"/>
      <c r="GM39" s="57"/>
      <c r="GN39" s="57"/>
      <c r="GO39" s="57"/>
      <c r="GP39" s="57"/>
      <c r="GQ39" s="57"/>
      <c r="GR39" s="57"/>
      <c r="GS39" s="57"/>
      <c r="GT39" s="57"/>
      <c r="GU39" s="57"/>
      <c r="GV39" s="57"/>
      <c r="GW39" s="57"/>
      <c r="GX39" s="57"/>
      <c r="GY39" s="57"/>
      <c r="GZ39" s="57"/>
      <c r="HA39" s="57"/>
      <c r="HB39" s="57"/>
      <c r="HC39" s="57"/>
      <c r="HD39" s="57"/>
      <c r="HE39" s="57"/>
      <c r="HF39" s="57"/>
      <c r="HG39" s="57"/>
      <c r="HH39" s="57"/>
      <c r="HI39" s="57"/>
      <c r="HJ39" s="57"/>
      <c r="HK39" s="57"/>
      <c r="HL39" s="57"/>
      <c r="HM39" s="57"/>
      <c r="HN39" s="57"/>
      <c r="HO39" s="57"/>
      <c r="HP39" s="57"/>
      <c r="HQ39" s="57"/>
      <c r="HR39" s="57"/>
      <c r="HS39" s="57"/>
      <c r="HT39" s="57"/>
      <c r="HU39" s="57"/>
      <c r="HV39" s="57"/>
      <c r="HW39" s="57"/>
      <c r="HX39" s="57"/>
      <c r="HY39" s="57"/>
      <c r="HZ39" s="57"/>
    </row>
    <row r="40" spans="1:234" ht="25.5">
      <c r="A40" s="57">
        <v>36</v>
      </c>
      <c r="B40" s="169" t="s">
        <v>1479</v>
      </c>
      <c r="C40" s="129"/>
      <c r="D40" s="60">
        <f>'eletrodomesticos-diversos 2025'!E53-E40</f>
        <v>268</v>
      </c>
      <c r="E40" s="57">
        <f t="shared" si="0"/>
        <v>0</v>
      </c>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57"/>
      <c r="EJ40" s="57"/>
      <c r="EK40" s="57"/>
      <c r="EL40" s="57"/>
      <c r="EM40" s="57"/>
      <c r="EN40" s="57"/>
      <c r="EO40" s="57"/>
      <c r="EP40" s="57"/>
      <c r="EQ40" s="57"/>
      <c r="ER40" s="57"/>
      <c r="ES40" s="57"/>
      <c r="ET40" s="57"/>
      <c r="EU40" s="57"/>
      <c r="EV40" s="57"/>
      <c r="EW40" s="57"/>
      <c r="EX40" s="57"/>
      <c r="EY40" s="57"/>
      <c r="EZ40" s="57"/>
      <c r="FA40" s="57"/>
      <c r="FB40" s="57"/>
      <c r="FC40" s="57"/>
      <c r="FD40" s="57"/>
      <c r="FE40" s="57"/>
      <c r="FF40" s="57"/>
      <c r="FG40" s="57"/>
      <c r="FH40" s="57"/>
      <c r="FI40" s="57"/>
      <c r="FJ40" s="57"/>
      <c r="FK40" s="57"/>
      <c r="FL40" s="57"/>
      <c r="FM40" s="57"/>
      <c r="FN40" s="57"/>
      <c r="FO40" s="57"/>
      <c r="FP40" s="57"/>
      <c r="FQ40" s="57"/>
      <c r="FR40" s="57"/>
      <c r="FS40" s="57"/>
      <c r="FT40" s="57"/>
      <c r="FU40" s="57"/>
      <c r="FV40" s="57"/>
      <c r="FW40" s="57"/>
      <c r="FX40" s="57"/>
      <c r="FY40" s="57"/>
      <c r="FZ40" s="57"/>
      <c r="GA40" s="57"/>
      <c r="GB40" s="57"/>
      <c r="GC40" s="57"/>
      <c r="GD40" s="57"/>
      <c r="GE40" s="57"/>
      <c r="GF40" s="57"/>
      <c r="GG40" s="57"/>
      <c r="GH40" s="57"/>
      <c r="GI40" s="57"/>
      <c r="GJ40" s="57"/>
      <c r="GK40" s="57"/>
      <c r="GL40" s="57"/>
      <c r="GM40" s="57"/>
      <c r="GN40" s="57"/>
      <c r="GO40" s="57"/>
      <c r="GP40" s="57"/>
      <c r="GQ40" s="57"/>
      <c r="GR40" s="57"/>
      <c r="GS40" s="57"/>
      <c r="GT40" s="57"/>
      <c r="GU40" s="57"/>
      <c r="GV40" s="57"/>
      <c r="GW40" s="57"/>
      <c r="GX40" s="57"/>
      <c r="GY40" s="57"/>
      <c r="GZ40" s="57"/>
      <c r="HA40" s="57"/>
      <c r="HB40" s="57"/>
      <c r="HC40" s="57"/>
      <c r="HD40" s="57"/>
      <c r="HE40" s="57"/>
      <c r="HF40" s="57"/>
      <c r="HG40" s="57"/>
      <c r="HH40" s="57"/>
      <c r="HI40" s="57"/>
      <c r="HJ40" s="57"/>
      <c r="HK40" s="57"/>
      <c r="HL40" s="57"/>
      <c r="HM40" s="57"/>
      <c r="HN40" s="57"/>
      <c r="HO40" s="57"/>
      <c r="HP40" s="57"/>
      <c r="HQ40" s="57"/>
      <c r="HR40" s="57"/>
      <c r="HS40" s="57"/>
      <c r="HT40" s="57"/>
      <c r="HU40" s="57"/>
      <c r="HV40" s="57"/>
      <c r="HW40" s="57"/>
      <c r="HX40" s="57"/>
      <c r="HY40" s="57"/>
      <c r="HZ40" s="57"/>
    </row>
    <row r="41" spans="1:234" ht="25.5">
      <c r="A41" s="57">
        <v>37</v>
      </c>
      <c r="B41" s="169" t="s">
        <v>1479</v>
      </c>
      <c r="C41" s="161" t="s">
        <v>1486</v>
      </c>
      <c r="D41" s="60">
        <f>'eletrodomesticos-diversos 2025'!E54-E41</f>
        <v>324</v>
      </c>
      <c r="E41" s="57">
        <f t="shared" si="0"/>
        <v>0</v>
      </c>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57"/>
      <c r="EJ41" s="57"/>
      <c r="EK41" s="57"/>
      <c r="EL41" s="57"/>
      <c r="EM41" s="57"/>
      <c r="EN41" s="57"/>
      <c r="EO41" s="57"/>
      <c r="EP41" s="57"/>
      <c r="EQ41" s="57"/>
      <c r="ER41" s="57"/>
      <c r="ES41" s="57"/>
      <c r="ET41" s="57"/>
      <c r="EU41" s="57"/>
      <c r="EV41" s="57"/>
      <c r="EW41" s="57"/>
      <c r="EX41" s="57"/>
      <c r="EY41" s="57"/>
      <c r="EZ41" s="57"/>
      <c r="FA41" s="57"/>
      <c r="FB41" s="57"/>
      <c r="FC41" s="57"/>
      <c r="FD41" s="57"/>
      <c r="FE41" s="57"/>
      <c r="FF41" s="57"/>
      <c r="FG41" s="57"/>
      <c r="FH41" s="57"/>
      <c r="FI41" s="57"/>
      <c r="FJ41" s="57"/>
      <c r="FK41" s="57"/>
      <c r="FL41" s="57"/>
      <c r="FM41" s="57"/>
      <c r="FN41" s="57"/>
      <c r="FO41" s="57"/>
      <c r="FP41" s="57"/>
      <c r="FQ41" s="57"/>
      <c r="FR41" s="57"/>
      <c r="FS41" s="57"/>
      <c r="FT41" s="57"/>
      <c r="FU41" s="57"/>
      <c r="FV41" s="57"/>
      <c r="FW41" s="57"/>
      <c r="FX41" s="57"/>
      <c r="FY41" s="57"/>
      <c r="FZ41" s="57"/>
      <c r="GA41" s="57"/>
      <c r="GB41" s="57"/>
      <c r="GC41" s="57"/>
      <c r="GD41" s="57"/>
      <c r="GE41" s="57"/>
      <c r="GF41" s="57"/>
      <c r="GG41" s="57"/>
      <c r="GH41" s="57"/>
      <c r="GI41" s="57"/>
      <c r="GJ41" s="57"/>
      <c r="GK41" s="57"/>
      <c r="GL41" s="57"/>
      <c r="GM41" s="57"/>
      <c r="GN41" s="57"/>
      <c r="GO41" s="57"/>
      <c r="GP41" s="57"/>
      <c r="GQ41" s="57"/>
      <c r="GR41" s="57"/>
      <c r="GS41" s="57"/>
      <c r="GT41" s="57"/>
      <c r="GU41" s="57"/>
      <c r="GV41" s="57"/>
      <c r="GW41" s="57"/>
      <c r="GX41" s="57"/>
      <c r="GY41" s="57"/>
      <c r="GZ41" s="57"/>
      <c r="HA41" s="57"/>
      <c r="HB41" s="57"/>
      <c r="HC41" s="57"/>
      <c r="HD41" s="57"/>
      <c r="HE41" s="57"/>
      <c r="HF41" s="57"/>
      <c r="HG41" s="57"/>
      <c r="HH41" s="57"/>
      <c r="HI41" s="57"/>
      <c r="HJ41" s="57"/>
      <c r="HK41" s="57"/>
      <c r="HL41" s="57"/>
      <c r="HM41" s="57"/>
      <c r="HN41" s="57"/>
      <c r="HO41" s="57"/>
      <c r="HP41" s="57"/>
      <c r="HQ41" s="57"/>
      <c r="HR41" s="57"/>
      <c r="HS41" s="57"/>
      <c r="HT41" s="57"/>
      <c r="HU41" s="57"/>
      <c r="HV41" s="57"/>
      <c r="HW41" s="57"/>
      <c r="HX41" s="57"/>
      <c r="HY41" s="57"/>
      <c r="HZ41" s="57"/>
    </row>
    <row r="42" spans="1:234" ht="14.25">
      <c r="A42" s="57">
        <v>38</v>
      </c>
      <c r="B42" s="32" t="str">
        <f>'eletrodomesticos-diversos 2025'!I55</f>
        <v>Não há</v>
      </c>
      <c r="C42" s="129"/>
      <c r="D42" s="60">
        <f>'eletrodomesticos-diversos 2025'!E55-E42</f>
        <v>180</v>
      </c>
      <c r="E42" s="57">
        <f t="shared" si="0"/>
        <v>0</v>
      </c>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57"/>
      <c r="EJ42" s="57"/>
      <c r="EK42" s="57"/>
      <c r="EL42" s="57"/>
      <c r="EM42" s="57"/>
      <c r="EN42" s="57"/>
      <c r="EO42" s="57"/>
      <c r="EP42" s="57"/>
      <c r="EQ42" s="57"/>
      <c r="ER42" s="57"/>
      <c r="ES42" s="57"/>
      <c r="ET42" s="57"/>
      <c r="EU42" s="57"/>
      <c r="EV42" s="57"/>
      <c r="EW42" s="57"/>
      <c r="EX42" s="57"/>
      <c r="EY42" s="57"/>
      <c r="EZ42" s="57"/>
      <c r="FA42" s="57"/>
      <c r="FB42" s="57"/>
      <c r="FC42" s="57"/>
      <c r="FD42" s="57"/>
      <c r="FE42" s="57"/>
      <c r="FF42" s="57"/>
      <c r="FG42" s="57"/>
      <c r="FH42" s="57"/>
      <c r="FI42" s="57"/>
      <c r="FJ42" s="57"/>
      <c r="FK42" s="57"/>
      <c r="FL42" s="57"/>
      <c r="FM42" s="57"/>
      <c r="FN42" s="57"/>
      <c r="FO42" s="57"/>
      <c r="FP42" s="57"/>
      <c r="FQ42" s="57"/>
      <c r="FR42" s="57"/>
      <c r="FS42" s="57"/>
      <c r="FT42" s="57"/>
      <c r="FU42" s="57"/>
      <c r="FV42" s="57"/>
      <c r="FW42" s="57"/>
      <c r="FX42" s="57"/>
      <c r="FY42" s="57"/>
      <c r="FZ42" s="57"/>
      <c r="GA42" s="57"/>
      <c r="GB42" s="57"/>
      <c r="GC42" s="57"/>
      <c r="GD42" s="57"/>
      <c r="GE42" s="57"/>
      <c r="GF42" s="57"/>
      <c r="GG42" s="57"/>
      <c r="GH42" s="57"/>
      <c r="GI42" s="57"/>
      <c r="GJ42" s="57"/>
      <c r="GK42" s="57"/>
      <c r="GL42" s="57"/>
      <c r="GM42" s="57"/>
      <c r="GN42" s="57"/>
      <c r="GO42" s="57"/>
      <c r="GP42" s="57"/>
      <c r="GQ42" s="57"/>
      <c r="GR42" s="57"/>
      <c r="GS42" s="57"/>
      <c r="GT42" s="57"/>
      <c r="GU42" s="57"/>
      <c r="GV42" s="57"/>
      <c r="GW42" s="57"/>
      <c r="GX42" s="57"/>
      <c r="GY42" s="57"/>
      <c r="GZ42" s="57"/>
      <c r="HA42" s="57"/>
      <c r="HB42" s="57"/>
      <c r="HC42" s="57"/>
      <c r="HD42" s="57"/>
      <c r="HE42" s="57"/>
      <c r="HF42" s="57"/>
      <c r="HG42" s="57"/>
      <c r="HH42" s="57"/>
      <c r="HI42" s="57"/>
      <c r="HJ42" s="57"/>
      <c r="HK42" s="57"/>
      <c r="HL42" s="57"/>
      <c r="HM42" s="57"/>
      <c r="HN42" s="57"/>
      <c r="HO42" s="57"/>
      <c r="HP42" s="57"/>
      <c r="HQ42" s="57"/>
      <c r="HR42" s="57"/>
      <c r="HS42" s="57"/>
      <c r="HT42" s="57"/>
      <c r="HU42" s="57"/>
      <c r="HV42" s="57"/>
      <c r="HW42" s="57"/>
      <c r="HX42" s="57"/>
      <c r="HY42" s="57"/>
      <c r="HZ42" s="57"/>
    </row>
    <row r="43" spans="1:234" ht="25.5">
      <c r="A43" s="57">
        <v>39</v>
      </c>
      <c r="B43" s="169" t="s">
        <v>1479</v>
      </c>
      <c r="C43" s="129"/>
      <c r="D43" s="60">
        <f>'eletrodomesticos-diversos 2025'!E56-E43</f>
        <v>562</v>
      </c>
      <c r="E43" s="57">
        <f t="shared" si="0"/>
        <v>2</v>
      </c>
      <c r="F43" s="57"/>
      <c r="G43" s="57"/>
      <c r="H43" s="57"/>
      <c r="I43" s="57"/>
      <c r="J43" s="57"/>
      <c r="K43" s="57"/>
      <c r="L43" s="57"/>
      <c r="M43" s="57"/>
      <c r="N43" s="57"/>
      <c r="O43" s="57"/>
      <c r="P43" s="57"/>
      <c r="Q43" s="57"/>
      <c r="R43" s="57"/>
      <c r="S43" s="57"/>
      <c r="T43" s="57"/>
      <c r="U43" s="57"/>
      <c r="V43" s="57"/>
      <c r="W43" s="57"/>
      <c r="X43" s="57"/>
      <c r="Y43" s="57">
        <v>2</v>
      </c>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57"/>
      <c r="EJ43" s="57"/>
      <c r="EK43" s="57"/>
      <c r="EL43" s="57"/>
      <c r="EM43" s="57"/>
      <c r="EN43" s="57"/>
      <c r="EO43" s="57"/>
      <c r="EP43" s="57"/>
      <c r="EQ43" s="57"/>
      <c r="ER43" s="57"/>
      <c r="ES43" s="57"/>
      <c r="ET43" s="57"/>
      <c r="EU43" s="57"/>
      <c r="EV43" s="57"/>
      <c r="EW43" s="57"/>
      <c r="EX43" s="57"/>
      <c r="EY43" s="57"/>
      <c r="EZ43" s="57"/>
      <c r="FA43" s="57"/>
      <c r="FB43" s="57"/>
      <c r="FC43" s="57"/>
      <c r="FD43" s="57"/>
      <c r="FE43" s="57"/>
      <c r="FF43" s="57"/>
      <c r="FG43" s="57"/>
      <c r="FH43" s="57"/>
      <c r="FI43" s="57"/>
      <c r="FJ43" s="57"/>
      <c r="FK43" s="57"/>
      <c r="FL43" s="57"/>
      <c r="FM43" s="57"/>
      <c r="FN43" s="57"/>
      <c r="FO43" s="57"/>
      <c r="FP43" s="57"/>
      <c r="FQ43" s="57"/>
      <c r="FR43" s="57"/>
      <c r="FS43" s="57"/>
      <c r="FT43" s="57"/>
      <c r="FU43" s="57"/>
      <c r="FV43" s="57"/>
      <c r="FW43" s="57"/>
      <c r="FX43" s="57"/>
      <c r="FY43" s="57"/>
      <c r="FZ43" s="57"/>
      <c r="GA43" s="57"/>
      <c r="GB43" s="57"/>
      <c r="GC43" s="57"/>
      <c r="GD43" s="57"/>
      <c r="GE43" s="57"/>
      <c r="GF43" s="57"/>
      <c r="GG43" s="57"/>
      <c r="GH43" s="57"/>
      <c r="GI43" s="57"/>
      <c r="GJ43" s="57"/>
      <c r="GK43" s="57"/>
      <c r="GL43" s="57"/>
      <c r="GM43" s="57"/>
      <c r="GN43" s="57"/>
      <c r="GO43" s="57"/>
      <c r="GP43" s="57"/>
      <c r="GQ43" s="57"/>
      <c r="GR43" s="57"/>
      <c r="GS43" s="57"/>
      <c r="GT43" s="57"/>
      <c r="GU43" s="57"/>
      <c r="GV43" s="57"/>
      <c r="GW43" s="57"/>
      <c r="GX43" s="57"/>
      <c r="GY43" s="57"/>
      <c r="GZ43" s="57"/>
      <c r="HA43" s="57"/>
      <c r="HB43" s="57"/>
      <c r="HC43" s="57"/>
      <c r="HD43" s="57"/>
      <c r="HE43" s="57"/>
      <c r="HF43" s="57"/>
      <c r="HG43" s="57"/>
      <c r="HH43" s="57"/>
      <c r="HI43" s="57"/>
      <c r="HJ43" s="57"/>
      <c r="HK43" s="57"/>
      <c r="HL43" s="57"/>
      <c r="HM43" s="57"/>
      <c r="HN43" s="57"/>
      <c r="HO43" s="57"/>
      <c r="HP43" s="57"/>
      <c r="HQ43" s="57"/>
      <c r="HR43" s="57"/>
      <c r="HS43" s="57"/>
      <c r="HT43" s="57"/>
      <c r="HU43" s="57"/>
      <c r="HV43" s="57"/>
      <c r="HW43" s="57"/>
      <c r="HX43" s="57"/>
      <c r="HY43" s="57"/>
      <c r="HZ43" s="57"/>
    </row>
    <row r="44" spans="1:234" ht="25.5">
      <c r="A44" s="57">
        <v>40</v>
      </c>
      <c r="B44" s="160" t="str">
        <f>'eletrodomesticos-diversos 2025'!I57</f>
        <v>Não há</v>
      </c>
      <c r="C44" s="161" t="s">
        <v>1487</v>
      </c>
      <c r="D44" s="60">
        <f>'eletrodomesticos-diversos 2025'!E57-E44</f>
        <v>0</v>
      </c>
      <c r="E44" s="57">
        <f t="shared" si="0"/>
        <v>9</v>
      </c>
      <c r="F44" s="57"/>
      <c r="G44" s="57"/>
      <c r="H44" s="57"/>
      <c r="I44" s="57">
        <v>6</v>
      </c>
      <c r="J44" s="57"/>
      <c r="K44" s="57">
        <v>3</v>
      </c>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row>
    <row r="45" spans="1:234" ht="25.5">
      <c r="A45" s="57">
        <v>41</v>
      </c>
      <c r="B45" s="32" t="str">
        <f>'eletrodomesticos-diversos 2025'!I58</f>
        <v>Não há</v>
      </c>
      <c r="C45" s="161" t="s">
        <v>1488</v>
      </c>
      <c r="D45" s="60">
        <f>'eletrodomesticos-diversos 2025'!E58-E45</f>
        <v>18</v>
      </c>
      <c r="E45" s="57">
        <f t="shared" si="0"/>
        <v>0</v>
      </c>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row>
    <row r="46" spans="1:234" ht="25.5">
      <c r="A46" s="57">
        <v>42</v>
      </c>
      <c r="B46" s="160" t="str">
        <f>'eletrodomesticos-diversos 2025'!I59</f>
        <v>Não há</v>
      </c>
      <c r="C46" s="161" t="s">
        <v>1489</v>
      </c>
      <c r="D46" s="60">
        <f>'eletrodomesticos-diversos 2025'!E59-E46</f>
        <v>13</v>
      </c>
      <c r="E46" s="57">
        <f t="shared" si="0"/>
        <v>0</v>
      </c>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16"/>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row>
    <row r="47" spans="1:234" ht="25.5">
      <c r="A47" s="57">
        <v>43</v>
      </c>
      <c r="B47" s="32" t="str">
        <f>'eletrodomesticos-diversos 2025'!I60</f>
        <v>Não há</v>
      </c>
      <c r="C47" s="161" t="s">
        <v>1490</v>
      </c>
      <c r="D47" s="60">
        <f>'eletrodomesticos-diversos 2025'!E60-E47</f>
        <v>66</v>
      </c>
      <c r="E47" s="57">
        <f t="shared" si="0"/>
        <v>10</v>
      </c>
      <c r="F47" s="57"/>
      <c r="G47" s="57"/>
      <c r="H47" s="57"/>
      <c r="I47" s="57"/>
      <c r="J47" s="57"/>
      <c r="K47" s="57"/>
      <c r="L47" s="57"/>
      <c r="M47" s="57"/>
      <c r="N47" s="57"/>
      <c r="O47" s="57"/>
      <c r="P47" s="57"/>
      <c r="Q47" s="57">
        <v>5</v>
      </c>
      <c r="R47" s="57"/>
      <c r="S47" s="57"/>
      <c r="T47" s="57"/>
      <c r="U47" s="57"/>
      <c r="V47" s="57"/>
      <c r="W47" s="57"/>
      <c r="X47" s="57"/>
      <c r="Y47" s="57"/>
      <c r="Z47" s="57"/>
      <c r="AA47" s="57"/>
      <c r="AB47" s="57"/>
      <c r="AC47" s="57"/>
      <c r="AD47" s="57"/>
      <c r="AE47" s="57"/>
      <c r="AF47" s="57">
        <v>2</v>
      </c>
      <c r="AG47" s="57">
        <v>2</v>
      </c>
      <c r="AH47" s="57">
        <v>1</v>
      </c>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row>
    <row r="48" spans="1:234" ht="25.5">
      <c r="A48" s="57">
        <v>44</v>
      </c>
      <c r="B48" s="169" t="s">
        <v>1479</v>
      </c>
      <c r="C48" s="161" t="s">
        <v>1491</v>
      </c>
      <c r="D48" s="60">
        <f>'eletrodomesticos-diversos 2025'!E61-E48</f>
        <v>6</v>
      </c>
      <c r="E48" s="57">
        <f t="shared" si="0"/>
        <v>0</v>
      </c>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57"/>
      <c r="EJ48" s="57"/>
      <c r="EK48" s="57"/>
      <c r="EL48" s="57"/>
      <c r="EM48" s="57"/>
      <c r="EN48" s="57"/>
      <c r="EO48" s="57"/>
      <c r="EP48" s="57"/>
      <c r="EQ48" s="57"/>
      <c r="ER48" s="57"/>
      <c r="ES48" s="57"/>
      <c r="ET48" s="57"/>
      <c r="EU48" s="57"/>
      <c r="EV48" s="57"/>
      <c r="EW48" s="57"/>
      <c r="EX48" s="57"/>
      <c r="EY48" s="57"/>
      <c r="EZ48" s="57"/>
      <c r="FA48" s="57"/>
      <c r="FB48" s="57"/>
      <c r="FC48" s="57"/>
      <c r="FD48" s="57"/>
      <c r="FE48" s="57"/>
      <c r="FF48" s="57"/>
      <c r="FG48" s="57"/>
      <c r="FH48" s="57"/>
      <c r="FI48" s="57"/>
      <c r="FJ48" s="57"/>
      <c r="FK48" s="57"/>
      <c r="FL48" s="57"/>
      <c r="FM48" s="57"/>
      <c r="FN48" s="57"/>
      <c r="FO48" s="57"/>
      <c r="FP48" s="57"/>
      <c r="FQ48" s="57"/>
      <c r="FR48" s="57"/>
      <c r="FS48" s="57"/>
      <c r="FT48" s="57"/>
      <c r="FU48" s="57"/>
      <c r="FV48" s="57"/>
      <c r="FW48" s="57"/>
      <c r="FX48" s="57"/>
      <c r="FY48" s="57"/>
      <c r="FZ48" s="57"/>
      <c r="GA48" s="57"/>
      <c r="GB48" s="57"/>
      <c r="GC48" s="57"/>
      <c r="GD48" s="57"/>
      <c r="GE48" s="57"/>
      <c r="GF48" s="57"/>
      <c r="GG48" s="57"/>
      <c r="GH48" s="57"/>
      <c r="GI48" s="57"/>
      <c r="GJ48" s="57"/>
      <c r="GK48" s="57"/>
      <c r="GL48" s="57"/>
      <c r="GM48" s="57"/>
      <c r="GN48" s="57"/>
      <c r="GO48" s="57"/>
      <c r="GP48" s="57"/>
      <c r="GQ48" s="57"/>
      <c r="GR48" s="57"/>
      <c r="GS48" s="57"/>
      <c r="GT48" s="57"/>
      <c r="GU48" s="57"/>
      <c r="GV48" s="57"/>
      <c r="GW48" s="57"/>
      <c r="GX48" s="57"/>
      <c r="GY48" s="57"/>
      <c r="GZ48" s="57"/>
      <c r="HA48" s="57"/>
      <c r="HB48" s="57"/>
      <c r="HC48" s="57"/>
      <c r="HD48" s="57"/>
      <c r="HE48" s="57"/>
      <c r="HF48" s="57"/>
      <c r="HG48" s="57"/>
      <c r="HH48" s="57"/>
      <c r="HI48" s="57"/>
      <c r="HJ48" s="57"/>
      <c r="HK48" s="57"/>
      <c r="HL48" s="57"/>
      <c r="HM48" s="57"/>
      <c r="HN48" s="57"/>
      <c r="HO48" s="57"/>
      <c r="HP48" s="57"/>
      <c r="HQ48" s="57"/>
      <c r="HR48" s="57"/>
      <c r="HS48" s="57"/>
      <c r="HT48" s="57"/>
      <c r="HU48" s="57"/>
      <c r="HV48" s="57"/>
      <c r="HW48" s="57"/>
      <c r="HX48" s="57"/>
      <c r="HY48" s="57"/>
      <c r="HZ48" s="57"/>
    </row>
    <row r="49" spans="1:234" ht="25.5">
      <c r="A49" s="57">
        <v>45</v>
      </c>
      <c r="B49" s="172" t="s">
        <v>1406</v>
      </c>
      <c r="C49" s="161" t="s">
        <v>1492</v>
      </c>
      <c r="D49" s="60">
        <f>'eletrodomesticos-diversos 2025'!E62-E49</f>
        <v>22</v>
      </c>
      <c r="E49" s="57">
        <f t="shared" si="0"/>
        <v>7</v>
      </c>
      <c r="F49" s="57"/>
      <c r="G49" s="57"/>
      <c r="H49" s="57"/>
      <c r="I49" s="57"/>
      <c r="J49" s="57"/>
      <c r="K49" s="57"/>
      <c r="L49" s="57"/>
      <c r="M49" s="57"/>
      <c r="N49" s="57">
        <v>1</v>
      </c>
      <c r="O49" s="57"/>
      <c r="P49" s="57"/>
      <c r="Q49" s="57"/>
      <c r="R49" s="57"/>
      <c r="S49" s="57">
        <v>4</v>
      </c>
      <c r="T49" s="57"/>
      <c r="U49" s="57"/>
      <c r="V49" s="57"/>
      <c r="W49" s="57"/>
      <c r="X49" s="57"/>
      <c r="Y49" s="57"/>
      <c r="Z49" s="57"/>
      <c r="AA49" s="57"/>
      <c r="AB49" s="57">
        <v>1</v>
      </c>
      <c r="AC49" s="57"/>
      <c r="AD49" s="57">
        <v>1</v>
      </c>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57"/>
      <c r="EJ49" s="57"/>
      <c r="EK49" s="57"/>
      <c r="EL49" s="57"/>
      <c r="EM49" s="57"/>
      <c r="EN49" s="57"/>
      <c r="EO49" s="57"/>
      <c r="EP49" s="57"/>
      <c r="EQ49" s="57"/>
      <c r="ER49" s="57"/>
      <c r="ES49" s="57"/>
      <c r="ET49" s="57"/>
      <c r="EU49" s="57"/>
      <c r="EV49" s="57"/>
      <c r="EW49" s="57"/>
      <c r="EX49" s="57"/>
      <c r="EY49" s="57"/>
      <c r="EZ49" s="57"/>
      <c r="FA49" s="57"/>
      <c r="FB49" s="57"/>
      <c r="FC49" s="57"/>
      <c r="FD49" s="57"/>
      <c r="FE49" s="57"/>
      <c r="FF49" s="57"/>
      <c r="FG49" s="57"/>
      <c r="FH49" s="57"/>
      <c r="FI49" s="57"/>
      <c r="FJ49" s="57"/>
      <c r="FK49" s="57"/>
      <c r="FL49" s="57"/>
      <c r="FM49" s="57"/>
      <c r="FN49" s="57"/>
      <c r="FO49" s="57"/>
      <c r="FP49" s="57"/>
      <c r="FQ49" s="57"/>
      <c r="FR49" s="57"/>
      <c r="FS49" s="57"/>
      <c r="FT49" s="57"/>
      <c r="FU49" s="57"/>
      <c r="FV49" s="57"/>
      <c r="FW49" s="57"/>
      <c r="FX49" s="57"/>
      <c r="FY49" s="57"/>
      <c r="FZ49" s="57"/>
      <c r="GA49" s="57"/>
      <c r="GB49" s="57"/>
      <c r="GC49" s="57"/>
      <c r="GD49" s="57"/>
      <c r="GE49" s="57"/>
      <c r="GF49" s="57"/>
      <c r="GG49" s="57"/>
      <c r="GH49" s="57"/>
      <c r="GI49" s="57"/>
      <c r="GJ49" s="57"/>
      <c r="GK49" s="57"/>
      <c r="GL49" s="57"/>
      <c r="GM49" s="57"/>
      <c r="GN49" s="57"/>
      <c r="GO49" s="57"/>
      <c r="GP49" s="57"/>
      <c r="GQ49" s="57"/>
      <c r="GR49" s="57"/>
      <c r="GS49" s="57"/>
      <c r="GT49" s="57"/>
      <c r="GU49" s="57"/>
      <c r="GV49" s="57"/>
      <c r="GW49" s="57"/>
      <c r="GX49" s="57"/>
      <c r="GY49" s="57"/>
      <c r="GZ49" s="57"/>
      <c r="HA49" s="57"/>
      <c r="HB49" s="57"/>
      <c r="HC49" s="57"/>
      <c r="HD49" s="57"/>
      <c r="HE49" s="57"/>
      <c r="HF49" s="57"/>
      <c r="HG49" s="57"/>
      <c r="HH49" s="57"/>
      <c r="HI49" s="57"/>
      <c r="HJ49" s="57"/>
      <c r="HK49" s="57"/>
      <c r="HL49" s="57"/>
      <c r="HM49" s="57"/>
      <c r="HN49" s="57"/>
      <c r="HO49" s="57"/>
      <c r="HP49" s="57"/>
      <c r="HQ49" s="57"/>
      <c r="HR49" s="57"/>
      <c r="HS49" s="57"/>
      <c r="HT49" s="57"/>
      <c r="HU49" s="57"/>
      <c r="HV49" s="57"/>
      <c r="HW49" s="57"/>
      <c r="HX49" s="57"/>
      <c r="HY49" s="57"/>
      <c r="HZ49" s="57"/>
    </row>
    <row r="50" spans="1:234" ht="25.5">
      <c r="A50" s="57">
        <v>46</v>
      </c>
      <c r="B50" s="169" t="s">
        <v>1479</v>
      </c>
      <c r="C50" s="161" t="s">
        <v>1493</v>
      </c>
      <c r="D50" s="60">
        <f>'eletrodomesticos-diversos 2025'!E63-E50</f>
        <v>81</v>
      </c>
      <c r="E50" s="57">
        <f t="shared" si="0"/>
        <v>27</v>
      </c>
      <c r="F50" s="57"/>
      <c r="G50" s="57"/>
      <c r="H50" s="57"/>
      <c r="I50" s="57"/>
      <c r="J50" s="57"/>
      <c r="K50" s="57"/>
      <c r="L50" s="57"/>
      <c r="M50" s="57"/>
      <c r="N50" s="57"/>
      <c r="O50" s="57"/>
      <c r="P50" s="57"/>
      <c r="Q50" s="57"/>
      <c r="R50" s="57"/>
      <c r="S50" s="57"/>
      <c r="T50" s="57"/>
      <c r="U50" s="57"/>
      <c r="V50" s="57"/>
      <c r="W50" s="57"/>
      <c r="X50" s="57"/>
      <c r="Y50" s="57">
        <v>25</v>
      </c>
      <c r="Z50" s="57"/>
      <c r="AA50" s="57"/>
      <c r="AB50" s="57">
        <v>2</v>
      </c>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57"/>
      <c r="EJ50" s="57"/>
      <c r="EK50" s="57"/>
      <c r="EL50" s="57"/>
      <c r="EM50" s="57"/>
      <c r="EN50" s="57"/>
      <c r="EO50" s="57"/>
      <c r="EP50" s="57"/>
      <c r="EQ50" s="57"/>
      <c r="ER50" s="57"/>
      <c r="ES50" s="57"/>
      <c r="ET50" s="57"/>
      <c r="EU50" s="57"/>
      <c r="EV50" s="57"/>
      <c r="EW50" s="57"/>
      <c r="EX50" s="57"/>
      <c r="EY50" s="57"/>
      <c r="EZ50" s="57"/>
      <c r="FA50" s="57"/>
      <c r="FB50" s="57"/>
      <c r="FC50" s="57"/>
      <c r="FD50" s="57"/>
      <c r="FE50" s="57"/>
      <c r="FF50" s="57"/>
      <c r="FG50" s="57"/>
      <c r="FH50" s="57"/>
      <c r="FI50" s="57"/>
      <c r="FJ50" s="57"/>
      <c r="FK50" s="57"/>
      <c r="FL50" s="57"/>
      <c r="FM50" s="57"/>
      <c r="FN50" s="57"/>
      <c r="FO50" s="57"/>
      <c r="FP50" s="57"/>
      <c r="FQ50" s="57"/>
      <c r="FR50" s="57"/>
      <c r="FS50" s="57"/>
      <c r="FT50" s="57"/>
      <c r="FU50" s="57"/>
      <c r="FV50" s="57"/>
      <c r="FW50" s="57"/>
      <c r="FX50" s="57"/>
      <c r="FY50" s="57"/>
      <c r="FZ50" s="57"/>
      <c r="GA50" s="57"/>
      <c r="GB50" s="57"/>
      <c r="GC50" s="57"/>
      <c r="GD50" s="57"/>
      <c r="GE50" s="57"/>
      <c r="GF50" s="57"/>
      <c r="GG50" s="57"/>
      <c r="GH50" s="57"/>
      <c r="GI50" s="57"/>
      <c r="GJ50" s="57"/>
      <c r="GK50" s="57"/>
      <c r="GL50" s="57"/>
      <c r="GM50" s="57"/>
      <c r="GN50" s="57"/>
      <c r="GO50" s="57"/>
      <c r="GP50" s="57"/>
      <c r="GQ50" s="57"/>
      <c r="GR50" s="57"/>
      <c r="GS50" s="57"/>
      <c r="GT50" s="57"/>
      <c r="GU50" s="57"/>
      <c r="GV50" s="57"/>
      <c r="GW50" s="57"/>
      <c r="GX50" s="57"/>
      <c r="GY50" s="57"/>
      <c r="GZ50" s="57"/>
      <c r="HA50" s="57"/>
      <c r="HB50" s="57"/>
      <c r="HC50" s="57"/>
      <c r="HD50" s="57"/>
      <c r="HE50" s="57"/>
      <c r="HF50" s="57"/>
      <c r="HG50" s="57"/>
      <c r="HH50" s="57"/>
      <c r="HI50" s="57"/>
      <c r="HJ50" s="57"/>
      <c r="HK50" s="57"/>
      <c r="HL50" s="57"/>
      <c r="HM50" s="57"/>
      <c r="HN50" s="57"/>
      <c r="HO50" s="57"/>
      <c r="HP50" s="57"/>
      <c r="HQ50" s="57"/>
      <c r="HR50" s="57"/>
      <c r="HS50" s="57"/>
      <c r="HT50" s="57"/>
      <c r="HU50" s="57"/>
      <c r="HV50" s="57"/>
      <c r="HW50" s="57"/>
      <c r="HX50" s="57"/>
      <c r="HY50" s="57"/>
      <c r="HZ50" s="57"/>
    </row>
    <row r="51" spans="1:234" ht="14.25">
      <c r="A51" s="57">
        <v>47</v>
      </c>
      <c r="B51" s="170" t="str">
        <f>'eletrodomesticos-diversos 2025'!I64</f>
        <v>CANCELADO</v>
      </c>
      <c r="C51" s="129"/>
      <c r="D51" s="60">
        <f>'eletrodomesticos-diversos 2025'!E64-E51</f>
        <v>188</v>
      </c>
      <c r="E51" s="57">
        <f t="shared" si="0"/>
        <v>0</v>
      </c>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57"/>
      <c r="EJ51" s="57"/>
      <c r="EK51" s="57"/>
      <c r="EL51" s="57"/>
      <c r="EM51" s="57"/>
      <c r="EN51" s="57"/>
      <c r="EO51" s="57"/>
      <c r="EP51" s="57"/>
      <c r="EQ51" s="57"/>
      <c r="ER51" s="57"/>
      <c r="ES51" s="57"/>
      <c r="ET51" s="57"/>
      <c r="EU51" s="57"/>
      <c r="EV51" s="57"/>
      <c r="EW51" s="57"/>
      <c r="EX51" s="57"/>
      <c r="EY51" s="57"/>
      <c r="EZ51" s="57"/>
      <c r="FA51" s="57"/>
      <c r="FB51" s="57"/>
      <c r="FC51" s="57"/>
      <c r="FD51" s="57"/>
      <c r="FE51" s="57"/>
      <c r="FF51" s="57"/>
      <c r="FG51" s="57"/>
      <c r="FH51" s="57"/>
      <c r="FI51" s="57"/>
      <c r="FJ51" s="57"/>
      <c r="FK51" s="57"/>
      <c r="FL51" s="57"/>
      <c r="FM51" s="57"/>
      <c r="FN51" s="57"/>
      <c r="FO51" s="57"/>
      <c r="FP51" s="57"/>
      <c r="FQ51" s="57"/>
      <c r="FR51" s="57"/>
      <c r="FS51" s="57"/>
      <c r="FT51" s="57"/>
      <c r="FU51" s="57"/>
      <c r="FV51" s="57"/>
      <c r="FW51" s="57"/>
      <c r="FX51" s="57"/>
      <c r="FY51" s="57"/>
      <c r="FZ51" s="57"/>
      <c r="GA51" s="57"/>
      <c r="GB51" s="57"/>
      <c r="GC51" s="57"/>
      <c r="GD51" s="57"/>
      <c r="GE51" s="57"/>
      <c r="GF51" s="57"/>
      <c r="GG51" s="57"/>
      <c r="GH51" s="57"/>
      <c r="GI51" s="57"/>
      <c r="GJ51" s="57"/>
      <c r="GK51" s="57"/>
      <c r="GL51" s="57"/>
      <c r="GM51" s="57"/>
      <c r="GN51" s="57"/>
      <c r="GO51" s="57"/>
      <c r="GP51" s="57"/>
      <c r="GQ51" s="57"/>
      <c r="GR51" s="57"/>
      <c r="GS51" s="57"/>
      <c r="GT51" s="57"/>
      <c r="GU51" s="57"/>
      <c r="GV51" s="57"/>
      <c r="GW51" s="57"/>
      <c r="GX51" s="57"/>
      <c r="GY51" s="57"/>
      <c r="GZ51" s="57"/>
      <c r="HA51" s="57"/>
      <c r="HB51" s="57"/>
      <c r="HC51" s="57"/>
      <c r="HD51" s="57"/>
      <c r="HE51" s="57"/>
      <c r="HF51" s="57"/>
      <c r="HG51" s="57"/>
      <c r="HH51" s="57"/>
      <c r="HI51" s="57"/>
      <c r="HJ51" s="57"/>
      <c r="HK51" s="57"/>
      <c r="HL51" s="57"/>
      <c r="HM51" s="57"/>
      <c r="HN51" s="57"/>
      <c r="HO51" s="57"/>
      <c r="HP51" s="57"/>
      <c r="HQ51" s="57"/>
      <c r="HR51" s="57"/>
      <c r="HS51" s="57"/>
      <c r="HT51" s="57"/>
      <c r="HU51" s="57"/>
      <c r="HV51" s="57"/>
      <c r="HW51" s="57"/>
      <c r="HX51" s="57"/>
      <c r="HY51" s="57"/>
      <c r="HZ51" s="57"/>
    </row>
  </sheetData>
  <conditionalFormatting sqref="B3:B843">
    <cfRule type="containsText" dxfId="48" priority="1" operator="containsText" text="Sancionado">
      <formula>NOT(ISERROR(SEARCH(("Sancionado"),(B3))))</formula>
    </cfRule>
  </conditionalFormatting>
  <conditionalFormatting sqref="B3:B843">
    <cfRule type="containsText" dxfId="47" priority="2" operator="containsText" text="Cancelado">
      <formula>NOT(ISERROR(SEARCH(("Cancelado"),(B3))))</formula>
    </cfRule>
  </conditionalFormatting>
  <conditionalFormatting sqref="B3:B843">
    <cfRule type="containsText" dxfId="46" priority="3" operator="containsText" text="Revisão">
      <formula>NOT(ISERROR(SEARCH(("Revisão"),(B3))))</formula>
    </cfRule>
  </conditionalFormatting>
  <conditionalFormatting sqref="D1:D843">
    <cfRule type="cellIs" dxfId="45" priority="4" operator="lessThanOrEqual">
      <formula>0</formula>
    </cfRule>
  </conditionalFormatting>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351C75"/>
    <outlinePr summaryBelow="0" summaryRight="0"/>
  </sheetPr>
  <dimension ref="A1:L965"/>
  <sheetViews>
    <sheetView workbookViewId="0">
      <selection activeCell="B79" sqref="B79"/>
    </sheetView>
  </sheetViews>
  <sheetFormatPr defaultColWidth="12.5703125" defaultRowHeight="15.75" customHeight="1"/>
  <cols>
    <col min="1" max="1" width="7.28515625" customWidth="1"/>
    <col min="2" max="2" width="82.42578125" customWidth="1"/>
    <col min="3" max="5" width="12.28515625" customWidth="1"/>
    <col min="6" max="6" width="12.42578125" customWidth="1"/>
    <col min="7" max="7" width="35.42578125" customWidth="1"/>
    <col min="8" max="8" width="14.85546875" customWidth="1"/>
    <col min="12" max="12" width="23.42578125" customWidth="1"/>
  </cols>
  <sheetData>
    <row r="1" spans="1:12" ht="12" customHeight="1">
      <c r="A1" s="14">
        <v>22</v>
      </c>
      <c r="B1" s="94"/>
      <c r="C1" s="10"/>
      <c r="D1" s="5"/>
      <c r="E1" s="4"/>
      <c r="F1" s="95"/>
      <c r="G1" s="5"/>
      <c r="H1" s="5"/>
      <c r="I1" s="4"/>
      <c r="J1" s="5"/>
      <c r="K1" s="5"/>
      <c r="L1" s="5"/>
    </row>
    <row r="2" spans="1:12" ht="12.75">
      <c r="A2" s="5"/>
      <c r="B2" s="94"/>
      <c r="C2" s="10"/>
      <c r="D2" s="5"/>
      <c r="E2" s="4"/>
      <c r="F2" s="95"/>
      <c r="G2" s="5"/>
      <c r="H2" s="5"/>
      <c r="I2" s="4"/>
      <c r="J2" s="5"/>
      <c r="K2" s="5"/>
      <c r="L2" s="5"/>
    </row>
    <row r="3" spans="1:12" ht="12.75">
      <c r="A3" s="5"/>
      <c r="B3" s="94"/>
      <c r="C3" s="10"/>
      <c r="D3" s="5"/>
      <c r="E3" s="4"/>
      <c r="F3" s="95"/>
      <c r="G3" s="5"/>
      <c r="H3" s="5"/>
      <c r="I3" s="4"/>
      <c r="J3" s="5"/>
      <c r="K3" s="5"/>
      <c r="L3" s="5"/>
    </row>
    <row r="4" spans="1:12" ht="12.75">
      <c r="A4" s="5"/>
      <c r="B4" s="94"/>
      <c r="C4" s="10"/>
      <c r="D4" s="5"/>
      <c r="E4" s="4"/>
      <c r="F4" s="95"/>
      <c r="G4" s="5"/>
      <c r="H4" s="5"/>
      <c r="I4" s="4"/>
      <c r="J4" s="5"/>
      <c r="K4" s="5"/>
      <c r="L4" s="5"/>
    </row>
    <row r="5" spans="1:12" ht="12.75">
      <c r="A5" s="5"/>
      <c r="B5" s="94"/>
      <c r="C5" s="10"/>
      <c r="D5" s="5"/>
      <c r="E5" s="4"/>
      <c r="F5" s="95"/>
      <c r="G5" s="5"/>
      <c r="H5" s="5"/>
      <c r="I5" s="4"/>
      <c r="J5" s="5"/>
      <c r="K5" s="5"/>
      <c r="L5" s="5"/>
    </row>
    <row r="6" spans="1:12" ht="12.75">
      <c r="A6" s="5"/>
      <c r="B6" s="94"/>
      <c r="C6" s="10"/>
      <c r="D6" s="5"/>
      <c r="E6" s="4"/>
      <c r="F6" s="95"/>
      <c r="G6" s="5"/>
      <c r="H6" s="5"/>
      <c r="I6" s="4"/>
      <c r="J6" s="5"/>
      <c r="K6" s="5"/>
      <c r="L6" s="5"/>
    </row>
    <row r="7" spans="1:12" ht="22.5" customHeight="1">
      <c r="A7" s="262" t="s">
        <v>1494</v>
      </c>
      <c r="B7" s="263"/>
      <c r="C7" s="263"/>
      <c r="D7" s="263"/>
      <c r="E7" s="263"/>
      <c r="F7" s="263"/>
      <c r="G7" s="263"/>
      <c r="H7" s="263"/>
      <c r="I7" s="263"/>
      <c r="J7" s="263"/>
      <c r="K7" s="263"/>
      <c r="L7" s="263"/>
    </row>
    <row r="8" spans="1:12" ht="17.25" customHeight="1">
      <c r="A8" s="262" t="s">
        <v>1495</v>
      </c>
      <c r="B8" s="263"/>
      <c r="C8" s="263"/>
      <c r="D8" s="263"/>
      <c r="E8" s="263"/>
      <c r="F8" s="263"/>
      <c r="G8" s="263"/>
      <c r="H8" s="263"/>
      <c r="I8" s="263"/>
      <c r="J8" s="263"/>
      <c r="K8" s="263"/>
      <c r="L8" s="263"/>
    </row>
    <row r="9" spans="1:12" ht="12.75">
      <c r="A9" s="264"/>
      <c r="B9" s="263"/>
      <c r="C9" s="263"/>
      <c r="D9" s="263"/>
      <c r="E9" s="263"/>
      <c r="F9" s="263"/>
      <c r="G9" s="263"/>
      <c r="H9" s="263"/>
      <c r="I9" s="263"/>
      <c r="J9" s="263"/>
      <c r="K9" s="263"/>
      <c r="L9" s="263"/>
    </row>
    <row r="10" spans="1:12" ht="12.75">
      <c r="A10" s="9" t="s">
        <v>2</v>
      </c>
      <c r="B10" s="94"/>
      <c r="C10" s="10"/>
      <c r="D10" s="5"/>
      <c r="E10" s="4"/>
      <c r="F10" s="95"/>
      <c r="G10" s="5"/>
      <c r="H10" s="5"/>
      <c r="I10" s="4"/>
      <c r="J10" s="5"/>
      <c r="K10" s="5"/>
      <c r="L10" s="5"/>
    </row>
    <row r="11" spans="1:12" ht="12.75">
      <c r="A11" s="277" t="s">
        <v>1496</v>
      </c>
      <c r="B11" s="263"/>
      <c r="C11" s="263"/>
      <c r="D11" s="263"/>
      <c r="E11" s="263"/>
      <c r="F11" s="263"/>
      <c r="G11" s="263"/>
      <c r="H11" s="263"/>
      <c r="I11" s="263"/>
      <c r="J11" s="10"/>
      <c r="K11" s="10"/>
      <c r="L11" s="5"/>
    </row>
    <row r="12" spans="1:12" ht="12.75">
      <c r="A12" s="264" t="s">
        <v>1497</v>
      </c>
      <c r="B12" s="263"/>
      <c r="C12" s="263"/>
      <c r="D12" s="263"/>
      <c r="E12" s="263"/>
      <c r="F12" s="263"/>
      <c r="G12" s="263"/>
      <c r="H12" s="263"/>
      <c r="I12" s="263"/>
      <c r="J12" s="263"/>
      <c r="K12" s="263"/>
      <c r="L12" s="5"/>
    </row>
    <row r="13" spans="1:12" ht="12.75">
      <c r="A13" s="264" t="s">
        <v>1498</v>
      </c>
      <c r="B13" s="263"/>
      <c r="C13" s="263"/>
      <c r="D13" s="263"/>
      <c r="E13" s="263"/>
      <c r="F13" s="263"/>
      <c r="G13" s="263"/>
      <c r="H13" s="263"/>
      <c r="I13" s="263"/>
      <c r="J13" s="10"/>
      <c r="K13" s="10"/>
      <c r="L13" s="5"/>
    </row>
    <row r="14" spans="1:12" ht="12.75">
      <c r="A14" s="264" t="s">
        <v>1499</v>
      </c>
      <c r="B14" s="263"/>
      <c r="C14" s="263"/>
      <c r="D14" s="263"/>
      <c r="E14" s="263"/>
      <c r="F14" s="263"/>
      <c r="G14" s="263"/>
      <c r="H14" s="263"/>
      <c r="I14" s="263"/>
      <c r="J14" s="10"/>
      <c r="K14" s="10"/>
      <c r="L14" s="5"/>
    </row>
    <row r="15" spans="1:12" ht="12.75">
      <c r="A15" s="266" t="s">
        <v>5</v>
      </c>
      <c r="B15" s="263"/>
      <c r="C15" s="263"/>
      <c r="D15" s="263"/>
      <c r="E15" s="263"/>
      <c r="F15" s="263"/>
      <c r="G15" s="263"/>
      <c r="H15" s="263"/>
      <c r="I15" s="263"/>
    </row>
    <row r="16" spans="1:12" ht="15.75" customHeight="1">
      <c r="A16" s="14" t="s">
        <v>6</v>
      </c>
      <c r="B16" s="22"/>
      <c r="C16" s="11"/>
      <c r="E16" s="16"/>
      <c r="F16" s="106"/>
      <c r="I16" s="16"/>
    </row>
    <row r="17" spans="1:12" ht="15.75" customHeight="1">
      <c r="B17" s="22"/>
      <c r="C17" s="11"/>
      <c r="E17" s="16"/>
      <c r="F17" s="106"/>
      <c r="I17" s="16"/>
    </row>
    <row r="18" spans="1:12" ht="38.25">
      <c r="A18" s="18" t="s">
        <v>7</v>
      </c>
      <c r="B18" s="19" t="s">
        <v>8</v>
      </c>
      <c r="C18" s="20" t="s">
        <v>9</v>
      </c>
      <c r="D18" s="19" t="s">
        <v>10</v>
      </c>
      <c r="E18" s="20" t="s">
        <v>11</v>
      </c>
      <c r="F18" s="173" t="s">
        <v>12</v>
      </c>
      <c r="G18" s="19" t="s">
        <v>13</v>
      </c>
      <c r="H18" s="20" t="s">
        <v>14</v>
      </c>
      <c r="I18" s="19" t="s">
        <v>15</v>
      </c>
      <c r="J18" s="20" t="s">
        <v>17</v>
      </c>
      <c r="K18" s="20" t="s">
        <v>16</v>
      </c>
      <c r="L18" s="174" t="s">
        <v>18</v>
      </c>
    </row>
    <row r="19" spans="1:12" ht="299.25">
      <c r="A19" s="57">
        <v>1</v>
      </c>
      <c r="B19" s="175" t="s">
        <v>1500</v>
      </c>
      <c r="C19" s="176" t="s">
        <v>1501</v>
      </c>
      <c r="D19" s="72" t="s">
        <v>20</v>
      </c>
      <c r="E19" s="60">
        <v>88</v>
      </c>
      <c r="F19" s="177" t="s">
        <v>1502</v>
      </c>
      <c r="G19" s="178" t="s">
        <v>1503</v>
      </c>
      <c r="H19" s="57">
        <f>'autoriza_moveis e eletro'!D5</f>
        <v>56</v>
      </c>
      <c r="I19" s="58" t="s">
        <v>27</v>
      </c>
      <c r="J19" s="179" t="str">
        <f>'autoriza_moveis e eletro'!C5</f>
        <v>EP/UCEO=02</v>
      </c>
      <c r="K19" s="57" t="s">
        <v>1504</v>
      </c>
      <c r="L19" s="61"/>
    </row>
    <row r="20" spans="1:12" ht="299.25">
      <c r="A20" s="57">
        <v>2</v>
      </c>
      <c r="B20" s="175" t="s">
        <v>1505</v>
      </c>
      <c r="C20" s="176" t="s">
        <v>1501</v>
      </c>
      <c r="D20" s="72" t="s">
        <v>20</v>
      </c>
      <c r="E20" s="60">
        <v>39</v>
      </c>
      <c r="F20" s="177" t="s">
        <v>1506</v>
      </c>
      <c r="G20" s="178" t="s">
        <v>1503</v>
      </c>
      <c r="H20" s="57">
        <f>'autoriza_moveis e eletro'!D6</f>
        <v>39</v>
      </c>
      <c r="I20" s="58" t="s">
        <v>27</v>
      </c>
      <c r="J20" s="179">
        <f>'autoriza_moveis e eletro'!C6</f>
        <v>0</v>
      </c>
      <c r="K20" s="57" t="s">
        <v>1504</v>
      </c>
      <c r="L20" s="61"/>
    </row>
    <row r="21" spans="1:12" ht="285">
      <c r="A21" s="57">
        <v>3</v>
      </c>
      <c r="B21" s="175" t="s">
        <v>1507</v>
      </c>
      <c r="C21" s="176" t="s">
        <v>1508</v>
      </c>
      <c r="D21" s="72" t="s">
        <v>20</v>
      </c>
      <c r="E21" s="60">
        <v>82</v>
      </c>
      <c r="F21" s="177" t="s">
        <v>1509</v>
      </c>
      <c r="G21" s="178" t="s">
        <v>1503</v>
      </c>
      <c r="H21" s="57">
        <f>'autoriza_moveis e eletro'!D7</f>
        <v>61</v>
      </c>
      <c r="I21" s="58" t="s">
        <v>27</v>
      </c>
      <c r="J21" s="179">
        <f>'autoriza_moveis e eletro'!C7</f>
        <v>0</v>
      </c>
      <c r="K21" s="57" t="s">
        <v>1504</v>
      </c>
      <c r="L21" s="61"/>
    </row>
    <row r="22" spans="1:12" ht="285">
      <c r="A22" s="57">
        <v>4</v>
      </c>
      <c r="B22" s="175" t="s">
        <v>1510</v>
      </c>
      <c r="C22" s="176" t="s">
        <v>1508</v>
      </c>
      <c r="D22" s="72" t="s">
        <v>20</v>
      </c>
      <c r="E22" s="60">
        <v>34</v>
      </c>
      <c r="F22" s="177" t="s">
        <v>1511</v>
      </c>
      <c r="G22" s="178" t="s">
        <v>1503</v>
      </c>
      <c r="H22" s="57">
        <f>'autoriza_moveis e eletro'!D8</f>
        <v>31</v>
      </c>
      <c r="I22" s="58" t="s">
        <v>27</v>
      </c>
      <c r="J22" s="179">
        <f>'autoriza_moveis e eletro'!C8</f>
        <v>0</v>
      </c>
      <c r="K22" s="57" t="s">
        <v>1504</v>
      </c>
      <c r="L22" s="61"/>
    </row>
    <row r="23" spans="1:12" ht="242.25">
      <c r="A23" s="57">
        <v>5</v>
      </c>
      <c r="B23" s="175" t="s">
        <v>1512</v>
      </c>
      <c r="C23" s="176" t="s">
        <v>1513</v>
      </c>
      <c r="D23" s="72" t="s">
        <v>20</v>
      </c>
      <c r="E23" s="60">
        <v>31</v>
      </c>
      <c r="F23" s="177" t="s">
        <v>1514</v>
      </c>
      <c r="G23" s="178" t="s">
        <v>1503</v>
      </c>
      <c r="H23" s="57">
        <f>'autoriza_moveis e eletro'!D9</f>
        <v>29</v>
      </c>
      <c r="I23" s="58" t="s">
        <v>27</v>
      </c>
      <c r="J23" s="179">
        <f>'autoriza_moveis e eletro'!C9</f>
        <v>0</v>
      </c>
      <c r="K23" s="57" t="s">
        <v>1504</v>
      </c>
      <c r="L23" s="61"/>
    </row>
    <row r="24" spans="1:12" ht="185.25">
      <c r="A24" s="57">
        <v>6</v>
      </c>
      <c r="B24" s="175" t="s">
        <v>1515</v>
      </c>
      <c r="C24" s="176" t="s">
        <v>1516</v>
      </c>
      <c r="D24" s="72" t="s">
        <v>20</v>
      </c>
      <c r="E24" s="60">
        <v>25</v>
      </c>
      <c r="F24" s="177" t="s">
        <v>1517</v>
      </c>
      <c r="G24" s="178" t="s">
        <v>1518</v>
      </c>
      <c r="H24" s="57">
        <f>'autoriza_moveis e eletro'!D10</f>
        <v>25</v>
      </c>
      <c r="I24" s="58" t="s">
        <v>27</v>
      </c>
      <c r="J24" s="179">
        <f>'autoriza_moveis e eletro'!C10</f>
        <v>0</v>
      </c>
      <c r="K24" s="57" t="s">
        <v>1519</v>
      </c>
      <c r="L24" s="61"/>
    </row>
    <row r="25" spans="1:12" ht="285">
      <c r="A25" s="57">
        <v>7</v>
      </c>
      <c r="B25" s="175" t="s">
        <v>1520</v>
      </c>
      <c r="C25" s="176" t="s">
        <v>1521</v>
      </c>
      <c r="D25" s="72" t="s">
        <v>20</v>
      </c>
      <c r="E25" s="60">
        <v>10</v>
      </c>
      <c r="F25" s="177" t="s">
        <v>1522</v>
      </c>
      <c r="G25" s="178" t="s">
        <v>1503</v>
      </c>
      <c r="H25" s="57">
        <f>'autoriza_moveis e eletro'!D11</f>
        <v>10</v>
      </c>
      <c r="I25" s="58" t="s">
        <v>27</v>
      </c>
      <c r="J25" s="179">
        <f>'autoriza_moveis e eletro'!C11</f>
        <v>0</v>
      </c>
      <c r="K25" s="57" t="s">
        <v>1504</v>
      </c>
      <c r="L25" s="180"/>
    </row>
    <row r="26" spans="1:12" ht="256.5">
      <c r="A26" s="57">
        <v>8</v>
      </c>
      <c r="B26" s="175" t="s">
        <v>1523</v>
      </c>
      <c r="C26" s="176" t="s">
        <v>1524</v>
      </c>
      <c r="D26" s="72" t="s">
        <v>20</v>
      </c>
      <c r="E26" s="60">
        <v>9</v>
      </c>
      <c r="F26" s="177" t="s">
        <v>1359</v>
      </c>
      <c r="G26" s="178" t="s">
        <v>1503</v>
      </c>
      <c r="H26" s="57">
        <f>'autoriza_moveis e eletro'!D12</f>
        <v>8</v>
      </c>
      <c r="I26" s="58" t="s">
        <v>27</v>
      </c>
      <c r="J26" s="179">
        <f>'autoriza_moveis e eletro'!C12</f>
        <v>0</v>
      </c>
      <c r="K26" s="57" t="s">
        <v>1504</v>
      </c>
      <c r="L26" s="180"/>
    </row>
    <row r="27" spans="1:12" ht="285">
      <c r="A27" s="57">
        <v>9</v>
      </c>
      <c r="B27" s="175" t="s">
        <v>1525</v>
      </c>
      <c r="C27" s="176" t="s">
        <v>1526</v>
      </c>
      <c r="D27" s="72" t="s">
        <v>20</v>
      </c>
      <c r="E27" s="60">
        <v>221</v>
      </c>
      <c r="F27" s="177" t="s">
        <v>1527</v>
      </c>
      <c r="G27" s="178" t="s">
        <v>1528</v>
      </c>
      <c r="H27" s="57">
        <f>'autoriza_moveis e eletro'!D13</f>
        <v>221</v>
      </c>
      <c r="I27" s="58" t="s">
        <v>27</v>
      </c>
      <c r="J27" s="179">
        <f>'autoriza_moveis e eletro'!C13</f>
        <v>0</v>
      </c>
      <c r="K27" s="57" t="s">
        <v>1529</v>
      </c>
      <c r="L27" s="180"/>
    </row>
    <row r="28" spans="1:12" ht="370.5">
      <c r="A28" s="57">
        <v>10</v>
      </c>
      <c r="B28" s="175" t="s">
        <v>619</v>
      </c>
      <c r="C28" s="176" t="s">
        <v>1530</v>
      </c>
      <c r="D28" s="72" t="s">
        <v>20</v>
      </c>
      <c r="E28" s="60">
        <v>6</v>
      </c>
      <c r="F28" s="177" t="s">
        <v>1531</v>
      </c>
      <c r="G28" s="178" t="s">
        <v>1532</v>
      </c>
      <c r="H28" s="57">
        <f>'autoriza_moveis e eletro'!D14</f>
        <v>6</v>
      </c>
      <c r="I28" s="58" t="s">
        <v>27</v>
      </c>
      <c r="J28" s="179">
        <f>'autoriza_moveis e eletro'!C14</f>
        <v>0</v>
      </c>
      <c r="K28" s="57" t="s">
        <v>1533</v>
      </c>
      <c r="L28" s="61"/>
    </row>
    <row r="29" spans="1:12" ht="372">
      <c r="A29" s="57">
        <v>11</v>
      </c>
      <c r="B29" s="175" t="s">
        <v>1534</v>
      </c>
      <c r="C29" s="176" t="s">
        <v>1535</v>
      </c>
      <c r="D29" s="72" t="s">
        <v>20</v>
      </c>
      <c r="E29" s="60">
        <v>766</v>
      </c>
      <c r="F29" s="177" t="s">
        <v>1536</v>
      </c>
      <c r="G29" s="178" t="s">
        <v>1537</v>
      </c>
      <c r="H29" s="57">
        <f>'autoriza_moveis e eletro'!D15</f>
        <v>766</v>
      </c>
      <c r="I29" s="58" t="s">
        <v>27</v>
      </c>
      <c r="J29" s="179">
        <f>'autoriza_moveis e eletro'!C15</f>
        <v>0</v>
      </c>
      <c r="K29" s="57" t="s">
        <v>1538</v>
      </c>
      <c r="L29" s="61"/>
    </row>
    <row r="30" spans="1:12" ht="142.5">
      <c r="A30" s="57">
        <v>12</v>
      </c>
      <c r="B30" s="175" t="s">
        <v>1539</v>
      </c>
      <c r="C30" s="176"/>
      <c r="D30" s="72" t="s">
        <v>20</v>
      </c>
      <c r="E30" s="60">
        <v>12</v>
      </c>
      <c r="F30" s="177"/>
      <c r="G30" s="178"/>
      <c r="H30" s="57">
        <f>'autoriza_moveis e eletro'!D16</f>
        <v>12</v>
      </c>
      <c r="I30" s="58" t="s">
        <v>21</v>
      </c>
      <c r="J30" s="179">
        <f>'autoriza_moveis e eletro'!C16</f>
        <v>0</v>
      </c>
      <c r="K30" s="57"/>
      <c r="L30" s="180"/>
    </row>
    <row r="31" spans="1:12" ht="409.5">
      <c r="A31" s="57">
        <v>13</v>
      </c>
      <c r="B31" s="175" t="s">
        <v>1540</v>
      </c>
      <c r="C31" s="176" t="s">
        <v>1526</v>
      </c>
      <c r="D31" s="72" t="s">
        <v>161</v>
      </c>
      <c r="E31" s="60">
        <v>257</v>
      </c>
      <c r="F31" s="177" t="s">
        <v>1541</v>
      </c>
      <c r="G31" s="178" t="s">
        <v>1528</v>
      </c>
      <c r="H31" s="57">
        <f>'autoriza_moveis e eletro'!D17</f>
        <v>12</v>
      </c>
      <c r="I31" s="58" t="s">
        <v>27</v>
      </c>
      <c r="J31" s="179">
        <f>'autoriza_moveis e eletro'!C17</f>
        <v>0</v>
      </c>
      <c r="K31" s="57" t="s">
        <v>1529</v>
      </c>
      <c r="L31" s="61"/>
    </row>
    <row r="32" spans="1:12" ht="171">
      <c r="A32" s="57">
        <v>14</v>
      </c>
      <c r="B32" s="175" t="s">
        <v>652</v>
      </c>
      <c r="C32" s="176" t="s">
        <v>1542</v>
      </c>
      <c r="D32" s="72" t="s">
        <v>20</v>
      </c>
      <c r="E32" s="60">
        <v>69</v>
      </c>
      <c r="F32" s="177" t="s">
        <v>1543</v>
      </c>
      <c r="G32" s="181" t="s">
        <v>1544</v>
      </c>
      <c r="H32" s="57">
        <f>'autoriza_moveis e eletro'!D18</f>
        <v>69</v>
      </c>
      <c r="I32" s="58" t="s">
        <v>27</v>
      </c>
      <c r="J32" s="179">
        <f>'autoriza_moveis e eletro'!C18</f>
        <v>0</v>
      </c>
      <c r="K32" s="57" t="s">
        <v>1545</v>
      </c>
      <c r="L32" s="61"/>
    </row>
    <row r="33" spans="1:12" ht="256.5">
      <c r="A33" s="57">
        <v>15</v>
      </c>
      <c r="B33" s="182" t="s">
        <v>1546</v>
      </c>
      <c r="C33" s="176" t="s">
        <v>1547</v>
      </c>
      <c r="D33" s="72" t="s">
        <v>20</v>
      </c>
      <c r="E33" s="60">
        <v>41</v>
      </c>
      <c r="F33" s="177" t="s">
        <v>1548</v>
      </c>
      <c r="G33" s="178" t="s">
        <v>1549</v>
      </c>
      <c r="H33" s="57">
        <f>'autoriza_moveis e eletro'!D19</f>
        <v>20</v>
      </c>
      <c r="I33" s="58" t="s">
        <v>27</v>
      </c>
      <c r="J33" s="179">
        <f>'autoriza_moveis e eletro'!C19</f>
        <v>0</v>
      </c>
      <c r="K33" s="57" t="s">
        <v>1550</v>
      </c>
      <c r="L33" s="61"/>
    </row>
    <row r="34" spans="1:12" ht="270.75">
      <c r="A34" s="57">
        <v>16</v>
      </c>
      <c r="B34" s="175" t="s">
        <v>1551</v>
      </c>
      <c r="C34" s="176" t="s">
        <v>1547</v>
      </c>
      <c r="D34" s="72" t="s">
        <v>20</v>
      </c>
      <c r="E34" s="60">
        <v>27</v>
      </c>
      <c r="F34" s="177" t="s">
        <v>1552</v>
      </c>
      <c r="G34" s="181" t="s">
        <v>1549</v>
      </c>
      <c r="H34" s="57">
        <f>'autoriza_moveis e eletro'!D20</f>
        <v>24</v>
      </c>
      <c r="I34" s="58" t="s">
        <v>27</v>
      </c>
      <c r="J34" s="179">
        <f>'autoriza_moveis e eletro'!C20</f>
        <v>0</v>
      </c>
      <c r="K34" s="57" t="s">
        <v>1550</v>
      </c>
      <c r="L34" s="61"/>
    </row>
    <row r="35" spans="1:12" ht="270.75">
      <c r="A35" s="57">
        <v>17</v>
      </c>
      <c r="B35" s="175" t="s">
        <v>1553</v>
      </c>
      <c r="C35" s="176" t="s">
        <v>1547</v>
      </c>
      <c r="D35" s="72" t="s">
        <v>20</v>
      </c>
      <c r="E35" s="60">
        <v>135</v>
      </c>
      <c r="F35" s="177" t="s">
        <v>1554</v>
      </c>
      <c r="G35" s="181" t="s">
        <v>1549</v>
      </c>
      <c r="H35" s="57">
        <f>'autoriza_moveis e eletro'!D21</f>
        <v>123</v>
      </c>
      <c r="I35" s="58" t="s">
        <v>27</v>
      </c>
      <c r="J35" s="179" t="str">
        <f>'autoriza_moveis e eletro'!C21</f>
        <v>JA/STI=03</v>
      </c>
      <c r="K35" s="57" t="s">
        <v>1550</v>
      </c>
      <c r="L35" s="61"/>
    </row>
    <row r="36" spans="1:12" ht="327.75">
      <c r="A36" s="57">
        <v>18</v>
      </c>
      <c r="B36" s="175" t="s">
        <v>1555</v>
      </c>
      <c r="C36" s="176"/>
      <c r="D36" s="72" t="s">
        <v>20</v>
      </c>
      <c r="E36" s="183">
        <v>8</v>
      </c>
      <c r="F36" s="184"/>
      <c r="G36" s="181"/>
      <c r="H36" s="57">
        <f>'autoriza_moveis e eletro'!D22</f>
        <v>8</v>
      </c>
      <c r="I36" s="58" t="s">
        <v>21</v>
      </c>
      <c r="J36" s="179">
        <f>'autoriza_moveis e eletro'!C22</f>
        <v>0</v>
      </c>
      <c r="K36" s="57"/>
      <c r="L36" s="61"/>
    </row>
    <row r="37" spans="1:12" ht="370.5">
      <c r="A37" s="57">
        <v>19</v>
      </c>
      <c r="B37" s="175" t="s">
        <v>668</v>
      </c>
      <c r="C37" s="176"/>
      <c r="D37" s="72" t="s">
        <v>20</v>
      </c>
      <c r="E37" s="60">
        <v>26</v>
      </c>
      <c r="F37" s="177"/>
      <c r="G37" s="181"/>
      <c r="H37" s="57">
        <f>'autoriza_moveis e eletro'!D23</f>
        <v>26</v>
      </c>
      <c r="I37" s="58" t="s">
        <v>21</v>
      </c>
      <c r="J37" s="179">
        <f>'autoriza_moveis e eletro'!C23</f>
        <v>0</v>
      </c>
      <c r="K37" s="57"/>
      <c r="L37" s="61"/>
    </row>
    <row r="38" spans="1:12" ht="99.75">
      <c r="A38" s="57">
        <v>20</v>
      </c>
      <c r="B38" s="175" t="s">
        <v>1556</v>
      </c>
      <c r="C38" s="176"/>
      <c r="D38" s="72" t="s">
        <v>20</v>
      </c>
      <c r="E38" s="60">
        <v>33</v>
      </c>
      <c r="F38" s="177"/>
      <c r="G38" s="181"/>
      <c r="H38" s="57">
        <f>'autoriza_moveis e eletro'!D24</f>
        <v>33</v>
      </c>
      <c r="I38" s="58" t="s">
        <v>21</v>
      </c>
      <c r="J38" s="179">
        <f>'autoriza_moveis e eletro'!C24</f>
        <v>0</v>
      </c>
      <c r="K38" s="57"/>
      <c r="L38" s="61"/>
    </row>
    <row r="39" spans="1:12" ht="409.5">
      <c r="A39" s="57">
        <v>21</v>
      </c>
      <c r="B39" s="175" t="s">
        <v>1557</v>
      </c>
      <c r="C39" s="176" t="s">
        <v>1558</v>
      </c>
      <c r="D39" s="72" t="s">
        <v>20</v>
      </c>
      <c r="E39" s="60">
        <v>25</v>
      </c>
      <c r="F39" s="177" t="s">
        <v>1559</v>
      </c>
      <c r="G39" s="181" t="s">
        <v>1549</v>
      </c>
      <c r="H39" s="57">
        <f>'autoriza_moveis e eletro'!D25</f>
        <v>23</v>
      </c>
      <c r="I39" s="58" t="s">
        <v>27</v>
      </c>
      <c r="J39" s="179">
        <f>'autoriza_moveis e eletro'!C25</f>
        <v>0</v>
      </c>
      <c r="K39" s="57" t="s">
        <v>1550</v>
      </c>
      <c r="L39" s="61"/>
    </row>
    <row r="40" spans="1:12" ht="342">
      <c r="A40" s="57">
        <v>22</v>
      </c>
      <c r="B40" s="175" t="s">
        <v>1560</v>
      </c>
      <c r="C40" s="176" t="s">
        <v>1558</v>
      </c>
      <c r="D40" s="72" t="s">
        <v>20</v>
      </c>
      <c r="E40" s="60">
        <v>61</v>
      </c>
      <c r="F40" s="177" t="s">
        <v>1561</v>
      </c>
      <c r="G40" s="181" t="s">
        <v>1549</v>
      </c>
      <c r="H40" s="57">
        <f>'autoriza_moveis e eletro'!D26</f>
        <v>60</v>
      </c>
      <c r="I40" s="58" t="s">
        <v>27</v>
      </c>
      <c r="J40" s="179">
        <f>'autoriza_moveis e eletro'!C26</f>
        <v>0</v>
      </c>
      <c r="K40" s="57" t="s">
        <v>1550</v>
      </c>
      <c r="L40" s="61"/>
    </row>
    <row r="41" spans="1:12" ht="409.5">
      <c r="A41" s="57">
        <v>23</v>
      </c>
      <c r="B41" s="175" t="s">
        <v>1562</v>
      </c>
      <c r="C41" s="176" t="s">
        <v>1563</v>
      </c>
      <c r="D41" s="72" t="s">
        <v>20</v>
      </c>
      <c r="E41" s="60">
        <v>80</v>
      </c>
      <c r="F41" s="177" t="s">
        <v>1564</v>
      </c>
      <c r="G41" s="181" t="s">
        <v>1565</v>
      </c>
      <c r="H41" s="57">
        <f>'autoriza_moveis e eletro'!D27</f>
        <v>80</v>
      </c>
      <c r="I41" s="58" t="s">
        <v>27</v>
      </c>
      <c r="J41" s="179" t="str">
        <f>'autoriza_moveis e eletro'!C27</f>
        <v>JA/STI=02</v>
      </c>
      <c r="K41" s="57" t="s">
        <v>1566</v>
      </c>
      <c r="L41" s="61"/>
    </row>
    <row r="42" spans="1:12" ht="213.75">
      <c r="A42" s="57">
        <v>24</v>
      </c>
      <c r="B42" s="175" t="s">
        <v>1567</v>
      </c>
      <c r="C42" s="176" t="s">
        <v>1568</v>
      </c>
      <c r="D42" s="72" t="s">
        <v>20</v>
      </c>
      <c r="E42" s="60">
        <v>27</v>
      </c>
      <c r="F42" s="177" t="s">
        <v>1569</v>
      </c>
      <c r="G42" s="178" t="s">
        <v>1532</v>
      </c>
      <c r="H42" s="57">
        <f>'autoriza_moveis e eletro'!D28</f>
        <v>21</v>
      </c>
      <c r="I42" s="58" t="s">
        <v>27</v>
      </c>
      <c r="J42" s="179">
        <f>'autoriza_moveis e eletro'!C28</f>
        <v>0</v>
      </c>
      <c r="K42" s="57" t="s">
        <v>1533</v>
      </c>
      <c r="L42" s="61"/>
    </row>
    <row r="43" spans="1:12" ht="256.5">
      <c r="A43" s="57">
        <v>25</v>
      </c>
      <c r="B43" s="175" t="s">
        <v>1570</v>
      </c>
      <c r="C43" s="176" t="s">
        <v>1526</v>
      </c>
      <c r="D43" s="72" t="s">
        <v>20</v>
      </c>
      <c r="E43" s="60">
        <v>260</v>
      </c>
      <c r="F43" s="177" t="s">
        <v>1571</v>
      </c>
      <c r="G43" s="181" t="s">
        <v>1528</v>
      </c>
      <c r="H43" s="57">
        <f>'autoriza_moveis e eletro'!D29</f>
        <v>260</v>
      </c>
      <c r="I43" s="58" t="s">
        <v>27</v>
      </c>
      <c r="J43" s="179">
        <f>'autoriza_moveis e eletro'!C29</f>
        <v>0</v>
      </c>
      <c r="K43" s="57" t="s">
        <v>1529</v>
      </c>
      <c r="L43" s="61"/>
    </row>
    <row r="44" spans="1:12" ht="409.5">
      <c r="A44" s="57">
        <v>26</v>
      </c>
      <c r="B44" s="175" t="s">
        <v>1572</v>
      </c>
      <c r="C44" s="176" t="s">
        <v>1573</v>
      </c>
      <c r="D44" s="72" t="s">
        <v>20</v>
      </c>
      <c r="E44" s="60">
        <v>58</v>
      </c>
      <c r="F44" s="177" t="s">
        <v>1574</v>
      </c>
      <c r="G44" s="181" t="s">
        <v>1503</v>
      </c>
      <c r="H44" s="57">
        <f>'autoriza_moveis e eletro'!D30</f>
        <v>58</v>
      </c>
      <c r="I44" s="58" t="s">
        <v>27</v>
      </c>
      <c r="J44" s="179" t="str">
        <f>'autoriza_moveis e eletro'!C30</f>
        <v>EP/UCEO=01</v>
      </c>
      <c r="K44" s="57" t="s">
        <v>1504</v>
      </c>
      <c r="L44" s="61"/>
    </row>
    <row r="45" spans="1:12" ht="409.5">
      <c r="A45" s="57">
        <v>27</v>
      </c>
      <c r="B45" s="175" t="s">
        <v>1575</v>
      </c>
      <c r="C45" s="176" t="s">
        <v>1573</v>
      </c>
      <c r="D45" s="72" t="s">
        <v>20</v>
      </c>
      <c r="E45" s="60">
        <v>34</v>
      </c>
      <c r="F45" s="177" t="s">
        <v>1576</v>
      </c>
      <c r="G45" s="181" t="s">
        <v>1503</v>
      </c>
      <c r="H45" s="57">
        <f>'autoriza_moveis e eletro'!D31</f>
        <v>28</v>
      </c>
      <c r="I45" s="58" t="s">
        <v>27</v>
      </c>
      <c r="J45" s="179">
        <f>'autoriza_moveis e eletro'!C31</f>
        <v>0</v>
      </c>
      <c r="K45" s="57" t="s">
        <v>1504</v>
      </c>
      <c r="L45" s="61"/>
    </row>
    <row r="46" spans="1:12" ht="409.5">
      <c r="A46" s="57">
        <v>28</v>
      </c>
      <c r="B46" s="175" t="s">
        <v>1577</v>
      </c>
      <c r="C46" s="176"/>
      <c r="D46" s="72" t="s">
        <v>20</v>
      </c>
      <c r="E46" s="60">
        <v>68</v>
      </c>
      <c r="F46" s="177"/>
      <c r="G46" s="181"/>
      <c r="H46" s="57">
        <f>'autoriza_moveis e eletro'!D32</f>
        <v>68</v>
      </c>
      <c r="I46" s="58" t="s">
        <v>21</v>
      </c>
      <c r="J46" s="179">
        <f>'autoriza_moveis e eletro'!C32</f>
        <v>0</v>
      </c>
      <c r="K46" s="57"/>
      <c r="L46" s="61"/>
    </row>
    <row r="47" spans="1:12" ht="213.75">
      <c r="A47" s="57">
        <v>29</v>
      </c>
      <c r="B47" s="182" t="s">
        <v>1578</v>
      </c>
      <c r="C47" s="176" t="s">
        <v>1579</v>
      </c>
      <c r="D47" s="72" t="s">
        <v>20</v>
      </c>
      <c r="E47" s="60">
        <v>3</v>
      </c>
      <c r="F47" s="177" t="s">
        <v>1580</v>
      </c>
      <c r="G47" s="181" t="s">
        <v>1581</v>
      </c>
      <c r="H47" s="57">
        <f>'autoriza_moveis e eletro'!D33</f>
        <v>1</v>
      </c>
      <c r="I47" s="58" t="s">
        <v>27</v>
      </c>
      <c r="J47" s="179">
        <f>'autoriza_moveis e eletro'!C33</f>
        <v>0</v>
      </c>
      <c r="K47" s="57" t="s">
        <v>1582</v>
      </c>
      <c r="L47" s="61"/>
    </row>
    <row r="48" spans="1:12" ht="114">
      <c r="A48" s="57">
        <v>30</v>
      </c>
      <c r="B48" s="175" t="s">
        <v>1583</v>
      </c>
      <c r="C48" s="176"/>
      <c r="D48" s="72" t="s">
        <v>20</v>
      </c>
      <c r="E48" s="60">
        <v>43</v>
      </c>
      <c r="F48" s="177"/>
      <c r="G48" s="178"/>
      <c r="H48" s="57">
        <f>'autoriza_moveis e eletro'!D34</f>
        <v>43</v>
      </c>
      <c r="I48" s="58" t="s">
        <v>21</v>
      </c>
      <c r="J48" s="179">
        <f>'autoriza_moveis e eletro'!C34</f>
        <v>0</v>
      </c>
      <c r="K48" s="57"/>
      <c r="L48" s="180"/>
    </row>
    <row r="49" spans="1:12" ht="171">
      <c r="A49" s="57">
        <v>31</v>
      </c>
      <c r="B49" s="175" t="s">
        <v>1584</v>
      </c>
      <c r="C49" s="176" t="s">
        <v>1585</v>
      </c>
      <c r="D49" s="72" t="s">
        <v>20</v>
      </c>
      <c r="E49" s="60">
        <v>28</v>
      </c>
      <c r="F49" s="177" t="s">
        <v>1586</v>
      </c>
      <c r="G49" s="178" t="s">
        <v>1549</v>
      </c>
      <c r="H49" s="57">
        <f>'autoriza_moveis e eletro'!D35</f>
        <v>28</v>
      </c>
      <c r="I49" s="58" t="s">
        <v>27</v>
      </c>
      <c r="J49" s="179">
        <f>'autoriza_moveis e eletro'!C35</f>
        <v>0</v>
      </c>
      <c r="K49" s="57" t="s">
        <v>1550</v>
      </c>
      <c r="L49" s="180"/>
    </row>
    <row r="50" spans="1:12" ht="114">
      <c r="A50" s="57">
        <v>32</v>
      </c>
      <c r="B50" s="175" t="s">
        <v>1587</v>
      </c>
      <c r="C50" s="176"/>
      <c r="D50" s="72" t="s">
        <v>20</v>
      </c>
      <c r="E50" s="60">
        <v>18</v>
      </c>
      <c r="F50" s="177"/>
      <c r="G50" s="178"/>
      <c r="H50" s="57">
        <f>'autoriza_moveis e eletro'!D36</f>
        <v>18</v>
      </c>
      <c r="I50" s="58" t="s">
        <v>21</v>
      </c>
      <c r="J50" s="179">
        <f>'autoriza_moveis e eletro'!C36</f>
        <v>0</v>
      </c>
      <c r="K50" s="57"/>
      <c r="L50" s="61"/>
    </row>
    <row r="51" spans="1:12" ht="99.75">
      <c r="A51" s="57">
        <v>33</v>
      </c>
      <c r="B51" s="175" t="s">
        <v>1588</v>
      </c>
      <c r="C51" s="176"/>
      <c r="D51" s="72" t="s">
        <v>20</v>
      </c>
      <c r="E51" s="60">
        <v>39</v>
      </c>
      <c r="F51" s="177"/>
      <c r="G51" s="178"/>
      <c r="H51" s="57">
        <f>'autoriza_moveis e eletro'!D37</f>
        <v>39</v>
      </c>
      <c r="I51" s="58" t="s">
        <v>21</v>
      </c>
      <c r="J51" s="179" t="str">
        <f>'autoriza_moveis e eletro'!C37</f>
        <v>EP/UCEO=06</v>
      </c>
      <c r="K51" s="57"/>
      <c r="L51" s="61"/>
    </row>
    <row r="52" spans="1:12" ht="185.25">
      <c r="A52" s="57">
        <v>34</v>
      </c>
      <c r="B52" s="175" t="s">
        <v>1589</v>
      </c>
      <c r="C52" s="176" t="s">
        <v>1590</v>
      </c>
      <c r="D52" s="72" t="s">
        <v>20</v>
      </c>
      <c r="E52" s="60">
        <v>3</v>
      </c>
      <c r="F52" s="177" t="s">
        <v>1591</v>
      </c>
      <c r="G52" s="178" t="s">
        <v>1592</v>
      </c>
      <c r="H52" s="57">
        <f>'autoriza_moveis e eletro'!D38</f>
        <v>3</v>
      </c>
      <c r="I52" s="58" t="s">
        <v>27</v>
      </c>
      <c r="J52" s="179">
        <f>'autoriza_moveis e eletro'!C38</f>
        <v>0</v>
      </c>
      <c r="K52" s="57" t="s">
        <v>1593</v>
      </c>
      <c r="L52" s="61"/>
    </row>
    <row r="53" spans="1:12" ht="384.75">
      <c r="A53" s="57">
        <v>35</v>
      </c>
      <c r="B53" s="175" t="s">
        <v>1594</v>
      </c>
      <c r="C53" s="176" t="s">
        <v>1595</v>
      </c>
      <c r="D53" s="72" t="s">
        <v>20</v>
      </c>
      <c r="E53" s="60">
        <v>86</v>
      </c>
      <c r="F53" s="177" t="s">
        <v>1596</v>
      </c>
      <c r="G53" s="181" t="s">
        <v>1597</v>
      </c>
      <c r="H53" s="57">
        <f>'autoriza_moveis e eletro'!D39</f>
        <v>86</v>
      </c>
      <c r="I53" s="58" t="s">
        <v>27</v>
      </c>
      <c r="J53" s="179">
        <f>'autoriza_moveis e eletro'!C39</f>
        <v>0</v>
      </c>
      <c r="K53" s="57" t="s">
        <v>1598</v>
      </c>
      <c r="L53" s="61"/>
    </row>
    <row r="54" spans="1:12" ht="409.5">
      <c r="A54" s="57">
        <v>36</v>
      </c>
      <c r="B54" s="175" t="s">
        <v>1599</v>
      </c>
      <c r="C54" s="176" t="s">
        <v>1526</v>
      </c>
      <c r="D54" s="72" t="s">
        <v>161</v>
      </c>
      <c r="E54" s="183">
        <v>29</v>
      </c>
      <c r="F54" s="177" t="s">
        <v>1541</v>
      </c>
      <c r="G54" s="181" t="s">
        <v>1528</v>
      </c>
      <c r="H54" s="57">
        <f>'autoriza_moveis e eletro'!D40</f>
        <v>29</v>
      </c>
      <c r="I54" s="58" t="s">
        <v>27</v>
      </c>
      <c r="J54" s="179">
        <f>'autoriza_moveis e eletro'!C40</f>
        <v>0</v>
      </c>
      <c r="K54" s="57" t="s">
        <v>1529</v>
      </c>
      <c r="L54" s="61"/>
    </row>
    <row r="55" spans="1:12" ht="285">
      <c r="A55" s="57">
        <v>37</v>
      </c>
      <c r="B55" s="175" t="s">
        <v>1600</v>
      </c>
      <c r="C55" s="176" t="s">
        <v>1547</v>
      </c>
      <c r="D55" s="72" t="s">
        <v>20</v>
      </c>
      <c r="E55" s="183">
        <v>16</v>
      </c>
      <c r="F55" s="184" t="s">
        <v>1554</v>
      </c>
      <c r="G55" s="181" t="s">
        <v>1549</v>
      </c>
      <c r="H55" s="57">
        <f>'autoriza_moveis e eletro'!D41</f>
        <v>14</v>
      </c>
      <c r="I55" s="58" t="s">
        <v>27</v>
      </c>
      <c r="J55" s="179">
        <f>'autoriza_moveis e eletro'!C41</f>
        <v>0</v>
      </c>
      <c r="K55" s="57" t="s">
        <v>1550</v>
      </c>
      <c r="L55" s="61"/>
    </row>
    <row r="56" spans="1:12" ht="409.5">
      <c r="A56" s="57">
        <v>38</v>
      </c>
      <c r="B56" s="175" t="s">
        <v>1601</v>
      </c>
      <c r="C56" s="176" t="s">
        <v>1602</v>
      </c>
      <c r="D56" s="72" t="s">
        <v>20</v>
      </c>
      <c r="E56" s="60">
        <v>9</v>
      </c>
      <c r="F56" s="177" t="s">
        <v>1564</v>
      </c>
      <c r="G56" s="178" t="s">
        <v>1565</v>
      </c>
      <c r="H56" s="57">
        <f>'autoriza_moveis e eletro'!D42</f>
        <v>7</v>
      </c>
      <c r="I56" s="58" t="s">
        <v>27</v>
      </c>
      <c r="J56" s="179">
        <f>'autoriza_moveis e eletro'!C42</f>
        <v>0</v>
      </c>
      <c r="K56" s="57" t="s">
        <v>1566</v>
      </c>
      <c r="L56" s="61"/>
    </row>
    <row r="57" spans="1:12" ht="185.25">
      <c r="A57" s="57">
        <v>39</v>
      </c>
      <c r="B57" s="175" t="s">
        <v>996</v>
      </c>
      <c r="C57" s="176" t="s">
        <v>1603</v>
      </c>
      <c r="D57" s="72" t="s">
        <v>20</v>
      </c>
      <c r="E57" s="183">
        <v>36</v>
      </c>
      <c r="F57" s="184" t="s">
        <v>1604</v>
      </c>
      <c r="G57" s="178" t="s">
        <v>1605</v>
      </c>
      <c r="H57" s="57">
        <f>'autoriza_moveis e eletro'!D43</f>
        <v>1</v>
      </c>
      <c r="I57" s="58" t="s">
        <v>27</v>
      </c>
      <c r="J57" s="179">
        <f>'autoriza_moveis e eletro'!C43</f>
        <v>0</v>
      </c>
      <c r="K57" s="57" t="s">
        <v>1606</v>
      </c>
      <c r="L57" s="61"/>
    </row>
    <row r="58" spans="1:12" ht="85.5">
      <c r="A58" s="57">
        <v>40</v>
      </c>
      <c r="B58" s="175" t="s">
        <v>1607</v>
      </c>
      <c r="C58" s="176"/>
      <c r="D58" s="72" t="s">
        <v>20</v>
      </c>
      <c r="E58" s="60">
        <v>13</v>
      </c>
      <c r="F58" s="177"/>
      <c r="G58" s="178"/>
      <c r="H58" s="57">
        <f>'autoriza_moveis e eletro'!D44</f>
        <v>13</v>
      </c>
      <c r="I58" s="58" t="s">
        <v>21</v>
      </c>
      <c r="J58" s="179">
        <f>'autoriza_moveis e eletro'!C44</f>
        <v>0</v>
      </c>
      <c r="K58" s="57"/>
      <c r="L58" s="61"/>
    </row>
    <row r="59" spans="1:12" ht="57">
      <c r="A59" s="57">
        <v>41</v>
      </c>
      <c r="B59" s="175" t="s">
        <v>1608</v>
      </c>
      <c r="C59" s="176"/>
      <c r="D59" s="72" t="s">
        <v>20</v>
      </c>
      <c r="E59" s="60">
        <v>4</v>
      </c>
      <c r="F59" s="177"/>
      <c r="G59" s="178"/>
      <c r="H59" s="57">
        <f>'autoriza_moveis e eletro'!D45</f>
        <v>4</v>
      </c>
      <c r="I59" s="58" t="s">
        <v>21</v>
      </c>
      <c r="J59" s="179">
        <f>'autoriza_moveis e eletro'!C45</f>
        <v>0</v>
      </c>
      <c r="K59" s="57"/>
      <c r="L59" s="61"/>
    </row>
    <row r="60" spans="1:12" ht="142.5">
      <c r="A60" s="57">
        <v>42</v>
      </c>
      <c r="B60" s="175" t="s">
        <v>1609</v>
      </c>
      <c r="C60" s="176"/>
      <c r="D60" s="72" t="s">
        <v>20</v>
      </c>
      <c r="E60" s="60">
        <v>25</v>
      </c>
      <c r="F60" s="177"/>
      <c r="G60" s="178"/>
      <c r="H60" s="57">
        <f>'autoriza_moveis e eletro'!D46</f>
        <v>25</v>
      </c>
      <c r="I60" s="58" t="s">
        <v>21</v>
      </c>
      <c r="J60" s="179">
        <f>'autoriza_moveis e eletro'!C46</f>
        <v>0</v>
      </c>
      <c r="K60" s="57"/>
      <c r="L60" s="61"/>
    </row>
    <row r="61" spans="1:12" ht="171">
      <c r="A61" s="57">
        <v>43</v>
      </c>
      <c r="B61" s="175" t="s">
        <v>1019</v>
      </c>
      <c r="C61" s="176" t="s">
        <v>1610</v>
      </c>
      <c r="D61" s="72" t="s">
        <v>20</v>
      </c>
      <c r="E61" s="60">
        <v>46</v>
      </c>
      <c r="F61" s="177" t="s">
        <v>1611</v>
      </c>
      <c r="G61" s="178" t="s">
        <v>1612</v>
      </c>
      <c r="H61" s="57">
        <f>'autoriza_moveis e eletro'!D47</f>
        <v>31</v>
      </c>
      <c r="I61" s="58" t="s">
        <v>27</v>
      </c>
      <c r="J61" s="179">
        <f>'autoriza_moveis e eletro'!C47</f>
        <v>0</v>
      </c>
      <c r="K61" s="57" t="s">
        <v>1613</v>
      </c>
      <c r="L61" s="61"/>
    </row>
    <row r="62" spans="1:12" ht="142.5">
      <c r="A62" s="57">
        <v>44</v>
      </c>
      <c r="B62" s="175" t="s">
        <v>1614</v>
      </c>
      <c r="C62" s="176" t="s">
        <v>1615</v>
      </c>
      <c r="D62" s="72" t="s">
        <v>20</v>
      </c>
      <c r="E62" s="60">
        <v>4</v>
      </c>
      <c r="F62" s="177" t="s">
        <v>1616</v>
      </c>
      <c r="G62" s="181" t="s">
        <v>1518</v>
      </c>
      <c r="H62" s="57">
        <f>'autoriza_moveis e eletro'!D48</f>
        <v>4</v>
      </c>
      <c r="I62" s="58" t="s">
        <v>27</v>
      </c>
      <c r="J62" s="179">
        <f>'autoriza_moveis e eletro'!C48</f>
        <v>0</v>
      </c>
      <c r="K62" s="57" t="s">
        <v>1519</v>
      </c>
      <c r="L62" s="61"/>
    </row>
    <row r="63" spans="1:12" ht="85.5">
      <c r="A63" s="57">
        <v>45</v>
      </c>
      <c r="B63" s="175" t="s">
        <v>1617</v>
      </c>
      <c r="C63" s="176"/>
      <c r="D63" s="72" t="s">
        <v>20</v>
      </c>
      <c r="E63" s="60">
        <v>5</v>
      </c>
      <c r="F63" s="177"/>
      <c r="G63" s="181"/>
      <c r="H63" s="57">
        <f>'autoriza_moveis e eletro'!D49</f>
        <v>5</v>
      </c>
      <c r="I63" s="58" t="s">
        <v>21</v>
      </c>
      <c r="J63" s="179">
        <f>'autoriza_moveis e eletro'!C49</f>
        <v>0</v>
      </c>
      <c r="K63" s="57"/>
      <c r="L63" s="61"/>
    </row>
    <row r="64" spans="1:12" ht="142.5">
      <c r="A64" s="57">
        <v>46</v>
      </c>
      <c r="B64" s="175" t="s">
        <v>1025</v>
      </c>
      <c r="C64" s="176" t="s">
        <v>1615</v>
      </c>
      <c r="D64" s="72" t="s">
        <v>20</v>
      </c>
      <c r="E64" s="60">
        <v>3</v>
      </c>
      <c r="F64" s="177" t="s">
        <v>1618</v>
      </c>
      <c r="G64" s="178" t="s">
        <v>1518</v>
      </c>
      <c r="H64" s="57">
        <f>'autoriza_moveis e eletro'!D50</f>
        <v>2</v>
      </c>
      <c r="I64" s="58" t="s">
        <v>27</v>
      </c>
      <c r="J64" s="179">
        <f>'autoriza_moveis e eletro'!C50</f>
        <v>0</v>
      </c>
      <c r="K64" s="57" t="s">
        <v>1519</v>
      </c>
      <c r="L64" s="61"/>
    </row>
    <row r="65" spans="1:12" ht="71.25">
      <c r="A65" s="57">
        <v>47</v>
      </c>
      <c r="B65" s="175" t="s">
        <v>1619</v>
      </c>
      <c r="C65" s="176"/>
      <c r="D65" s="72" t="s">
        <v>20</v>
      </c>
      <c r="E65" s="60">
        <v>7</v>
      </c>
      <c r="F65" s="177"/>
      <c r="G65" s="178"/>
      <c r="H65" s="57">
        <f>'autoriza_moveis e eletro'!D51</f>
        <v>7</v>
      </c>
      <c r="I65" s="58" t="s">
        <v>21</v>
      </c>
      <c r="J65" s="179">
        <f>'autoriza_moveis e eletro'!C51</f>
        <v>0</v>
      </c>
      <c r="K65" s="57"/>
      <c r="L65" s="61"/>
    </row>
    <row r="66" spans="1:12" ht="99.75">
      <c r="A66" s="57">
        <v>48</v>
      </c>
      <c r="B66" s="175" t="s">
        <v>1620</v>
      </c>
      <c r="C66" s="176"/>
      <c r="D66" s="72" t="s">
        <v>20</v>
      </c>
      <c r="E66" s="60">
        <v>7</v>
      </c>
      <c r="F66" s="177"/>
      <c r="G66" s="178"/>
      <c r="H66" s="57">
        <f>'autoriza_moveis e eletro'!D52</f>
        <v>7</v>
      </c>
      <c r="I66" s="58" t="s">
        <v>21</v>
      </c>
      <c r="J66" s="179">
        <f>'autoriza_moveis e eletro'!C52</f>
        <v>0</v>
      </c>
      <c r="K66" s="57"/>
      <c r="L66" s="61"/>
    </row>
    <row r="67" spans="1:12" ht="185.25">
      <c r="A67" s="57">
        <v>49</v>
      </c>
      <c r="B67" s="175" t="s">
        <v>1621</v>
      </c>
      <c r="C67" s="176" t="s">
        <v>1622</v>
      </c>
      <c r="D67" s="72" t="s">
        <v>20</v>
      </c>
      <c r="E67" s="60">
        <v>3</v>
      </c>
      <c r="F67" s="177" t="s">
        <v>1623</v>
      </c>
      <c r="G67" s="178" t="s">
        <v>1605</v>
      </c>
      <c r="H67" s="57">
        <f>'autoriza_moveis e eletro'!D53</f>
        <v>3</v>
      </c>
      <c r="I67" s="58" t="s">
        <v>27</v>
      </c>
      <c r="J67" s="179">
        <f>'autoriza_moveis e eletro'!C53</f>
        <v>0</v>
      </c>
      <c r="K67" s="57" t="s">
        <v>1606</v>
      </c>
      <c r="L67" s="61"/>
    </row>
    <row r="68" spans="1:12" ht="99.75">
      <c r="A68" s="57">
        <v>50</v>
      </c>
      <c r="B68" s="175" t="s">
        <v>1624</v>
      </c>
      <c r="C68" s="176"/>
      <c r="D68" s="72" t="s">
        <v>20</v>
      </c>
      <c r="E68" s="183">
        <v>12</v>
      </c>
      <c r="F68" s="184"/>
      <c r="G68" s="181"/>
      <c r="H68" s="57">
        <f>'autoriza_moveis e eletro'!D54</f>
        <v>12</v>
      </c>
      <c r="I68" s="58" t="s">
        <v>21</v>
      </c>
      <c r="J68" s="179">
        <f>'autoriza_moveis e eletro'!C54</f>
        <v>0</v>
      </c>
      <c r="K68" s="57"/>
      <c r="L68" s="61"/>
    </row>
    <row r="69" spans="1:12" ht="171">
      <c r="A69" s="57">
        <v>51</v>
      </c>
      <c r="B69" s="175" t="s">
        <v>1625</v>
      </c>
      <c r="C69" s="176" t="s">
        <v>1626</v>
      </c>
      <c r="D69" s="72" t="s">
        <v>20</v>
      </c>
      <c r="E69" s="60">
        <v>34</v>
      </c>
      <c r="F69" s="177" t="s">
        <v>1627</v>
      </c>
      <c r="G69" s="181" t="s">
        <v>1628</v>
      </c>
      <c r="H69" s="57">
        <f>'autoriza_moveis e eletro'!D55</f>
        <v>3</v>
      </c>
      <c r="I69" s="58" t="s">
        <v>27</v>
      </c>
      <c r="J69" s="179">
        <f>'autoriza_moveis e eletro'!C55</f>
        <v>0</v>
      </c>
      <c r="K69" s="57" t="s">
        <v>1629</v>
      </c>
      <c r="L69" s="61"/>
    </row>
    <row r="70" spans="1:12" ht="171">
      <c r="A70" s="57">
        <v>52</v>
      </c>
      <c r="B70" s="175" t="s">
        <v>1065</v>
      </c>
      <c r="C70" s="176" t="s">
        <v>1630</v>
      </c>
      <c r="D70" s="72" t="s">
        <v>20</v>
      </c>
      <c r="E70" s="60">
        <v>8</v>
      </c>
      <c r="F70" s="177" t="s">
        <v>1631</v>
      </c>
      <c r="G70" s="178" t="s">
        <v>1632</v>
      </c>
      <c r="H70" s="57">
        <f>'autoriza_moveis e eletro'!D56</f>
        <v>5</v>
      </c>
      <c r="I70" s="58" t="s">
        <v>27</v>
      </c>
      <c r="J70" s="179">
        <f>'autoriza_moveis e eletro'!C56</f>
        <v>0</v>
      </c>
      <c r="K70" s="57" t="s">
        <v>1633</v>
      </c>
      <c r="L70" s="61"/>
    </row>
    <row r="71" spans="1:12" ht="171">
      <c r="A71" s="57">
        <v>53</v>
      </c>
      <c r="B71" s="175" t="s">
        <v>1634</v>
      </c>
      <c r="C71" s="176" t="s">
        <v>1635</v>
      </c>
      <c r="D71" s="72" t="s">
        <v>20</v>
      </c>
      <c r="E71" s="183">
        <v>6</v>
      </c>
      <c r="F71" s="184" t="s">
        <v>1636</v>
      </c>
      <c r="G71" s="178" t="s">
        <v>1637</v>
      </c>
      <c r="H71" s="57">
        <f>'autoriza_moveis e eletro'!D57</f>
        <v>4</v>
      </c>
      <c r="I71" s="58" t="s">
        <v>27</v>
      </c>
      <c r="J71" s="179">
        <f>'autoriza_moveis e eletro'!C57</f>
        <v>0</v>
      </c>
      <c r="K71" s="57" t="s">
        <v>1638</v>
      </c>
      <c r="L71" s="61"/>
    </row>
    <row r="72" spans="1:12" ht="85.5">
      <c r="A72" s="57">
        <v>54</v>
      </c>
      <c r="B72" s="175" t="s">
        <v>1639</v>
      </c>
      <c r="C72" s="176"/>
      <c r="D72" s="72" t="s">
        <v>20</v>
      </c>
      <c r="E72" s="60">
        <v>8</v>
      </c>
      <c r="F72" s="177"/>
      <c r="G72" s="178"/>
      <c r="H72" s="57">
        <f>'autoriza_moveis e eletro'!D58</f>
        <v>8</v>
      </c>
      <c r="I72" s="58" t="s">
        <v>21</v>
      </c>
      <c r="J72" s="179">
        <f>'autoriza_moveis e eletro'!C58</f>
        <v>0</v>
      </c>
      <c r="K72" s="57"/>
      <c r="L72" s="61"/>
    </row>
    <row r="73" spans="1:12" ht="85.5">
      <c r="A73" s="57">
        <v>55</v>
      </c>
      <c r="B73" s="175" t="s">
        <v>1640</v>
      </c>
      <c r="C73" s="176"/>
      <c r="D73" s="72" t="s">
        <v>20</v>
      </c>
      <c r="E73" s="60">
        <v>2</v>
      </c>
      <c r="F73" s="177"/>
      <c r="G73" s="185"/>
      <c r="H73" s="57">
        <f>'autoriza_moveis e eletro'!D59</f>
        <v>2</v>
      </c>
      <c r="I73" s="58" t="s">
        <v>21</v>
      </c>
      <c r="J73" s="179">
        <f>'autoriza_moveis e eletro'!C59</f>
        <v>0</v>
      </c>
      <c r="K73" s="57"/>
      <c r="L73" s="61"/>
    </row>
    <row r="74" spans="1:12" ht="185.25">
      <c r="A74" s="57">
        <v>56</v>
      </c>
      <c r="B74" s="175" t="s">
        <v>1641</v>
      </c>
      <c r="C74" s="176" t="s">
        <v>1642</v>
      </c>
      <c r="D74" s="72" t="s">
        <v>20</v>
      </c>
      <c r="E74" s="60">
        <v>27</v>
      </c>
      <c r="F74" s="177" t="s">
        <v>1643</v>
      </c>
      <c r="G74" s="178" t="s">
        <v>1644</v>
      </c>
      <c r="H74" s="57">
        <f>'autoriza_moveis e eletro'!D60</f>
        <v>14</v>
      </c>
      <c r="I74" s="58" t="s">
        <v>27</v>
      </c>
      <c r="J74" s="179">
        <f>'autoriza_moveis e eletro'!C60</f>
        <v>0</v>
      </c>
      <c r="K74" s="57" t="s">
        <v>1645</v>
      </c>
      <c r="L74" s="61"/>
    </row>
    <row r="75" spans="1:12" ht="156.75">
      <c r="A75" s="57">
        <v>57</v>
      </c>
      <c r="B75" s="175" t="s">
        <v>1646</v>
      </c>
      <c r="C75" s="176" t="s">
        <v>1647</v>
      </c>
      <c r="D75" s="72" t="s">
        <v>20</v>
      </c>
      <c r="E75" s="60">
        <v>34</v>
      </c>
      <c r="F75" s="177" t="s">
        <v>1648</v>
      </c>
      <c r="G75" s="178" t="s">
        <v>1649</v>
      </c>
      <c r="H75" s="57">
        <f>'autoriza_moveis e eletro'!D61</f>
        <v>19</v>
      </c>
      <c r="I75" s="58" t="s">
        <v>27</v>
      </c>
      <c r="J75" s="179" t="str">
        <f>'autoriza_moveis e eletro'!C61</f>
        <v>SPIN = 1
JURÍDICAS = 0
PRA = 1
PALOTINA = 1
EXATAS = 1
EXATAS/DQUI = 2
TOLEDO = 0
HUMANAS = 0
BIOLÓGICAS = 1
IMPRENSA = 1
UPCL= 0</v>
      </c>
      <c r="K75" s="57" t="s">
        <v>1650</v>
      </c>
      <c r="L75" s="32" t="s">
        <v>1651</v>
      </c>
    </row>
    <row r="76" spans="1:12" ht="171">
      <c r="A76" s="57">
        <v>58</v>
      </c>
      <c r="B76" s="175" t="s">
        <v>1095</v>
      </c>
      <c r="C76" s="176" t="s">
        <v>1652</v>
      </c>
      <c r="D76" s="72" t="s">
        <v>20</v>
      </c>
      <c r="E76" s="60">
        <v>4</v>
      </c>
      <c r="F76" s="177" t="s">
        <v>1653</v>
      </c>
      <c r="G76" s="178" t="s">
        <v>1628</v>
      </c>
      <c r="H76" s="57">
        <f>'autoriza_moveis e eletro'!D62</f>
        <v>3</v>
      </c>
      <c r="I76" s="58" t="s">
        <v>27</v>
      </c>
      <c r="J76" s="179">
        <f>'autoriza_moveis e eletro'!C62</f>
        <v>0</v>
      </c>
      <c r="K76" s="57" t="s">
        <v>1629</v>
      </c>
      <c r="L76" s="61"/>
    </row>
    <row r="77" spans="1:12" ht="85.5">
      <c r="A77" s="57">
        <v>59</v>
      </c>
      <c r="B77" s="175" t="s">
        <v>1099</v>
      </c>
      <c r="C77" s="176"/>
      <c r="D77" s="72" t="s">
        <v>20</v>
      </c>
      <c r="E77" s="60">
        <v>26</v>
      </c>
      <c r="F77" s="177"/>
      <c r="G77" s="178"/>
      <c r="H77" s="57">
        <f>'autoriza_moveis e eletro'!D63</f>
        <v>26</v>
      </c>
      <c r="I77" s="58" t="s">
        <v>21</v>
      </c>
      <c r="J77" s="179">
        <f>'autoriza_moveis e eletro'!C63</f>
        <v>0</v>
      </c>
      <c r="K77" s="186"/>
      <c r="L77" s="61"/>
    </row>
    <row r="78" spans="1:12" ht="63.75">
      <c r="A78" s="57">
        <v>60</v>
      </c>
      <c r="B78" s="187" t="s">
        <v>1654</v>
      </c>
      <c r="C78" s="176"/>
      <c r="D78" s="72" t="s">
        <v>20</v>
      </c>
      <c r="E78" s="60">
        <v>13</v>
      </c>
      <c r="F78" s="177"/>
      <c r="G78" s="178"/>
      <c r="H78" s="57">
        <f>'autoriza_moveis e eletro'!D64</f>
        <v>13</v>
      </c>
      <c r="I78" s="58" t="s">
        <v>21</v>
      </c>
      <c r="J78" s="179" t="str">
        <f>'autoriza_moveis e eletro'!C64</f>
        <v>EP/SGI=10</v>
      </c>
      <c r="K78" s="57"/>
      <c r="L78" s="61"/>
    </row>
    <row r="79" spans="1:12" ht="156.75">
      <c r="A79" s="57">
        <v>61</v>
      </c>
      <c r="B79" s="180" t="s">
        <v>1655</v>
      </c>
      <c r="C79" s="176" t="s">
        <v>1647</v>
      </c>
      <c r="D79" s="72" t="s">
        <v>20</v>
      </c>
      <c r="E79" s="32">
        <v>4</v>
      </c>
      <c r="F79" s="177" t="s">
        <v>1648</v>
      </c>
      <c r="G79" s="181" t="s">
        <v>1649</v>
      </c>
      <c r="H79" s="57">
        <f>'autoriza_moveis e eletro'!D65</f>
        <v>0</v>
      </c>
      <c r="I79" s="58" t="s">
        <v>27</v>
      </c>
      <c r="J79" s="179">
        <f>'autoriza_moveis e eletro'!C65</f>
        <v>0</v>
      </c>
      <c r="K79" s="57" t="s">
        <v>1650</v>
      </c>
      <c r="L79" s="32" t="s">
        <v>1651</v>
      </c>
    </row>
    <row r="80" spans="1:12" ht="12.75">
      <c r="B80" s="22"/>
      <c r="C80" s="11"/>
      <c r="E80" s="16"/>
      <c r="F80" s="106"/>
      <c r="I80" s="16"/>
    </row>
    <row r="81" spans="2:9" ht="12.75">
      <c r="B81" s="22"/>
      <c r="C81" s="11"/>
      <c r="E81" s="16"/>
      <c r="F81" s="106"/>
      <c r="I81" s="16"/>
    </row>
    <row r="82" spans="2:9" ht="12.75">
      <c r="B82" s="22"/>
      <c r="C82" s="11"/>
      <c r="E82" s="16"/>
      <c r="F82" s="106"/>
      <c r="I82" s="16"/>
    </row>
    <row r="83" spans="2:9" ht="12.75">
      <c r="B83" s="22"/>
      <c r="C83" s="11"/>
      <c r="E83" s="16"/>
      <c r="F83" s="106"/>
      <c r="I83" s="16"/>
    </row>
    <row r="84" spans="2:9" ht="12.75">
      <c r="B84" s="22"/>
      <c r="C84" s="11"/>
      <c r="E84" s="16"/>
      <c r="F84" s="106"/>
      <c r="I84" s="16"/>
    </row>
    <row r="85" spans="2:9" ht="12.75">
      <c r="B85" s="22"/>
      <c r="C85" s="11"/>
      <c r="E85" s="16"/>
      <c r="F85" s="106"/>
      <c r="I85" s="16"/>
    </row>
    <row r="86" spans="2:9" ht="12.75">
      <c r="B86" s="22"/>
      <c r="C86" s="11"/>
      <c r="E86" s="16"/>
      <c r="F86" s="106"/>
      <c r="I86" s="16"/>
    </row>
    <row r="87" spans="2:9" ht="12.75">
      <c r="B87" s="22"/>
      <c r="C87" s="11"/>
      <c r="E87" s="16"/>
      <c r="F87" s="106"/>
      <c r="I87" s="16"/>
    </row>
    <row r="88" spans="2:9" ht="12.75">
      <c r="B88" s="22"/>
      <c r="C88" s="11"/>
      <c r="E88" s="16"/>
      <c r="F88" s="106"/>
      <c r="I88" s="16"/>
    </row>
    <row r="89" spans="2:9" ht="12.75">
      <c r="B89" s="22"/>
      <c r="C89" s="11"/>
      <c r="E89" s="16"/>
      <c r="F89" s="106"/>
      <c r="I89" s="16"/>
    </row>
    <row r="90" spans="2:9" ht="12.75">
      <c r="B90" s="22"/>
      <c r="C90" s="11"/>
      <c r="E90" s="16"/>
      <c r="F90" s="106"/>
      <c r="I90" s="16"/>
    </row>
    <row r="91" spans="2:9" ht="12.75">
      <c r="B91" s="22"/>
      <c r="C91" s="11"/>
      <c r="E91" s="16"/>
      <c r="F91" s="106"/>
      <c r="I91" s="16"/>
    </row>
    <row r="92" spans="2:9" ht="12.75">
      <c r="B92" s="22"/>
      <c r="C92" s="11"/>
      <c r="E92" s="16"/>
      <c r="F92" s="106"/>
      <c r="I92" s="16"/>
    </row>
    <row r="93" spans="2:9" ht="12.75">
      <c r="B93" s="22"/>
      <c r="C93" s="11"/>
      <c r="E93" s="16"/>
      <c r="F93" s="106"/>
      <c r="I93" s="16"/>
    </row>
    <row r="94" spans="2:9" ht="12.75">
      <c r="B94" s="22"/>
      <c r="C94" s="11"/>
      <c r="E94" s="16"/>
      <c r="F94" s="106"/>
      <c r="I94" s="16"/>
    </row>
    <row r="95" spans="2:9" ht="12.75">
      <c r="B95" s="22"/>
      <c r="C95" s="11"/>
      <c r="E95" s="16"/>
      <c r="F95" s="106"/>
      <c r="I95" s="16"/>
    </row>
    <row r="96" spans="2:9" ht="12.75">
      <c r="B96" s="22"/>
      <c r="C96" s="11"/>
      <c r="E96" s="16"/>
      <c r="F96" s="106"/>
      <c r="I96" s="16"/>
    </row>
    <row r="97" spans="2:9" ht="12.75">
      <c r="B97" s="22"/>
      <c r="C97" s="11"/>
      <c r="E97" s="16"/>
      <c r="F97" s="106"/>
      <c r="I97" s="16"/>
    </row>
    <row r="98" spans="2:9" ht="12.75">
      <c r="B98" s="22"/>
      <c r="C98" s="11"/>
      <c r="E98" s="16"/>
      <c r="F98" s="106"/>
      <c r="I98" s="16"/>
    </row>
    <row r="99" spans="2:9" ht="12.75">
      <c r="B99" s="22"/>
      <c r="C99" s="11"/>
      <c r="E99" s="16"/>
      <c r="F99" s="106"/>
      <c r="I99" s="16"/>
    </row>
    <row r="100" spans="2:9" ht="12.75">
      <c r="B100" s="22"/>
      <c r="C100" s="11"/>
      <c r="E100" s="16"/>
      <c r="F100" s="106"/>
      <c r="I100" s="16"/>
    </row>
    <row r="101" spans="2:9" ht="12.75">
      <c r="B101" s="22"/>
      <c r="C101" s="11"/>
      <c r="E101" s="16"/>
      <c r="F101" s="106"/>
      <c r="I101" s="16"/>
    </row>
    <row r="102" spans="2:9" ht="12.75">
      <c r="B102" s="22"/>
      <c r="C102" s="11"/>
      <c r="E102" s="16"/>
      <c r="F102" s="106"/>
      <c r="I102" s="16"/>
    </row>
    <row r="103" spans="2:9" ht="12.75">
      <c r="B103" s="22"/>
      <c r="C103" s="11"/>
      <c r="E103" s="16"/>
      <c r="F103" s="106"/>
      <c r="I103" s="16"/>
    </row>
    <row r="104" spans="2:9" ht="12.75">
      <c r="B104" s="22"/>
      <c r="C104" s="11"/>
      <c r="E104" s="16"/>
      <c r="F104" s="106"/>
      <c r="I104" s="16"/>
    </row>
    <row r="105" spans="2:9" ht="12.75">
      <c r="B105" s="22"/>
      <c r="C105" s="11"/>
      <c r="E105" s="16"/>
      <c r="F105" s="106"/>
      <c r="I105" s="16"/>
    </row>
    <row r="106" spans="2:9" ht="12.75">
      <c r="B106" s="22"/>
      <c r="C106" s="11"/>
      <c r="E106" s="16"/>
      <c r="F106" s="106"/>
      <c r="I106" s="16"/>
    </row>
    <row r="107" spans="2:9" ht="12.75">
      <c r="B107" s="22"/>
      <c r="C107" s="11"/>
      <c r="E107" s="16"/>
      <c r="F107" s="106"/>
      <c r="I107" s="16"/>
    </row>
    <row r="108" spans="2:9" ht="12.75">
      <c r="B108" s="22"/>
      <c r="C108" s="11"/>
      <c r="E108" s="16"/>
      <c r="F108" s="106"/>
      <c r="I108" s="16"/>
    </row>
    <row r="109" spans="2:9" ht="12.75">
      <c r="B109" s="22"/>
      <c r="C109" s="11"/>
      <c r="E109" s="16"/>
      <c r="F109" s="106"/>
      <c r="I109" s="16"/>
    </row>
    <row r="110" spans="2:9" ht="12.75">
      <c r="B110" s="22"/>
      <c r="C110" s="11"/>
      <c r="E110" s="16"/>
      <c r="F110" s="106"/>
      <c r="I110" s="16"/>
    </row>
    <row r="111" spans="2:9" ht="12.75">
      <c r="B111" s="22"/>
      <c r="C111" s="11"/>
      <c r="E111" s="16"/>
      <c r="F111" s="106"/>
      <c r="I111" s="16"/>
    </row>
    <row r="112" spans="2:9" ht="12.75">
      <c r="B112" s="22"/>
      <c r="C112" s="11"/>
      <c r="E112" s="16"/>
      <c r="F112" s="106"/>
      <c r="I112" s="16"/>
    </row>
    <row r="113" spans="2:9" ht="12.75">
      <c r="B113" s="22"/>
      <c r="C113" s="11"/>
      <c r="E113" s="16"/>
      <c r="F113" s="106"/>
      <c r="I113" s="16"/>
    </row>
    <row r="114" spans="2:9" ht="12.75">
      <c r="B114" s="22"/>
      <c r="C114" s="11"/>
      <c r="E114" s="16"/>
      <c r="F114" s="106"/>
      <c r="I114" s="16"/>
    </row>
    <row r="115" spans="2:9" ht="12.75">
      <c r="B115" s="22"/>
      <c r="C115" s="11"/>
      <c r="E115" s="16"/>
      <c r="F115" s="106"/>
      <c r="I115" s="16"/>
    </row>
    <row r="116" spans="2:9" ht="12.75">
      <c r="B116" s="22"/>
      <c r="C116" s="11"/>
      <c r="E116" s="16"/>
      <c r="F116" s="106"/>
      <c r="I116" s="16"/>
    </row>
    <row r="117" spans="2:9" ht="12.75">
      <c r="B117" s="22"/>
      <c r="C117" s="11"/>
      <c r="E117" s="16"/>
      <c r="F117" s="106"/>
      <c r="I117" s="16"/>
    </row>
    <row r="118" spans="2:9" ht="12.75">
      <c r="B118" s="22"/>
      <c r="C118" s="11"/>
      <c r="E118" s="16"/>
      <c r="F118" s="106"/>
      <c r="I118" s="16"/>
    </row>
    <row r="119" spans="2:9" ht="12.75">
      <c r="B119" s="22"/>
      <c r="C119" s="11"/>
      <c r="E119" s="16"/>
      <c r="F119" s="106"/>
      <c r="I119" s="16"/>
    </row>
    <row r="120" spans="2:9" ht="12.75">
      <c r="B120" s="22"/>
      <c r="C120" s="11"/>
      <c r="E120" s="16"/>
      <c r="F120" s="106"/>
      <c r="I120" s="16"/>
    </row>
    <row r="121" spans="2:9" ht="12.75">
      <c r="B121" s="22"/>
      <c r="C121" s="11"/>
      <c r="E121" s="16"/>
      <c r="F121" s="106"/>
      <c r="I121" s="16"/>
    </row>
    <row r="122" spans="2:9" ht="12.75">
      <c r="B122" s="22"/>
      <c r="C122" s="11"/>
      <c r="E122" s="16"/>
      <c r="F122" s="106"/>
      <c r="I122" s="16"/>
    </row>
    <row r="123" spans="2:9" ht="12.75">
      <c r="B123" s="22"/>
      <c r="C123" s="11"/>
      <c r="E123" s="16"/>
      <c r="F123" s="106"/>
      <c r="I123" s="16"/>
    </row>
    <row r="124" spans="2:9" ht="12.75">
      <c r="B124" s="22"/>
      <c r="C124" s="11"/>
      <c r="E124" s="16"/>
      <c r="F124" s="106"/>
      <c r="I124" s="16"/>
    </row>
    <row r="125" spans="2:9" ht="12.75">
      <c r="B125" s="22"/>
      <c r="C125" s="11"/>
      <c r="E125" s="16"/>
      <c r="F125" s="106"/>
      <c r="I125" s="16"/>
    </row>
    <row r="126" spans="2:9" ht="12.75">
      <c r="B126" s="22"/>
      <c r="C126" s="11"/>
      <c r="E126" s="16"/>
      <c r="F126" s="106"/>
      <c r="I126" s="16"/>
    </row>
    <row r="127" spans="2:9" ht="12.75">
      <c r="B127" s="22"/>
      <c r="C127" s="11"/>
      <c r="E127" s="16"/>
      <c r="F127" s="106"/>
      <c r="I127" s="16"/>
    </row>
    <row r="128" spans="2:9" ht="12.75">
      <c r="B128" s="22"/>
      <c r="C128" s="11"/>
      <c r="E128" s="16"/>
      <c r="F128" s="106"/>
      <c r="I128" s="16"/>
    </row>
    <row r="129" spans="2:9" ht="12.75">
      <c r="B129" s="22"/>
      <c r="C129" s="11"/>
      <c r="E129" s="16"/>
      <c r="F129" s="106"/>
      <c r="I129" s="16"/>
    </row>
    <row r="130" spans="2:9" ht="12.75">
      <c r="B130" s="22"/>
      <c r="C130" s="11"/>
      <c r="E130" s="16"/>
      <c r="F130" s="106"/>
      <c r="I130" s="16"/>
    </row>
    <row r="131" spans="2:9" ht="12.75">
      <c r="B131" s="22"/>
      <c r="C131" s="11"/>
      <c r="E131" s="16"/>
      <c r="F131" s="106"/>
      <c r="I131" s="16"/>
    </row>
    <row r="132" spans="2:9" ht="12.75">
      <c r="B132" s="22"/>
      <c r="C132" s="11"/>
      <c r="E132" s="16"/>
      <c r="F132" s="106"/>
      <c r="I132" s="16"/>
    </row>
    <row r="133" spans="2:9" ht="12.75">
      <c r="B133" s="22"/>
      <c r="C133" s="11"/>
      <c r="E133" s="16"/>
      <c r="F133" s="106"/>
      <c r="I133" s="16"/>
    </row>
    <row r="134" spans="2:9" ht="12.75">
      <c r="B134" s="22"/>
      <c r="C134" s="11"/>
      <c r="E134" s="16"/>
      <c r="F134" s="106"/>
      <c r="I134" s="16"/>
    </row>
    <row r="135" spans="2:9" ht="12.75">
      <c r="B135" s="22"/>
      <c r="C135" s="11"/>
      <c r="E135" s="16"/>
      <c r="F135" s="106"/>
      <c r="I135" s="16"/>
    </row>
    <row r="136" spans="2:9" ht="12.75">
      <c r="B136" s="22"/>
      <c r="C136" s="11"/>
      <c r="E136" s="16"/>
      <c r="F136" s="106"/>
      <c r="I136" s="16"/>
    </row>
    <row r="137" spans="2:9" ht="12.75">
      <c r="B137" s="22"/>
      <c r="C137" s="11"/>
      <c r="E137" s="16"/>
      <c r="F137" s="106"/>
      <c r="I137" s="16"/>
    </row>
    <row r="138" spans="2:9" ht="12.75">
      <c r="B138" s="22"/>
      <c r="C138" s="11"/>
      <c r="E138" s="16"/>
      <c r="F138" s="106"/>
      <c r="I138" s="16"/>
    </row>
    <row r="139" spans="2:9" ht="12.75">
      <c r="B139" s="22"/>
      <c r="C139" s="11"/>
      <c r="E139" s="16"/>
      <c r="F139" s="106"/>
      <c r="I139" s="16"/>
    </row>
    <row r="140" spans="2:9" ht="12.75">
      <c r="B140" s="22"/>
      <c r="C140" s="11"/>
      <c r="E140" s="16"/>
      <c r="F140" s="106"/>
      <c r="I140" s="16"/>
    </row>
    <row r="141" spans="2:9" ht="12.75">
      <c r="B141" s="22"/>
      <c r="C141" s="11"/>
      <c r="E141" s="16"/>
      <c r="F141" s="106"/>
      <c r="I141" s="16"/>
    </row>
    <row r="142" spans="2:9" ht="12.75">
      <c r="B142" s="22"/>
      <c r="C142" s="11"/>
      <c r="E142" s="16"/>
      <c r="F142" s="106"/>
      <c r="I142" s="16"/>
    </row>
    <row r="143" spans="2:9" ht="12.75">
      <c r="B143" s="22"/>
      <c r="C143" s="11"/>
      <c r="E143" s="16"/>
      <c r="F143" s="106"/>
      <c r="I143" s="16"/>
    </row>
    <row r="144" spans="2:9" ht="12.75">
      <c r="B144" s="22"/>
      <c r="C144" s="11"/>
      <c r="E144" s="16"/>
      <c r="F144" s="106"/>
      <c r="I144" s="16"/>
    </row>
    <row r="145" spans="2:9" ht="12.75">
      <c r="B145" s="22"/>
      <c r="C145" s="11"/>
      <c r="E145" s="16"/>
      <c r="F145" s="106"/>
      <c r="I145" s="16"/>
    </row>
    <row r="146" spans="2:9" ht="12.75">
      <c r="B146" s="22"/>
      <c r="C146" s="11"/>
      <c r="E146" s="16"/>
      <c r="F146" s="106"/>
      <c r="I146" s="16"/>
    </row>
    <row r="147" spans="2:9" ht="12.75">
      <c r="B147" s="22"/>
      <c r="C147" s="11"/>
      <c r="E147" s="16"/>
      <c r="F147" s="106"/>
      <c r="I147" s="16"/>
    </row>
    <row r="148" spans="2:9" ht="12.75">
      <c r="B148" s="22"/>
      <c r="C148" s="11"/>
      <c r="E148" s="16"/>
      <c r="F148" s="106"/>
      <c r="I148" s="16"/>
    </row>
    <row r="149" spans="2:9" ht="12.75">
      <c r="B149" s="22"/>
      <c r="C149" s="11"/>
      <c r="E149" s="16"/>
      <c r="F149" s="106"/>
      <c r="I149" s="16"/>
    </row>
    <row r="150" spans="2:9" ht="12.75">
      <c r="B150" s="22"/>
      <c r="C150" s="11"/>
      <c r="E150" s="16"/>
      <c r="F150" s="106"/>
      <c r="I150" s="16"/>
    </row>
    <row r="151" spans="2:9" ht="12.75">
      <c r="B151" s="22"/>
      <c r="C151" s="11"/>
      <c r="E151" s="16"/>
      <c r="F151" s="106"/>
      <c r="I151" s="16"/>
    </row>
    <row r="152" spans="2:9" ht="12.75">
      <c r="B152" s="22"/>
      <c r="C152" s="11"/>
      <c r="E152" s="16"/>
      <c r="F152" s="106"/>
      <c r="I152" s="16"/>
    </row>
    <row r="153" spans="2:9" ht="12.75">
      <c r="B153" s="22"/>
      <c r="C153" s="11"/>
      <c r="E153" s="16"/>
      <c r="F153" s="106"/>
      <c r="I153" s="16"/>
    </row>
    <row r="154" spans="2:9" ht="12.75">
      <c r="B154" s="22"/>
      <c r="C154" s="11"/>
      <c r="E154" s="16"/>
      <c r="F154" s="106"/>
      <c r="I154" s="16"/>
    </row>
    <row r="155" spans="2:9" ht="12.75">
      <c r="B155" s="22"/>
      <c r="C155" s="11"/>
      <c r="E155" s="16"/>
      <c r="F155" s="106"/>
      <c r="I155" s="16"/>
    </row>
    <row r="156" spans="2:9" ht="12.75">
      <c r="B156" s="22"/>
      <c r="C156" s="11"/>
      <c r="E156" s="16"/>
      <c r="F156" s="106"/>
      <c r="I156" s="16"/>
    </row>
    <row r="157" spans="2:9" ht="12.75">
      <c r="B157" s="22"/>
      <c r="C157" s="11"/>
      <c r="E157" s="16"/>
      <c r="F157" s="106"/>
      <c r="I157" s="16"/>
    </row>
    <row r="158" spans="2:9" ht="12.75">
      <c r="B158" s="22"/>
      <c r="C158" s="11"/>
      <c r="E158" s="16"/>
      <c r="F158" s="106"/>
      <c r="I158" s="16"/>
    </row>
    <row r="159" spans="2:9" ht="12.75">
      <c r="B159" s="22"/>
      <c r="C159" s="11"/>
      <c r="E159" s="16"/>
      <c r="F159" s="106"/>
      <c r="I159" s="16"/>
    </row>
    <row r="160" spans="2:9" ht="12.75">
      <c r="B160" s="22"/>
      <c r="C160" s="11"/>
      <c r="E160" s="16"/>
      <c r="F160" s="106"/>
      <c r="I160" s="16"/>
    </row>
    <row r="161" spans="2:9" ht="12.75">
      <c r="B161" s="22"/>
      <c r="C161" s="11"/>
      <c r="E161" s="16"/>
      <c r="F161" s="106"/>
      <c r="I161" s="16"/>
    </row>
    <row r="162" spans="2:9" ht="12.75">
      <c r="B162" s="22"/>
      <c r="C162" s="11"/>
      <c r="E162" s="16"/>
      <c r="F162" s="106"/>
      <c r="I162" s="16"/>
    </row>
    <row r="163" spans="2:9" ht="12.75">
      <c r="B163" s="22"/>
      <c r="C163" s="11"/>
      <c r="E163" s="16"/>
      <c r="F163" s="106"/>
      <c r="I163" s="16"/>
    </row>
    <row r="164" spans="2:9" ht="12.75">
      <c r="B164" s="22"/>
      <c r="C164" s="11"/>
      <c r="E164" s="16"/>
      <c r="F164" s="106"/>
      <c r="I164" s="16"/>
    </row>
    <row r="165" spans="2:9" ht="12.75">
      <c r="B165" s="22"/>
      <c r="C165" s="11"/>
      <c r="E165" s="16"/>
      <c r="F165" s="106"/>
      <c r="I165" s="16"/>
    </row>
    <row r="166" spans="2:9" ht="12.75">
      <c r="B166" s="22"/>
      <c r="C166" s="11"/>
      <c r="E166" s="16"/>
      <c r="F166" s="106"/>
      <c r="I166" s="16"/>
    </row>
    <row r="167" spans="2:9" ht="12.75">
      <c r="B167" s="22"/>
      <c r="C167" s="11"/>
      <c r="E167" s="16"/>
      <c r="F167" s="106"/>
      <c r="I167" s="16"/>
    </row>
    <row r="168" spans="2:9" ht="12.75">
      <c r="B168" s="22"/>
      <c r="C168" s="11"/>
      <c r="E168" s="16"/>
      <c r="F168" s="106"/>
      <c r="I168" s="16"/>
    </row>
    <row r="169" spans="2:9" ht="12.75">
      <c r="B169" s="22"/>
      <c r="C169" s="11"/>
      <c r="E169" s="16"/>
      <c r="F169" s="106"/>
      <c r="I169" s="16"/>
    </row>
    <row r="170" spans="2:9" ht="12.75">
      <c r="B170" s="22"/>
      <c r="C170" s="11"/>
      <c r="E170" s="16"/>
      <c r="F170" s="106"/>
      <c r="I170" s="16"/>
    </row>
    <row r="171" spans="2:9" ht="12.75">
      <c r="B171" s="22"/>
      <c r="C171" s="11"/>
      <c r="E171" s="16"/>
      <c r="F171" s="106"/>
      <c r="I171" s="16"/>
    </row>
    <row r="172" spans="2:9" ht="12.75">
      <c r="B172" s="22"/>
      <c r="C172" s="11"/>
      <c r="E172" s="16"/>
      <c r="F172" s="106"/>
      <c r="I172" s="16"/>
    </row>
    <row r="173" spans="2:9" ht="12.75">
      <c r="B173" s="22"/>
      <c r="C173" s="11"/>
      <c r="E173" s="16"/>
      <c r="F173" s="106"/>
      <c r="I173" s="16"/>
    </row>
    <row r="174" spans="2:9" ht="12.75">
      <c r="B174" s="22"/>
      <c r="C174" s="11"/>
      <c r="E174" s="16"/>
      <c r="F174" s="106"/>
      <c r="I174" s="16"/>
    </row>
    <row r="175" spans="2:9" ht="12.75">
      <c r="B175" s="22"/>
      <c r="C175" s="11"/>
      <c r="E175" s="16"/>
      <c r="F175" s="106"/>
      <c r="I175" s="16"/>
    </row>
    <row r="176" spans="2:9" ht="12.75">
      <c r="B176" s="22"/>
      <c r="C176" s="11"/>
      <c r="E176" s="16"/>
      <c r="F176" s="106"/>
      <c r="I176" s="16"/>
    </row>
    <row r="177" spans="2:9" ht="12.75">
      <c r="B177" s="22"/>
      <c r="C177" s="11"/>
      <c r="E177" s="16"/>
      <c r="F177" s="106"/>
      <c r="I177" s="16"/>
    </row>
    <row r="178" spans="2:9" ht="12.75">
      <c r="B178" s="22"/>
      <c r="C178" s="11"/>
      <c r="E178" s="16"/>
      <c r="F178" s="106"/>
      <c r="I178" s="16"/>
    </row>
    <row r="179" spans="2:9" ht="12.75">
      <c r="B179" s="22"/>
      <c r="C179" s="11"/>
      <c r="E179" s="16"/>
      <c r="F179" s="106"/>
      <c r="I179" s="16"/>
    </row>
    <row r="180" spans="2:9" ht="12.75">
      <c r="B180" s="22"/>
      <c r="C180" s="11"/>
      <c r="E180" s="16"/>
      <c r="F180" s="106"/>
      <c r="I180" s="16"/>
    </row>
    <row r="181" spans="2:9" ht="12.75">
      <c r="B181" s="22"/>
      <c r="C181" s="11"/>
      <c r="E181" s="16"/>
      <c r="F181" s="106"/>
      <c r="I181" s="16"/>
    </row>
    <row r="182" spans="2:9" ht="12.75">
      <c r="B182" s="22"/>
      <c r="C182" s="11"/>
      <c r="E182" s="16"/>
      <c r="F182" s="106"/>
      <c r="I182" s="16"/>
    </row>
    <row r="183" spans="2:9" ht="12.75">
      <c r="B183" s="22"/>
      <c r="C183" s="11"/>
      <c r="E183" s="16"/>
      <c r="F183" s="106"/>
      <c r="I183" s="16"/>
    </row>
    <row r="184" spans="2:9" ht="12.75">
      <c r="B184" s="22"/>
      <c r="C184" s="11"/>
      <c r="E184" s="16"/>
      <c r="F184" s="106"/>
      <c r="I184" s="16"/>
    </row>
    <row r="185" spans="2:9" ht="12.75">
      <c r="B185" s="22"/>
      <c r="C185" s="11"/>
      <c r="E185" s="16"/>
      <c r="F185" s="106"/>
      <c r="I185" s="16"/>
    </row>
    <row r="186" spans="2:9" ht="12.75">
      <c r="B186" s="22"/>
      <c r="C186" s="11"/>
      <c r="E186" s="16"/>
      <c r="F186" s="106"/>
      <c r="I186" s="16"/>
    </row>
    <row r="187" spans="2:9" ht="12.75">
      <c r="B187" s="22"/>
      <c r="C187" s="11"/>
      <c r="E187" s="16"/>
      <c r="F187" s="106"/>
      <c r="I187" s="16"/>
    </row>
    <row r="188" spans="2:9" ht="12.75">
      <c r="B188" s="22"/>
      <c r="C188" s="11"/>
      <c r="E188" s="16"/>
      <c r="F188" s="106"/>
      <c r="I188" s="16"/>
    </row>
    <row r="189" spans="2:9" ht="12.75">
      <c r="B189" s="22"/>
      <c r="C189" s="11"/>
      <c r="E189" s="16"/>
      <c r="F189" s="106"/>
      <c r="I189" s="16"/>
    </row>
    <row r="190" spans="2:9" ht="12.75">
      <c r="B190" s="22"/>
      <c r="C190" s="11"/>
      <c r="E190" s="16"/>
      <c r="F190" s="106"/>
      <c r="I190" s="16"/>
    </row>
    <row r="191" spans="2:9" ht="12.75">
      <c r="B191" s="22"/>
      <c r="C191" s="11"/>
      <c r="E191" s="16"/>
      <c r="F191" s="106"/>
      <c r="I191" s="16"/>
    </row>
    <row r="192" spans="2:9" ht="12.75">
      <c r="B192" s="22"/>
      <c r="C192" s="11"/>
      <c r="E192" s="16"/>
      <c r="F192" s="106"/>
      <c r="I192" s="16"/>
    </row>
    <row r="193" spans="2:9" ht="12.75">
      <c r="B193" s="22"/>
      <c r="C193" s="11"/>
      <c r="E193" s="16"/>
      <c r="F193" s="106"/>
      <c r="I193" s="16"/>
    </row>
    <row r="194" spans="2:9" ht="12.75">
      <c r="B194" s="22"/>
      <c r="C194" s="11"/>
      <c r="E194" s="16"/>
      <c r="F194" s="106"/>
      <c r="I194" s="16"/>
    </row>
    <row r="195" spans="2:9" ht="12.75">
      <c r="B195" s="22"/>
      <c r="C195" s="11"/>
      <c r="E195" s="16"/>
      <c r="F195" s="106"/>
      <c r="I195" s="16"/>
    </row>
    <row r="196" spans="2:9" ht="12.75">
      <c r="B196" s="22"/>
      <c r="C196" s="11"/>
      <c r="E196" s="16"/>
      <c r="F196" s="106"/>
      <c r="I196" s="16"/>
    </row>
    <row r="197" spans="2:9" ht="12.75">
      <c r="B197" s="22"/>
      <c r="C197" s="11"/>
      <c r="E197" s="16"/>
      <c r="F197" s="106"/>
      <c r="I197" s="16"/>
    </row>
    <row r="198" spans="2:9" ht="12.75">
      <c r="B198" s="22"/>
      <c r="C198" s="11"/>
      <c r="E198" s="16"/>
      <c r="F198" s="106"/>
      <c r="I198" s="16"/>
    </row>
    <row r="199" spans="2:9" ht="12.75">
      <c r="B199" s="22"/>
      <c r="C199" s="11"/>
      <c r="E199" s="16"/>
      <c r="F199" s="106"/>
      <c r="I199" s="16"/>
    </row>
    <row r="200" spans="2:9" ht="12.75">
      <c r="B200" s="22"/>
      <c r="C200" s="11"/>
      <c r="E200" s="16"/>
      <c r="F200" s="106"/>
      <c r="I200" s="16"/>
    </row>
    <row r="201" spans="2:9" ht="12.75">
      <c r="B201" s="22"/>
      <c r="C201" s="11"/>
      <c r="E201" s="16"/>
      <c r="F201" s="106"/>
      <c r="I201" s="16"/>
    </row>
    <row r="202" spans="2:9" ht="12.75">
      <c r="B202" s="22"/>
      <c r="C202" s="11"/>
      <c r="E202" s="16"/>
      <c r="F202" s="106"/>
      <c r="I202" s="16"/>
    </row>
    <row r="203" spans="2:9" ht="12.75">
      <c r="B203" s="22"/>
      <c r="C203" s="11"/>
      <c r="E203" s="16"/>
      <c r="F203" s="106"/>
      <c r="I203" s="16"/>
    </row>
    <row r="204" spans="2:9" ht="12.75">
      <c r="B204" s="22"/>
      <c r="C204" s="11"/>
      <c r="E204" s="16"/>
      <c r="F204" s="106"/>
      <c r="I204" s="16"/>
    </row>
    <row r="205" spans="2:9" ht="12.75">
      <c r="B205" s="22"/>
      <c r="C205" s="11"/>
      <c r="E205" s="16"/>
      <c r="F205" s="106"/>
      <c r="I205" s="16"/>
    </row>
    <row r="206" spans="2:9" ht="12.75">
      <c r="B206" s="22"/>
      <c r="C206" s="11"/>
      <c r="E206" s="16"/>
      <c r="F206" s="106"/>
      <c r="I206" s="16"/>
    </row>
    <row r="207" spans="2:9" ht="12.75">
      <c r="B207" s="22"/>
      <c r="C207" s="11"/>
      <c r="E207" s="16"/>
      <c r="F207" s="106"/>
      <c r="I207" s="16"/>
    </row>
    <row r="208" spans="2:9" ht="12.75">
      <c r="B208" s="22"/>
      <c r="C208" s="11"/>
      <c r="E208" s="16"/>
      <c r="F208" s="106"/>
      <c r="I208" s="16"/>
    </row>
    <row r="209" spans="2:9" ht="12.75">
      <c r="B209" s="22"/>
      <c r="C209" s="11"/>
      <c r="E209" s="16"/>
      <c r="F209" s="106"/>
      <c r="I209" s="16"/>
    </row>
    <row r="210" spans="2:9" ht="12.75">
      <c r="B210" s="22"/>
      <c r="C210" s="11"/>
      <c r="E210" s="16"/>
      <c r="F210" s="106"/>
      <c r="I210" s="16"/>
    </row>
    <row r="211" spans="2:9" ht="12.75">
      <c r="B211" s="22"/>
      <c r="C211" s="11"/>
      <c r="E211" s="16"/>
      <c r="F211" s="106"/>
      <c r="I211" s="16"/>
    </row>
    <row r="212" spans="2:9" ht="12.75">
      <c r="B212" s="22"/>
      <c r="C212" s="11"/>
      <c r="E212" s="16"/>
      <c r="F212" s="106"/>
      <c r="I212" s="16"/>
    </row>
    <row r="213" spans="2:9" ht="12.75">
      <c r="B213" s="22"/>
      <c r="C213" s="11"/>
      <c r="E213" s="16"/>
      <c r="F213" s="106"/>
      <c r="I213" s="16"/>
    </row>
    <row r="214" spans="2:9" ht="12.75">
      <c r="B214" s="22"/>
      <c r="C214" s="11"/>
      <c r="E214" s="16"/>
      <c r="F214" s="106"/>
      <c r="I214" s="16"/>
    </row>
    <row r="215" spans="2:9" ht="12.75">
      <c r="B215" s="22"/>
      <c r="C215" s="11"/>
      <c r="E215" s="16"/>
      <c r="F215" s="106"/>
      <c r="I215" s="16"/>
    </row>
    <row r="216" spans="2:9" ht="12.75">
      <c r="B216" s="22"/>
      <c r="C216" s="11"/>
      <c r="E216" s="16"/>
      <c r="F216" s="106"/>
      <c r="I216" s="16"/>
    </row>
    <row r="217" spans="2:9" ht="12.75">
      <c r="B217" s="22"/>
      <c r="C217" s="11"/>
      <c r="E217" s="16"/>
      <c r="F217" s="106"/>
      <c r="I217" s="16"/>
    </row>
    <row r="218" spans="2:9" ht="12.75">
      <c r="B218" s="22"/>
      <c r="C218" s="11"/>
      <c r="E218" s="16"/>
      <c r="F218" s="106"/>
      <c r="I218" s="16"/>
    </row>
    <row r="219" spans="2:9" ht="12.75">
      <c r="B219" s="22"/>
      <c r="C219" s="11"/>
      <c r="E219" s="16"/>
      <c r="F219" s="106"/>
      <c r="I219" s="16"/>
    </row>
    <row r="220" spans="2:9" ht="12.75">
      <c r="B220" s="22"/>
      <c r="C220" s="11"/>
      <c r="E220" s="16"/>
      <c r="F220" s="106"/>
      <c r="I220" s="16"/>
    </row>
    <row r="221" spans="2:9" ht="12.75">
      <c r="B221" s="22"/>
      <c r="C221" s="11"/>
      <c r="E221" s="16"/>
      <c r="F221" s="106"/>
      <c r="I221" s="16"/>
    </row>
    <row r="222" spans="2:9" ht="12.75">
      <c r="B222" s="22"/>
      <c r="C222" s="11"/>
      <c r="E222" s="16"/>
      <c r="F222" s="106"/>
      <c r="I222" s="16"/>
    </row>
    <row r="223" spans="2:9" ht="12.75">
      <c r="B223" s="22"/>
      <c r="C223" s="11"/>
      <c r="E223" s="16"/>
      <c r="F223" s="106"/>
      <c r="I223" s="16"/>
    </row>
    <row r="224" spans="2:9" ht="12.75">
      <c r="B224" s="22"/>
      <c r="C224" s="11"/>
      <c r="E224" s="16"/>
      <c r="F224" s="106"/>
      <c r="I224" s="16"/>
    </row>
    <row r="225" spans="2:9" ht="12.75">
      <c r="B225" s="22"/>
      <c r="C225" s="11"/>
      <c r="E225" s="16"/>
      <c r="F225" s="106"/>
      <c r="I225" s="16"/>
    </row>
    <row r="226" spans="2:9" ht="12.75">
      <c r="B226" s="22"/>
      <c r="C226" s="11"/>
      <c r="E226" s="16"/>
      <c r="F226" s="106"/>
      <c r="I226" s="16"/>
    </row>
    <row r="227" spans="2:9" ht="12.75">
      <c r="B227" s="22"/>
      <c r="C227" s="11"/>
      <c r="E227" s="16"/>
      <c r="F227" s="106"/>
      <c r="I227" s="16"/>
    </row>
    <row r="228" spans="2:9" ht="12.75">
      <c r="B228" s="22"/>
      <c r="C228" s="11"/>
      <c r="E228" s="16"/>
      <c r="F228" s="106"/>
      <c r="I228" s="16"/>
    </row>
    <row r="229" spans="2:9" ht="12.75">
      <c r="B229" s="22"/>
      <c r="C229" s="11"/>
      <c r="E229" s="16"/>
      <c r="F229" s="106"/>
      <c r="I229" s="16"/>
    </row>
    <row r="230" spans="2:9" ht="12.75">
      <c r="B230" s="22"/>
      <c r="C230" s="11"/>
      <c r="E230" s="16"/>
      <c r="F230" s="106"/>
      <c r="I230" s="16"/>
    </row>
    <row r="231" spans="2:9" ht="12.75">
      <c r="B231" s="22"/>
      <c r="C231" s="11"/>
      <c r="E231" s="16"/>
      <c r="F231" s="106"/>
      <c r="I231" s="16"/>
    </row>
    <row r="232" spans="2:9" ht="12.75">
      <c r="B232" s="22"/>
      <c r="C232" s="11"/>
      <c r="E232" s="16"/>
      <c r="F232" s="106"/>
      <c r="I232" s="16"/>
    </row>
    <row r="233" spans="2:9" ht="12.75">
      <c r="B233" s="22"/>
      <c r="C233" s="11"/>
      <c r="E233" s="16"/>
      <c r="F233" s="106"/>
      <c r="I233" s="16"/>
    </row>
    <row r="234" spans="2:9" ht="12.75">
      <c r="B234" s="22"/>
      <c r="C234" s="11"/>
      <c r="E234" s="16"/>
      <c r="F234" s="106"/>
      <c r="I234" s="16"/>
    </row>
    <row r="235" spans="2:9" ht="12.75">
      <c r="B235" s="22"/>
      <c r="C235" s="11"/>
      <c r="E235" s="16"/>
      <c r="F235" s="106"/>
      <c r="I235" s="16"/>
    </row>
    <row r="236" spans="2:9" ht="12.75">
      <c r="B236" s="22"/>
      <c r="C236" s="11"/>
      <c r="E236" s="16"/>
      <c r="F236" s="106"/>
      <c r="I236" s="16"/>
    </row>
    <row r="237" spans="2:9" ht="12.75">
      <c r="B237" s="22"/>
      <c r="C237" s="11"/>
      <c r="E237" s="16"/>
      <c r="F237" s="106"/>
      <c r="I237" s="16"/>
    </row>
    <row r="238" spans="2:9" ht="12.75">
      <c r="B238" s="22"/>
      <c r="C238" s="11"/>
      <c r="E238" s="16"/>
      <c r="F238" s="106"/>
      <c r="I238" s="16"/>
    </row>
    <row r="239" spans="2:9" ht="12.75">
      <c r="B239" s="22"/>
      <c r="C239" s="11"/>
      <c r="E239" s="16"/>
      <c r="F239" s="106"/>
      <c r="I239" s="16"/>
    </row>
    <row r="240" spans="2:9" ht="12.75">
      <c r="B240" s="22"/>
      <c r="C240" s="11"/>
      <c r="E240" s="16"/>
      <c r="F240" s="106"/>
      <c r="I240" s="16"/>
    </row>
    <row r="241" spans="2:9" ht="12.75">
      <c r="B241" s="22"/>
      <c r="C241" s="11"/>
      <c r="E241" s="16"/>
      <c r="F241" s="106"/>
      <c r="I241" s="16"/>
    </row>
    <row r="242" spans="2:9" ht="12.75">
      <c r="B242" s="22"/>
      <c r="C242" s="11"/>
      <c r="E242" s="16"/>
      <c r="F242" s="106"/>
      <c r="I242" s="16"/>
    </row>
    <row r="243" spans="2:9" ht="12.75">
      <c r="B243" s="22"/>
      <c r="C243" s="11"/>
      <c r="E243" s="16"/>
      <c r="F243" s="106"/>
      <c r="I243" s="16"/>
    </row>
    <row r="244" spans="2:9" ht="12.75">
      <c r="B244" s="22"/>
      <c r="C244" s="11"/>
      <c r="E244" s="16"/>
      <c r="F244" s="106"/>
      <c r="I244" s="16"/>
    </row>
    <row r="245" spans="2:9" ht="12.75">
      <c r="B245" s="22"/>
      <c r="C245" s="11"/>
      <c r="E245" s="16"/>
      <c r="F245" s="106"/>
      <c r="I245" s="16"/>
    </row>
    <row r="246" spans="2:9" ht="12.75">
      <c r="B246" s="22"/>
      <c r="C246" s="11"/>
      <c r="E246" s="16"/>
      <c r="F246" s="106"/>
      <c r="I246" s="16"/>
    </row>
    <row r="247" spans="2:9" ht="12.75">
      <c r="B247" s="22"/>
      <c r="C247" s="11"/>
      <c r="E247" s="16"/>
      <c r="F247" s="106"/>
      <c r="I247" s="16"/>
    </row>
    <row r="248" spans="2:9" ht="12.75">
      <c r="B248" s="22"/>
      <c r="C248" s="11"/>
      <c r="E248" s="16"/>
      <c r="F248" s="106"/>
      <c r="I248" s="16"/>
    </row>
    <row r="249" spans="2:9" ht="12.75">
      <c r="B249" s="22"/>
      <c r="C249" s="11"/>
      <c r="E249" s="16"/>
      <c r="F249" s="106"/>
      <c r="I249" s="16"/>
    </row>
    <row r="250" spans="2:9" ht="12.75">
      <c r="B250" s="22"/>
      <c r="C250" s="11"/>
      <c r="E250" s="16"/>
      <c r="F250" s="106"/>
      <c r="I250" s="16"/>
    </row>
    <row r="251" spans="2:9" ht="12.75">
      <c r="B251" s="22"/>
      <c r="C251" s="11"/>
      <c r="E251" s="16"/>
      <c r="F251" s="106"/>
      <c r="I251" s="16"/>
    </row>
    <row r="252" spans="2:9" ht="12.75">
      <c r="B252" s="22"/>
      <c r="C252" s="11"/>
      <c r="E252" s="16"/>
      <c r="F252" s="106"/>
      <c r="I252" s="16"/>
    </row>
    <row r="253" spans="2:9" ht="12.75">
      <c r="B253" s="22"/>
      <c r="C253" s="11"/>
      <c r="E253" s="16"/>
      <c r="F253" s="106"/>
      <c r="I253" s="16"/>
    </row>
    <row r="254" spans="2:9" ht="12.75">
      <c r="B254" s="22"/>
      <c r="C254" s="11"/>
      <c r="E254" s="16"/>
      <c r="F254" s="106"/>
      <c r="I254" s="16"/>
    </row>
    <row r="255" spans="2:9" ht="12.75">
      <c r="B255" s="22"/>
      <c r="C255" s="11"/>
      <c r="E255" s="16"/>
      <c r="F255" s="106"/>
      <c r="I255" s="16"/>
    </row>
    <row r="256" spans="2:9" ht="12.75">
      <c r="B256" s="22"/>
      <c r="C256" s="11"/>
      <c r="E256" s="16"/>
      <c r="F256" s="106"/>
      <c r="I256" s="16"/>
    </row>
    <row r="257" spans="2:9" ht="12.75">
      <c r="B257" s="22"/>
      <c r="C257" s="11"/>
      <c r="E257" s="16"/>
      <c r="F257" s="106"/>
      <c r="I257" s="16"/>
    </row>
    <row r="258" spans="2:9" ht="12.75">
      <c r="B258" s="22"/>
      <c r="C258" s="11"/>
      <c r="E258" s="16"/>
      <c r="F258" s="106"/>
      <c r="I258" s="16"/>
    </row>
    <row r="259" spans="2:9" ht="12.75">
      <c r="B259" s="22"/>
      <c r="C259" s="11"/>
      <c r="E259" s="16"/>
      <c r="F259" s="106"/>
      <c r="I259" s="16"/>
    </row>
    <row r="260" spans="2:9" ht="12.75">
      <c r="B260" s="22"/>
      <c r="C260" s="11"/>
      <c r="E260" s="16"/>
      <c r="F260" s="106"/>
      <c r="I260" s="16"/>
    </row>
    <row r="261" spans="2:9" ht="12.75">
      <c r="B261" s="22"/>
      <c r="C261" s="11"/>
      <c r="E261" s="16"/>
      <c r="F261" s="106"/>
      <c r="I261" s="16"/>
    </row>
    <row r="262" spans="2:9" ht="12.75">
      <c r="B262" s="22"/>
      <c r="C262" s="11"/>
      <c r="E262" s="16"/>
      <c r="F262" s="106"/>
      <c r="I262" s="16"/>
    </row>
    <row r="263" spans="2:9" ht="12.75">
      <c r="B263" s="22"/>
      <c r="C263" s="11"/>
      <c r="E263" s="16"/>
      <c r="F263" s="106"/>
      <c r="I263" s="16"/>
    </row>
    <row r="264" spans="2:9" ht="12.75">
      <c r="B264" s="22"/>
      <c r="C264" s="11"/>
      <c r="E264" s="16"/>
      <c r="F264" s="106"/>
      <c r="I264" s="16"/>
    </row>
    <row r="265" spans="2:9" ht="12.75">
      <c r="B265" s="22"/>
      <c r="C265" s="11"/>
      <c r="E265" s="16"/>
      <c r="F265" s="106"/>
      <c r="I265" s="16"/>
    </row>
    <row r="266" spans="2:9" ht="12.75">
      <c r="B266" s="22"/>
      <c r="C266" s="11"/>
      <c r="E266" s="16"/>
      <c r="F266" s="106"/>
      <c r="I266" s="16"/>
    </row>
    <row r="267" spans="2:9" ht="12.75">
      <c r="B267" s="22"/>
      <c r="C267" s="11"/>
      <c r="E267" s="16"/>
      <c r="F267" s="106"/>
      <c r="I267" s="16"/>
    </row>
    <row r="268" spans="2:9" ht="12.75">
      <c r="B268" s="22"/>
      <c r="C268" s="11"/>
      <c r="E268" s="16"/>
      <c r="F268" s="106"/>
      <c r="I268" s="16"/>
    </row>
    <row r="269" spans="2:9" ht="12.75">
      <c r="B269" s="22"/>
      <c r="C269" s="11"/>
      <c r="E269" s="16"/>
      <c r="F269" s="106"/>
      <c r="I269" s="16"/>
    </row>
    <row r="270" spans="2:9" ht="12.75">
      <c r="B270" s="22"/>
      <c r="C270" s="11"/>
      <c r="E270" s="16"/>
      <c r="F270" s="106"/>
      <c r="I270" s="16"/>
    </row>
    <row r="271" spans="2:9" ht="12.75">
      <c r="B271" s="22"/>
      <c r="C271" s="11"/>
      <c r="E271" s="16"/>
      <c r="F271" s="106"/>
      <c r="I271" s="16"/>
    </row>
    <row r="272" spans="2:9" ht="12.75">
      <c r="B272" s="22"/>
      <c r="C272" s="11"/>
      <c r="E272" s="16"/>
      <c r="F272" s="106"/>
      <c r="I272" s="16"/>
    </row>
    <row r="273" spans="2:9" ht="12.75">
      <c r="B273" s="22"/>
      <c r="C273" s="11"/>
      <c r="E273" s="16"/>
      <c r="F273" s="106"/>
      <c r="I273" s="16"/>
    </row>
    <row r="274" spans="2:9" ht="12.75">
      <c r="B274" s="22"/>
      <c r="C274" s="11"/>
      <c r="E274" s="16"/>
      <c r="F274" s="106"/>
      <c r="I274" s="16"/>
    </row>
    <row r="275" spans="2:9" ht="12.75">
      <c r="B275" s="22"/>
      <c r="C275" s="11"/>
      <c r="E275" s="16"/>
      <c r="F275" s="106"/>
      <c r="I275" s="16"/>
    </row>
    <row r="276" spans="2:9" ht="12.75">
      <c r="B276" s="22"/>
      <c r="C276" s="11"/>
      <c r="E276" s="16"/>
      <c r="F276" s="106"/>
      <c r="I276" s="16"/>
    </row>
    <row r="277" spans="2:9" ht="12.75">
      <c r="B277" s="22"/>
      <c r="C277" s="11"/>
      <c r="E277" s="16"/>
      <c r="F277" s="106"/>
      <c r="I277" s="16"/>
    </row>
    <row r="278" spans="2:9" ht="12.75">
      <c r="B278" s="22"/>
      <c r="C278" s="11"/>
      <c r="E278" s="16"/>
      <c r="F278" s="106"/>
      <c r="I278" s="16"/>
    </row>
    <row r="279" spans="2:9" ht="12.75">
      <c r="B279" s="22"/>
      <c r="C279" s="11"/>
      <c r="E279" s="16"/>
      <c r="F279" s="106"/>
      <c r="I279" s="16"/>
    </row>
    <row r="280" spans="2:9" ht="12.75">
      <c r="B280" s="22"/>
      <c r="C280" s="11"/>
      <c r="E280" s="16"/>
      <c r="F280" s="106"/>
      <c r="I280" s="16"/>
    </row>
    <row r="281" spans="2:9" ht="12.75">
      <c r="B281" s="22"/>
      <c r="C281" s="11"/>
      <c r="E281" s="16"/>
      <c r="F281" s="106"/>
      <c r="I281" s="16"/>
    </row>
    <row r="282" spans="2:9" ht="12.75">
      <c r="B282" s="22"/>
      <c r="C282" s="11"/>
      <c r="E282" s="16"/>
      <c r="F282" s="106"/>
      <c r="I282" s="16"/>
    </row>
    <row r="283" spans="2:9" ht="12.75">
      <c r="B283" s="22"/>
      <c r="C283" s="11"/>
      <c r="E283" s="16"/>
      <c r="F283" s="106"/>
      <c r="I283" s="16"/>
    </row>
    <row r="284" spans="2:9" ht="12.75">
      <c r="B284" s="22"/>
      <c r="C284" s="11"/>
      <c r="E284" s="16"/>
      <c r="F284" s="106"/>
      <c r="I284" s="16"/>
    </row>
    <row r="285" spans="2:9" ht="12.75">
      <c r="B285" s="22"/>
      <c r="C285" s="11"/>
      <c r="E285" s="16"/>
      <c r="F285" s="106"/>
      <c r="I285" s="16"/>
    </row>
    <row r="286" spans="2:9" ht="12.75">
      <c r="B286" s="22"/>
      <c r="C286" s="11"/>
      <c r="E286" s="16"/>
      <c r="F286" s="106"/>
      <c r="I286" s="16"/>
    </row>
    <row r="287" spans="2:9" ht="12.75">
      <c r="B287" s="22"/>
      <c r="C287" s="11"/>
      <c r="E287" s="16"/>
      <c r="F287" s="106"/>
      <c r="I287" s="16"/>
    </row>
    <row r="288" spans="2:9" ht="12.75">
      <c r="B288" s="22"/>
      <c r="C288" s="11"/>
      <c r="E288" s="16"/>
      <c r="F288" s="106"/>
      <c r="I288" s="16"/>
    </row>
    <row r="289" spans="2:9" ht="12.75">
      <c r="B289" s="22"/>
      <c r="C289" s="11"/>
      <c r="E289" s="16"/>
      <c r="F289" s="106"/>
      <c r="I289" s="16"/>
    </row>
    <row r="290" spans="2:9" ht="12.75">
      <c r="B290" s="22"/>
      <c r="C290" s="11"/>
      <c r="E290" s="16"/>
      <c r="F290" s="106"/>
      <c r="I290" s="16"/>
    </row>
    <row r="291" spans="2:9" ht="12.75">
      <c r="B291" s="22"/>
      <c r="C291" s="11"/>
      <c r="E291" s="16"/>
      <c r="F291" s="106"/>
      <c r="I291" s="16"/>
    </row>
    <row r="292" spans="2:9" ht="12.75">
      <c r="B292" s="22"/>
      <c r="C292" s="11"/>
      <c r="E292" s="16"/>
      <c r="F292" s="106"/>
      <c r="I292" s="16"/>
    </row>
    <row r="293" spans="2:9" ht="12.75">
      <c r="B293" s="22"/>
      <c r="C293" s="11"/>
      <c r="E293" s="16"/>
      <c r="F293" s="106"/>
      <c r="I293" s="16"/>
    </row>
    <row r="294" spans="2:9" ht="12.75">
      <c r="B294" s="22"/>
      <c r="C294" s="11"/>
      <c r="E294" s="16"/>
      <c r="F294" s="106"/>
      <c r="I294" s="16"/>
    </row>
    <row r="295" spans="2:9" ht="12.75">
      <c r="B295" s="22"/>
      <c r="C295" s="11"/>
      <c r="E295" s="16"/>
      <c r="F295" s="106"/>
      <c r="I295" s="16"/>
    </row>
    <row r="296" spans="2:9" ht="12.75">
      <c r="B296" s="22"/>
      <c r="C296" s="11"/>
      <c r="E296" s="16"/>
      <c r="F296" s="106"/>
      <c r="I296" s="16"/>
    </row>
    <row r="297" spans="2:9" ht="12.75">
      <c r="B297" s="22"/>
      <c r="C297" s="11"/>
      <c r="E297" s="16"/>
      <c r="F297" s="106"/>
      <c r="I297" s="16"/>
    </row>
    <row r="298" spans="2:9" ht="12.75">
      <c r="B298" s="22"/>
      <c r="C298" s="11"/>
      <c r="E298" s="16"/>
      <c r="F298" s="106"/>
      <c r="I298" s="16"/>
    </row>
    <row r="299" spans="2:9" ht="12.75">
      <c r="B299" s="22"/>
      <c r="C299" s="11"/>
      <c r="E299" s="16"/>
      <c r="F299" s="106"/>
      <c r="I299" s="16"/>
    </row>
    <row r="300" spans="2:9" ht="12.75">
      <c r="B300" s="22"/>
      <c r="C300" s="11"/>
      <c r="E300" s="16"/>
      <c r="F300" s="106"/>
      <c r="I300" s="16"/>
    </row>
    <row r="301" spans="2:9" ht="12.75">
      <c r="B301" s="22"/>
      <c r="C301" s="11"/>
      <c r="E301" s="16"/>
      <c r="F301" s="106"/>
      <c r="I301" s="16"/>
    </row>
    <row r="302" spans="2:9" ht="12.75">
      <c r="B302" s="22"/>
      <c r="C302" s="11"/>
      <c r="E302" s="16"/>
      <c r="F302" s="106"/>
      <c r="I302" s="16"/>
    </row>
    <row r="303" spans="2:9" ht="12.75">
      <c r="B303" s="22"/>
      <c r="C303" s="11"/>
      <c r="E303" s="16"/>
      <c r="F303" s="106"/>
      <c r="I303" s="16"/>
    </row>
    <row r="304" spans="2:9" ht="12.75">
      <c r="B304" s="22"/>
      <c r="C304" s="11"/>
      <c r="E304" s="16"/>
      <c r="F304" s="106"/>
      <c r="I304" s="16"/>
    </row>
    <row r="305" spans="2:9" ht="12.75">
      <c r="B305" s="22"/>
      <c r="C305" s="11"/>
      <c r="E305" s="16"/>
      <c r="F305" s="106"/>
      <c r="I305" s="16"/>
    </row>
    <row r="306" spans="2:9" ht="12.75">
      <c r="B306" s="22"/>
      <c r="C306" s="11"/>
      <c r="E306" s="16"/>
      <c r="F306" s="106"/>
      <c r="I306" s="16"/>
    </row>
    <row r="307" spans="2:9" ht="12.75">
      <c r="B307" s="22"/>
      <c r="C307" s="11"/>
      <c r="E307" s="16"/>
      <c r="F307" s="106"/>
      <c r="I307" s="16"/>
    </row>
    <row r="308" spans="2:9" ht="12.75">
      <c r="B308" s="22"/>
      <c r="C308" s="11"/>
      <c r="E308" s="16"/>
      <c r="F308" s="106"/>
      <c r="I308" s="16"/>
    </row>
    <row r="309" spans="2:9" ht="12.75">
      <c r="B309" s="22"/>
      <c r="C309" s="11"/>
      <c r="E309" s="16"/>
      <c r="F309" s="106"/>
      <c r="I309" s="16"/>
    </row>
    <row r="310" spans="2:9" ht="12.75">
      <c r="B310" s="22"/>
      <c r="C310" s="11"/>
      <c r="E310" s="16"/>
      <c r="F310" s="106"/>
      <c r="I310" s="16"/>
    </row>
    <row r="311" spans="2:9" ht="12.75">
      <c r="B311" s="22"/>
      <c r="C311" s="11"/>
      <c r="E311" s="16"/>
      <c r="F311" s="106"/>
      <c r="I311" s="16"/>
    </row>
    <row r="312" spans="2:9" ht="12.75">
      <c r="B312" s="22"/>
      <c r="C312" s="11"/>
      <c r="E312" s="16"/>
      <c r="F312" s="106"/>
      <c r="I312" s="16"/>
    </row>
    <row r="313" spans="2:9" ht="12.75">
      <c r="B313" s="22"/>
      <c r="C313" s="11"/>
      <c r="E313" s="16"/>
      <c r="F313" s="106"/>
      <c r="I313" s="16"/>
    </row>
    <row r="314" spans="2:9" ht="12.75">
      <c r="B314" s="22"/>
      <c r="C314" s="11"/>
      <c r="E314" s="16"/>
      <c r="F314" s="106"/>
      <c r="I314" s="16"/>
    </row>
    <row r="315" spans="2:9" ht="12.75">
      <c r="B315" s="22"/>
      <c r="C315" s="11"/>
      <c r="E315" s="16"/>
      <c r="F315" s="106"/>
      <c r="I315" s="16"/>
    </row>
    <row r="316" spans="2:9" ht="12.75">
      <c r="B316" s="22"/>
      <c r="C316" s="11"/>
      <c r="E316" s="16"/>
      <c r="F316" s="106"/>
      <c r="I316" s="16"/>
    </row>
    <row r="317" spans="2:9" ht="12.75">
      <c r="B317" s="22"/>
      <c r="C317" s="11"/>
      <c r="E317" s="16"/>
      <c r="F317" s="106"/>
      <c r="I317" s="16"/>
    </row>
    <row r="318" spans="2:9" ht="12.75">
      <c r="B318" s="22"/>
      <c r="C318" s="11"/>
      <c r="E318" s="16"/>
      <c r="F318" s="106"/>
      <c r="I318" s="16"/>
    </row>
    <row r="319" spans="2:9" ht="12.75">
      <c r="B319" s="22"/>
      <c r="C319" s="11"/>
      <c r="E319" s="16"/>
      <c r="F319" s="106"/>
      <c r="I319" s="16"/>
    </row>
    <row r="320" spans="2:9" ht="12.75">
      <c r="B320" s="22"/>
      <c r="C320" s="11"/>
      <c r="E320" s="16"/>
      <c r="F320" s="106"/>
      <c r="I320" s="16"/>
    </row>
    <row r="321" spans="2:9" ht="12.75">
      <c r="B321" s="22"/>
      <c r="C321" s="11"/>
      <c r="E321" s="16"/>
      <c r="F321" s="106"/>
      <c r="I321" s="16"/>
    </row>
    <row r="322" spans="2:9" ht="12.75">
      <c r="B322" s="22"/>
      <c r="C322" s="11"/>
      <c r="E322" s="16"/>
      <c r="F322" s="106"/>
      <c r="I322" s="16"/>
    </row>
    <row r="323" spans="2:9" ht="12.75">
      <c r="B323" s="22"/>
      <c r="C323" s="11"/>
      <c r="E323" s="16"/>
      <c r="F323" s="106"/>
      <c r="I323" s="16"/>
    </row>
    <row r="324" spans="2:9" ht="12.75">
      <c r="B324" s="22"/>
      <c r="C324" s="11"/>
      <c r="E324" s="16"/>
      <c r="F324" s="106"/>
      <c r="I324" s="16"/>
    </row>
    <row r="325" spans="2:9" ht="12.75">
      <c r="B325" s="22"/>
      <c r="C325" s="11"/>
      <c r="E325" s="16"/>
      <c r="F325" s="106"/>
      <c r="I325" s="16"/>
    </row>
    <row r="326" spans="2:9" ht="12.75">
      <c r="B326" s="22"/>
      <c r="C326" s="11"/>
      <c r="E326" s="16"/>
      <c r="F326" s="106"/>
      <c r="I326" s="16"/>
    </row>
    <row r="327" spans="2:9" ht="12.75">
      <c r="B327" s="22"/>
      <c r="C327" s="11"/>
      <c r="E327" s="16"/>
      <c r="F327" s="106"/>
      <c r="I327" s="16"/>
    </row>
    <row r="328" spans="2:9" ht="12.75">
      <c r="B328" s="22"/>
      <c r="C328" s="11"/>
      <c r="E328" s="16"/>
      <c r="F328" s="106"/>
      <c r="I328" s="16"/>
    </row>
    <row r="329" spans="2:9" ht="12.75">
      <c r="B329" s="22"/>
      <c r="C329" s="11"/>
      <c r="E329" s="16"/>
      <c r="F329" s="106"/>
      <c r="I329" s="16"/>
    </row>
    <row r="330" spans="2:9" ht="12.75">
      <c r="B330" s="22"/>
      <c r="C330" s="11"/>
      <c r="E330" s="16"/>
      <c r="F330" s="106"/>
      <c r="I330" s="16"/>
    </row>
    <row r="331" spans="2:9" ht="12.75">
      <c r="B331" s="22"/>
      <c r="C331" s="11"/>
      <c r="E331" s="16"/>
      <c r="F331" s="106"/>
      <c r="I331" s="16"/>
    </row>
    <row r="332" spans="2:9" ht="12.75">
      <c r="B332" s="22"/>
      <c r="C332" s="11"/>
      <c r="E332" s="16"/>
      <c r="F332" s="106"/>
      <c r="I332" s="16"/>
    </row>
    <row r="333" spans="2:9" ht="12.75">
      <c r="B333" s="22"/>
      <c r="C333" s="11"/>
      <c r="E333" s="16"/>
      <c r="F333" s="106"/>
      <c r="I333" s="16"/>
    </row>
    <row r="334" spans="2:9" ht="12.75">
      <c r="B334" s="22"/>
      <c r="C334" s="11"/>
      <c r="E334" s="16"/>
      <c r="F334" s="106"/>
      <c r="I334" s="16"/>
    </row>
    <row r="335" spans="2:9" ht="12.75">
      <c r="B335" s="22"/>
      <c r="C335" s="11"/>
      <c r="E335" s="16"/>
      <c r="F335" s="106"/>
      <c r="I335" s="16"/>
    </row>
    <row r="336" spans="2:9" ht="12.75">
      <c r="B336" s="22"/>
      <c r="C336" s="11"/>
      <c r="E336" s="16"/>
      <c r="F336" s="106"/>
      <c r="I336" s="16"/>
    </row>
    <row r="337" spans="2:9" ht="12.75">
      <c r="B337" s="22"/>
      <c r="C337" s="11"/>
      <c r="E337" s="16"/>
      <c r="F337" s="106"/>
      <c r="I337" s="16"/>
    </row>
    <row r="338" spans="2:9" ht="12.75">
      <c r="B338" s="22"/>
      <c r="C338" s="11"/>
      <c r="E338" s="16"/>
      <c r="F338" s="106"/>
      <c r="I338" s="16"/>
    </row>
    <row r="339" spans="2:9" ht="12.75">
      <c r="B339" s="22"/>
      <c r="C339" s="11"/>
      <c r="E339" s="16"/>
      <c r="F339" s="106"/>
      <c r="I339" s="16"/>
    </row>
    <row r="340" spans="2:9" ht="12.75">
      <c r="B340" s="22"/>
      <c r="C340" s="11"/>
      <c r="E340" s="16"/>
      <c r="F340" s="106"/>
      <c r="I340" s="16"/>
    </row>
    <row r="341" spans="2:9" ht="12.75">
      <c r="B341" s="22"/>
      <c r="C341" s="11"/>
      <c r="E341" s="16"/>
      <c r="F341" s="106"/>
      <c r="I341" s="16"/>
    </row>
    <row r="342" spans="2:9" ht="12.75">
      <c r="B342" s="22"/>
      <c r="C342" s="11"/>
      <c r="E342" s="16"/>
      <c r="F342" s="106"/>
      <c r="I342" s="16"/>
    </row>
    <row r="343" spans="2:9" ht="12.75">
      <c r="B343" s="22"/>
      <c r="C343" s="11"/>
      <c r="E343" s="16"/>
      <c r="F343" s="106"/>
      <c r="I343" s="16"/>
    </row>
    <row r="344" spans="2:9" ht="12.75">
      <c r="B344" s="22"/>
      <c r="C344" s="11"/>
      <c r="E344" s="16"/>
      <c r="F344" s="106"/>
      <c r="I344" s="16"/>
    </row>
    <row r="345" spans="2:9" ht="12.75">
      <c r="B345" s="22"/>
      <c r="C345" s="11"/>
      <c r="E345" s="16"/>
      <c r="F345" s="106"/>
      <c r="I345" s="16"/>
    </row>
    <row r="346" spans="2:9" ht="12.75">
      <c r="B346" s="22"/>
      <c r="C346" s="11"/>
      <c r="E346" s="16"/>
      <c r="F346" s="106"/>
      <c r="I346" s="16"/>
    </row>
    <row r="347" spans="2:9" ht="12.75">
      <c r="B347" s="22"/>
      <c r="C347" s="11"/>
      <c r="E347" s="16"/>
      <c r="F347" s="106"/>
      <c r="I347" s="16"/>
    </row>
    <row r="348" spans="2:9" ht="12.75">
      <c r="B348" s="22"/>
      <c r="C348" s="11"/>
      <c r="E348" s="16"/>
      <c r="F348" s="106"/>
      <c r="I348" s="16"/>
    </row>
    <row r="349" spans="2:9" ht="12.75">
      <c r="B349" s="22"/>
      <c r="C349" s="11"/>
      <c r="E349" s="16"/>
      <c r="F349" s="106"/>
      <c r="I349" s="16"/>
    </row>
    <row r="350" spans="2:9" ht="12.75">
      <c r="B350" s="22"/>
      <c r="C350" s="11"/>
      <c r="E350" s="16"/>
      <c r="F350" s="106"/>
      <c r="I350" s="16"/>
    </row>
    <row r="351" spans="2:9" ht="12.75">
      <c r="B351" s="22"/>
      <c r="C351" s="11"/>
      <c r="E351" s="16"/>
      <c r="F351" s="106"/>
      <c r="I351" s="16"/>
    </row>
    <row r="352" spans="2:9" ht="12.75">
      <c r="B352" s="22"/>
      <c r="C352" s="11"/>
      <c r="E352" s="16"/>
      <c r="F352" s="106"/>
      <c r="I352" s="16"/>
    </row>
    <row r="353" spans="2:9" ht="12.75">
      <c r="B353" s="22"/>
      <c r="C353" s="11"/>
      <c r="E353" s="16"/>
      <c r="F353" s="106"/>
      <c r="I353" s="16"/>
    </row>
    <row r="354" spans="2:9" ht="12.75">
      <c r="B354" s="22"/>
      <c r="C354" s="11"/>
      <c r="E354" s="16"/>
      <c r="F354" s="106"/>
      <c r="I354" s="16"/>
    </row>
    <row r="355" spans="2:9" ht="12.75">
      <c r="B355" s="22"/>
      <c r="C355" s="11"/>
      <c r="E355" s="16"/>
      <c r="F355" s="106"/>
      <c r="I355" s="16"/>
    </row>
    <row r="356" spans="2:9" ht="12.75">
      <c r="B356" s="22"/>
      <c r="C356" s="11"/>
      <c r="E356" s="16"/>
      <c r="F356" s="106"/>
      <c r="I356" s="16"/>
    </row>
    <row r="357" spans="2:9" ht="12.75">
      <c r="B357" s="22"/>
      <c r="C357" s="11"/>
      <c r="E357" s="16"/>
      <c r="F357" s="106"/>
      <c r="I357" s="16"/>
    </row>
    <row r="358" spans="2:9" ht="12.75">
      <c r="B358" s="22"/>
      <c r="C358" s="11"/>
      <c r="E358" s="16"/>
      <c r="F358" s="106"/>
      <c r="I358" s="16"/>
    </row>
    <row r="359" spans="2:9" ht="12.75">
      <c r="B359" s="22"/>
      <c r="C359" s="11"/>
      <c r="E359" s="16"/>
      <c r="F359" s="106"/>
      <c r="I359" s="16"/>
    </row>
    <row r="360" spans="2:9" ht="12.75">
      <c r="B360" s="22"/>
      <c r="C360" s="11"/>
      <c r="E360" s="16"/>
      <c r="F360" s="106"/>
      <c r="I360" s="16"/>
    </row>
    <row r="361" spans="2:9" ht="12.75">
      <c r="B361" s="22"/>
      <c r="C361" s="11"/>
      <c r="E361" s="16"/>
      <c r="F361" s="106"/>
      <c r="I361" s="16"/>
    </row>
    <row r="362" spans="2:9" ht="12.75">
      <c r="B362" s="22"/>
      <c r="C362" s="11"/>
      <c r="E362" s="16"/>
      <c r="F362" s="106"/>
      <c r="I362" s="16"/>
    </row>
    <row r="363" spans="2:9" ht="12.75">
      <c r="B363" s="22"/>
      <c r="C363" s="11"/>
      <c r="E363" s="16"/>
      <c r="F363" s="106"/>
      <c r="I363" s="16"/>
    </row>
    <row r="364" spans="2:9" ht="12.75">
      <c r="B364" s="22"/>
      <c r="C364" s="11"/>
      <c r="E364" s="16"/>
      <c r="F364" s="106"/>
      <c r="I364" s="16"/>
    </row>
    <row r="365" spans="2:9" ht="12.75">
      <c r="B365" s="22"/>
      <c r="C365" s="11"/>
      <c r="E365" s="16"/>
      <c r="F365" s="106"/>
      <c r="I365" s="16"/>
    </row>
    <row r="366" spans="2:9" ht="12.75">
      <c r="B366" s="22"/>
      <c r="C366" s="11"/>
      <c r="E366" s="16"/>
      <c r="F366" s="106"/>
      <c r="I366" s="16"/>
    </row>
    <row r="367" spans="2:9" ht="12.75">
      <c r="B367" s="22"/>
      <c r="C367" s="11"/>
      <c r="E367" s="16"/>
      <c r="F367" s="106"/>
      <c r="I367" s="16"/>
    </row>
    <row r="368" spans="2:9" ht="12.75">
      <c r="B368" s="22"/>
      <c r="C368" s="11"/>
      <c r="E368" s="16"/>
      <c r="F368" s="106"/>
      <c r="I368" s="16"/>
    </row>
    <row r="369" spans="2:9" ht="12.75">
      <c r="B369" s="22"/>
      <c r="C369" s="11"/>
      <c r="E369" s="16"/>
      <c r="F369" s="106"/>
      <c r="I369" s="16"/>
    </row>
    <row r="370" spans="2:9" ht="12.75">
      <c r="B370" s="22"/>
      <c r="C370" s="11"/>
      <c r="E370" s="16"/>
      <c r="F370" s="106"/>
      <c r="I370" s="16"/>
    </row>
    <row r="371" spans="2:9" ht="12.75">
      <c r="B371" s="22"/>
      <c r="C371" s="11"/>
      <c r="E371" s="16"/>
      <c r="F371" s="106"/>
      <c r="I371" s="16"/>
    </row>
    <row r="372" spans="2:9" ht="12.75">
      <c r="B372" s="22"/>
      <c r="C372" s="11"/>
      <c r="E372" s="16"/>
      <c r="F372" s="106"/>
      <c r="I372" s="16"/>
    </row>
    <row r="373" spans="2:9" ht="12.75">
      <c r="B373" s="22"/>
      <c r="C373" s="11"/>
      <c r="E373" s="16"/>
      <c r="F373" s="106"/>
      <c r="I373" s="16"/>
    </row>
    <row r="374" spans="2:9" ht="12.75">
      <c r="B374" s="22"/>
      <c r="C374" s="11"/>
      <c r="E374" s="16"/>
      <c r="F374" s="106"/>
      <c r="I374" s="16"/>
    </row>
    <row r="375" spans="2:9" ht="12.75">
      <c r="B375" s="22"/>
      <c r="C375" s="11"/>
      <c r="E375" s="16"/>
      <c r="F375" s="106"/>
      <c r="I375" s="16"/>
    </row>
    <row r="376" spans="2:9" ht="12.75">
      <c r="B376" s="22"/>
      <c r="C376" s="11"/>
      <c r="E376" s="16"/>
      <c r="F376" s="106"/>
      <c r="I376" s="16"/>
    </row>
    <row r="377" spans="2:9" ht="12.75">
      <c r="B377" s="22"/>
      <c r="C377" s="11"/>
      <c r="E377" s="16"/>
      <c r="F377" s="106"/>
      <c r="I377" s="16"/>
    </row>
    <row r="378" spans="2:9" ht="12.75">
      <c r="B378" s="22"/>
      <c r="C378" s="11"/>
      <c r="E378" s="16"/>
      <c r="F378" s="106"/>
      <c r="I378" s="16"/>
    </row>
    <row r="379" spans="2:9" ht="12.75">
      <c r="B379" s="22"/>
      <c r="C379" s="11"/>
      <c r="E379" s="16"/>
      <c r="F379" s="106"/>
      <c r="I379" s="16"/>
    </row>
    <row r="380" spans="2:9" ht="12.75">
      <c r="B380" s="22"/>
      <c r="C380" s="11"/>
      <c r="E380" s="16"/>
      <c r="F380" s="106"/>
      <c r="I380" s="16"/>
    </row>
    <row r="381" spans="2:9" ht="12.75">
      <c r="B381" s="22"/>
      <c r="C381" s="11"/>
      <c r="E381" s="16"/>
      <c r="F381" s="106"/>
      <c r="I381" s="16"/>
    </row>
    <row r="382" spans="2:9" ht="12.75">
      <c r="B382" s="22"/>
      <c r="C382" s="11"/>
      <c r="E382" s="16"/>
      <c r="F382" s="106"/>
      <c r="I382" s="16"/>
    </row>
    <row r="383" spans="2:9" ht="12.75">
      <c r="B383" s="22"/>
      <c r="C383" s="11"/>
      <c r="E383" s="16"/>
      <c r="F383" s="106"/>
      <c r="I383" s="16"/>
    </row>
    <row r="384" spans="2:9" ht="12.75">
      <c r="B384" s="22"/>
      <c r="C384" s="11"/>
      <c r="E384" s="16"/>
      <c r="F384" s="106"/>
      <c r="I384" s="16"/>
    </row>
    <row r="385" spans="2:9" ht="12.75">
      <c r="B385" s="22"/>
      <c r="C385" s="11"/>
      <c r="E385" s="16"/>
      <c r="F385" s="106"/>
      <c r="I385" s="16"/>
    </row>
    <row r="386" spans="2:9" ht="12.75">
      <c r="B386" s="22"/>
      <c r="C386" s="11"/>
      <c r="E386" s="16"/>
      <c r="F386" s="106"/>
      <c r="I386" s="16"/>
    </row>
    <row r="387" spans="2:9" ht="12.75">
      <c r="B387" s="22"/>
      <c r="C387" s="11"/>
      <c r="E387" s="16"/>
      <c r="F387" s="106"/>
      <c r="I387" s="16"/>
    </row>
    <row r="388" spans="2:9" ht="12.75">
      <c r="B388" s="22"/>
      <c r="C388" s="11"/>
      <c r="E388" s="16"/>
      <c r="F388" s="106"/>
      <c r="I388" s="16"/>
    </row>
    <row r="389" spans="2:9" ht="12.75">
      <c r="B389" s="22"/>
      <c r="C389" s="11"/>
      <c r="E389" s="16"/>
      <c r="F389" s="106"/>
      <c r="I389" s="16"/>
    </row>
    <row r="390" spans="2:9" ht="12.75">
      <c r="B390" s="22"/>
      <c r="C390" s="11"/>
      <c r="E390" s="16"/>
      <c r="F390" s="106"/>
      <c r="I390" s="16"/>
    </row>
    <row r="391" spans="2:9" ht="12.75">
      <c r="B391" s="22"/>
      <c r="C391" s="11"/>
      <c r="E391" s="16"/>
      <c r="F391" s="106"/>
      <c r="I391" s="16"/>
    </row>
    <row r="392" spans="2:9" ht="12.75">
      <c r="B392" s="22"/>
      <c r="C392" s="11"/>
      <c r="E392" s="16"/>
      <c r="F392" s="106"/>
      <c r="I392" s="16"/>
    </row>
    <row r="393" spans="2:9" ht="12.75">
      <c r="B393" s="22"/>
      <c r="C393" s="11"/>
      <c r="E393" s="16"/>
      <c r="F393" s="106"/>
      <c r="I393" s="16"/>
    </row>
    <row r="394" spans="2:9" ht="12.75">
      <c r="B394" s="22"/>
      <c r="C394" s="11"/>
      <c r="E394" s="16"/>
      <c r="F394" s="106"/>
      <c r="I394" s="16"/>
    </row>
    <row r="395" spans="2:9" ht="12.75">
      <c r="B395" s="22"/>
      <c r="C395" s="11"/>
      <c r="E395" s="16"/>
      <c r="F395" s="106"/>
      <c r="I395" s="16"/>
    </row>
    <row r="396" spans="2:9" ht="12.75">
      <c r="B396" s="22"/>
      <c r="C396" s="11"/>
      <c r="E396" s="16"/>
      <c r="F396" s="106"/>
      <c r="I396" s="16"/>
    </row>
    <row r="397" spans="2:9" ht="12.75">
      <c r="B397" s="22"/>
      <c r="C397" s="11"/>
      <c r="E397" s="16"/>
      <c r="F397" s="106"/>
      <c r="I397" s="16"/>
    </row>
    <row r="398" spans="2:9" ht="12.75">
      <c r="B398" s="22"/>
      <c r="C398" s="11"/>
      <c r="E398" s="16"/>
      <c r="F398" s="106"/>
      <c r="I398" s="16"/>
    </row>
    <row r="399" spans="2:9" ht="12.75">
      <c r="B399" s="22"/>
      <c r="C399" s="11"/>
      <c r="E399" s="16"/>
      <c r="F399" s="106"/>
      <c r="I399" s="16"/>
    </row>
    <row r="400" spans="2:9" ht="12.75">
      <c r="B400" s="22"/>
      <c r="C400" s="11"/>
      <c r="E400" s="16"/>
      <c r="F400" s="106"/>
      <c r="I400" s="16"/>
    </row>
    <row r="401" spans="2:9" ht="12.75">
      <c r="B401" s="22"/>
      <c r="C401" s="11"/>
      <c r="E401" s="16"/>
      <c r="F401" s="106"/>
      <c r="I401" s="16"/>
    </row>
    <row r="402" spans="2:9" ht="12.75">
      <c r="B402" s="22"/>
      <c r="C402" s="11"/>
      <c r="E402" s="16"/>
      <c r="F402" s="106"/>
      <c r="I402" s="16"/>
    </row>
    <row r="403" spans="2:9" ht="12.75">
      <c r="B403" s="22"/>
      <c r="C403" s="11"/>
      <c r="E403" s="16"/>
      <c r="F403" s="106"/>
      <c r="I403" s="16"/>
    </row>
    <row r="404" spans="2:9" ht="12.75">
      <c r="B404" s="22"/>
      <c r="C404" s="11"/>
      <c r="E404" s="16"/>
      <c r="F404" s="106"/>
      <c r="I404" s="16"/>
    </row>
    <row r="405" spans="2:9" ht="12.75">
      <c r="B405" s="22"/>
      <c r="C405" s="11"/>
      <c r="E405" s="16"/>
      <c r="F405" s="106"/>
      <c r="I405" s="16"/>
    </row>
    <row r="406" spans="2:9" ht="12.75">
      <c r="B406" s="22"/>
      <c r="C406" s="11"/>
      <c r="E406" s="16"/>
      <c r="F406" s="106"/>
      <c r="I406" s="16"/>
    </row>
    <row r="407" spans="2:9" ht="12.75">
      <c r="B407" s="22"/>
      <c r="C407" s="11"/>
      <c r="E407" s="16"/>
      <c r="F407" s="106"/>
      <c r="I407" s="16"/>
    </row>
    <row r="408" spans="2:9" ht="12.75">
      <c r="B408" s="22"/>
      <c r="C408" s="11"/>
      <c r="E408" s="16"/>
      <c r="F408" s="106"/>
      <c r="I408" s="16"/>
    </row>
    <row r="409" spans="2:9" ht="12.75">
      <c r="B409" s="22"/>
      <c r="C409" s="11"/>
      <c r="E409" s="16"/>
      <c r="F409" s="106"/>
      <c r="I409" s="16"/>
    </row>
    <row r="410" spans="2:9" ht="12.75">
      <c r="B410" s="22"/>
      <c r="C410" s="11"/>
      <c r="E410" s="16"/>
      <c r="F410" s="106"/>
      <c r="I410" s="16"/>
    </row>
    <row r="411" spans="2:9" ht="12.75">
      <c r="B411" s="22"/>
      <c r="C411" s="11"/>
      <c r="E411" s="16"/>
      <c r="F411" s="106"/>
      <c r="I411" s="16"/>
    </row>
    <row r="412" spans="2:9" ht="12.75">
      <c r="B412" s="22"/>
      <c r="C412" s="11"/>
      <c r="E412" s="16"/>
      <c r="F412" s="106"/>
      <c r="I412" s="16"/>
    </row>
    <row r="413" spans="2:9" ht="12.75">
      <c r="B413" s="22"/>
      <c r="C413" s="11"/>
      <c r="E413" s="16"/>
      <c r="F413" s="106"/>
      <c r="I413" s="16"/>
    </row>
    <row r="414" spans="2:9" ht="12.75">
      <c r="B414" s="22"/>
      <c r="C414" s="11"/>
      <c r="E414" s="16"/>
      <c r="F414" s="106"/>
      <c r="I414" s="16"/>
    </row>
    <row r="415" spans="2:9" ht="12.75">
      <c r="B415" s="22"/>
      <c r="C415" s="11"/>
      <c r="E415" s="16"/>
      <c r="F415" s="106"/>
      <c r="I415" s="16"/>
    </row>
    <row r="416" spans="2:9" ht="12.75">
      <c r="B416" s="22"/>
      <c r="C416" s="11"/>
      <c r="E416" s="16"/>
      <c r="F416" s="106"/>
      <c r="I416" s="16"/>
    </row>
    <row r="417" spans="2:9" ht="12.75">
      <c r="B417" s="22"/>
      <c r="C417" s="11"/>
      <c r="E417" s="16"/>
      <c r="F417" s="106"/>
      <c r="I417" s="16"/>
    </row>
    <row r="418" spans="2:9" ht="12.75">
      <c r="B418" s="22"/>
      <c r="C418" s="11"/>
      <c r="E418" s="16"/>
      <c r="F418" s="106"/>
      <c r="I418" s="16"/>
    </row>
    <row r="419" spans="2:9" ht="12.75">
      <c r="B419" s="22"/>
      <c r="C419" s="11"/>
      <c r="E419" s="16"/>
      <c r="F419" s="106"/>
      <c r="I419" s="16"/>
    </row>
    <row r="420" spans="2:9" ht="12.75">
      <c r="B420" s="22"/>
      <c r="C420" s="11"/>
      <c r="E420" s="16"/>
      <c r="F420" s="106"/>
      <c r="I420" s="16"/>
    </row>
    <row r="421" spans="2:9" ht="12.75">
      <c r="B421" s="22"/>
      <c r="C421" s="11"/>
      <c r="E421" s="16"/>
      <c r="F421" s="106"/>
      <c r="I421" s="16"/>
    </row>
    <row r="422" spans="2:9" ht="12.75">
      <c r="B422" s="22"/>
      <c r="C422" s="11"/>
      <c r="E422" s="16"/>
      <c r="F422" s="106"/>
      <c r="I422" s="16"/>
    </row>
    <row r="423" spans="2:9" ht="12.75">
      <c r="B423" s="22"/>
      <c r="C423" s="11"/>
      <c r="E423" s="16"/>
      <c r="F423" s="106"/>
      <c r="I423" s="16"/>
    </row>
    <row r="424" spans="2:9" ht="12.75">
      <c r="B424" s="22"/>
      <c r="C424" s="11"/>
      <c r="E424" s="16"/>
      <c r="F424" s="106"/>
      <c r="I424" s="16"/>
    </row>
    <row r="425" spans="2:9" ht="12.75">
      <c r="B425" s="22"/>
      <c r="C425" s="11"/>
      <c r="E425" s="16"/>
      <c r="F425" s="106"/>
      <c r="I425" s="16"/>
    </row>
    <row r="426" spans="2:9" ht="12.75">
      <c r="B426" s="22"/>
      <c r="C426" s="11"/>
      <c r="E426" s="16"/>
      <c r="F426" s="106"/>
      <c r="I426" s="16"/>
    </row>
    <row r="427" spans="2:9" ht="12.75">
      <c r="B427" s="22"/>
      <c r="C427" s="11"/>
      <c r="E427" s="16"/>
      <c r="F427" s="106"/>
      <c r="I427" s="16"/>
    </row>
    <row r="428" spans="2:9" ht="12.75">
      <c r="B428" s="22"/>
      <c r="C428" s="11"/>
      <c r="E428" s="16"/>
      <c r="F428" s="106"/>
      <c r="I428" s="16"/>
    </row>
    <row r="429" spans="2:9" ht="12.75">
      <c r="B429" s="22"/>
      <c r="C429" s="11"/>
      <c r="E429" s="16"/>
      <c r="F429" s="106"/>
      <c r="I429" s="16"/>
    </row>
    <row r="430" spans="2:9" ht="12.75">
      <c r="B430" s="22"/>
      <c r="C430" s="11"/>
      <c r="E430" s="16"/>
      <c r="F430" s="106"/>
      <c r="I430" s="16"/>
    </row>
    <row r="431" spans="2:9" ht="12.75">
      <c r="B431" s="22"/>
      <c r="C431" s="11"/>
      <c r="E431" s="16"/>
      <c r="F431" s="106"/>
      <c r="I431" s="16"/>
    </row>
    <row r="432" spans="2:9" ht="12.75">
      <c r="B432" s="22"/>
      <c r="C432" s="11"/>
      <c r="E432" s="16"/>
      <c r="F432" s="106"/>
      <c r="I432" s="16"/>
    </row>
    <row r="433" spans="2:9" ht="12.75">
      <c r="B433" s="22"/>
      <c r="C433" s="11"/>
      <c r="E433" s="16"/>
      <c r="F433" s="106"/>
      <c r="I433" s="16"/>
    </row>
    <row r="434" spans="2:9" ht="12.75">
      <c r="B434" s="22"/>
      <c r="C434" s="11"/>
      <c r="E434" s="16"/>
      <c r="F434" s="106"/>
      <c r="I434" s="16"/>
    </row>
    <row r="435" spans="2:9" ht="12.75">
      <c r="B435" s="22"/>
      <c r="C435" s="11"/>
      <c r="E435" s="16"/>
      <c r="F435" s="106"/>
      <c r="I435" s="16"/>
    </row>
    <row r="436" spans="2:9" ht="12.75">
      <c r="B436" s="22"/>
      <c r="C436" s="11"/>
      <c r="E436" s="16"/>
      <c r="F436" s="106"/>
      <c r="I436" s="16"/>
    </row>
    <row r="437" spans="2:9" ht="12.75">
      <c r="B437" s="22"/>
      <c r="C437" s="11"/>
      <c r="E437" s="16"/>
      <c r="F437" s="106"/>
      <c r="I437" s="16"/>
    </row>
    <row r="438" spans="2:9" ht="12.75">
      <c r="B438" s="22"/>
      <c r="C438" s="11"/>
      <c r="E438" s="16"/>
      <c r="F438" s="106"/>
      <c r="I438" s="16"/>
    </row>
    <row r="439" spans="2:9" ht="12.75">
      <c r="B439" s="22"/>
      <c r="C439" s="11"/>
      <c r="E439" s="16"/>
      <c r="F439" s="106"/>
      <c r="I439" s="16"/>
    </row>
    <row r="440" spans="2:9" ht="12.75">
      <c r="B440" s="22"/>
      <c r="C440" s="11"/>
      <c r="E440" s="16"/>
      <c r="F440" s="106"/>
      <c r="I440" s="16"/>
    </row>
    <row r="441" spans="2:9" ht="12.75">
      <c r="B441" s="22"/>
      <c r="C441" s="11"/>
      <c r="E441" s="16"/>
      <c r="F441" s="106"/>
      <c r="I441" s="16"/>
    </row>
    <row r="442" spans="2:9" ht="12.75">
      <c r="B442" s="22"/>
      <c r="C442" s="11"/>
      <c r="E442" s="16"/>
      <c r="F442" s="106"/>
      <c r="I442" s="16"/>
    </row>
    <row r="443" spans="2:9" ht="12.75">
      <c r="B443" s="22"/>
      <c r="C443" s="11"/>
      <c r="E443" s="16"/>
      <c r="F443" s="106"/>
      <c r="I443" s="16"/>
    </row>
    <row r="444" spans="2:9" ht="12.75">
      <c r="B444" s="22"/>
      <c r="C444" s="11"/>
      <c r="E444" s="16"/>
      <c r="F444" s="106"/>
      <c r="I444" s="16"/>
    </row>
    <row r="445" spans="2:9" ht="12.75">
      <c r="B445" s="22"/>
      <c r="C445" s="11"/>
      <c r="E445" s="16"/>
      <c r="F445" s="106"/>
      <c r="I445" s="16"/>
    </row>
    <row r="446" spans="2:9" ht="12.75">
      <c r="B446" s="22"/>
      <c r="C446" s="11"/>
      <c r="E446" s="16"/>
      <c r="F446" s="106"/>
      <c r="I446" s="16"/>
    </row>
    <row r="447" spans="2:9" ht="12.75">
      <c r="B447" s="22"/>
      <c r="C447" s="11"/>
      <c r="E447" s="16"/>
      <c r="F447" s="106"/>
      <c r="I447" s="16"/>
    </row>
    <row r="448" spans="2:9" ht="12.75">
      <c r="B448" s="22"/>
      <c r="C448" s="11"/>
      <c r="E448" s="16"/>
      <c r="F448" s="106"/>
      <c r="I448" s="16"/>
    </row>
    <row r="449" spans="2:9" ht="12.75">
      <c r="B449" s="22"/>
      <c r="C449" s="11"/>
      <c r="E449" s="16"/>
      <c r="F449" s="106"/>
      <c r="I449" s="16"/>
    </row>
    <row r="450" spans="2:9" ht="12.75">
      <c r="B450" s="22"/>
      <c r="C450" s="11"/>
      <c r="E450" s="16"/>
      <c r="F450" s="106"/>
      <c r="I450" s="16"/>
    </row>
    <row r="451" spans="2:9" ht="12.75">
      <c r="B451" s="22"/>
      <c r="C451" s="11"/>
      <c r="E451" s="16"/>
      <c r="F451" s="106"/>
      <c r="I451" s="16"/>
    </row>
    <row r="452" spans="2:9" ht="12.75">
      <c r="B452" s="22"/>
      <c r="C452" s="11"/>
      <c r="E452" s="16"/>
      <c r="F452" s="106"/>
      <c r="I452" s="16"/>
    </row>
    <row r="453" spans="2:9" ht="12.75">
      <c r="B453" s="22"/>
      <c r="C453" s="11"/>
      <c r="E453" s="16"/>
      <c r="F453" s="106"/>
      <c r="I453" s="16"/>
    </row>
    <row r="454" spans="2:9" ht="12.75">
      <c r="B454" s="22"/>
      <c r="C454" s="11"/>
      <c r="E454" s="16"/>
      <c r="F454" s="106"/>
      <c r="I454" s="16"/>
    </row>
    <row r="455" spans="2:9" ht="12.75">
      <c r="B455" s="22"/>
      <c r="C455" s="11"/>
      <c r="E455" s="16"/>
      <c r="F455" s="106"/>
      <c r="I455" s="16"/>
    </row>
    <row r="456" spans="2:9" ht="12.75">
      <c r="B456" s="22"/>
      <c r="C456" s="11"/>
      <c r="E456" s="16"/>
      <c r="F456" s="106"/>
      <c r="I456" s="16"/>
    </row>
    <row r="457" spans="2:9" ht="12.75">
      <c r="B457" s="22"/>
      <c r="C457" s="11"/>
      <c r="E457" s="16"/>
      <c r="F457" s="106"/>
      <c r="I457" s="16"/>
    </row>
    <row r="458" spans="2:9" ht="12.75">
      <c r="B458" s="22"/>
      <c r="C458" s="11"/>
      <c r="E458" s="16"/>
      <c r="F458" s="106"/>
      <c r="I458" s="16"/>
    </row>
    <row r="459" spans="2:9" ht="12.75">
      <c r="B459" s="22"/>
      <c r="C459" s="11"/>
      <c r="E459" s="16"/>
      <c r="F459" s="106"/>
      <c r="I459" s="16"/>
    </row>
    <row r="460" spans="2:9" ht="12.75">
      <c r="B460" s="22"/>
      <c r="C460" s="11"/>
      <c r="E460" s="16"/>
      <c r="F460" s="106"/>
      <c r="I460" s="16"/>
    </row>
    <row r="461" spans="2:9" ht="12.75">
      <c r="B461" s="22"/>
      <c r="C461" s="11"/>
      <c r="E461" s="16"/>
      <c r="F461" s="106"/>
      <c r="I461" s="16"/>
    </row>
    <row r="462" spans="2:9" ht="12.75">
      <c r="B462" s="22"/>
      <c r="C462" s="11"/>
      <c r="E462" s="16"/>
      <c r="F462" s="106"/>
      <c r="I462" s="16"/>
    </row>
    <row r="463" spans="2:9" ht="12.75">
      <c r="B463" s="22"/>
      <c r="C463" s="11"/>
      <c r="E463" s="16"/>
      <c r="F463" s="106"/>
      <c r="I463" s="16"/>
    </row>
    <row r="464" spans="2:9" ht="12.75">
      <c r="B464" s="22"/>
      <c r="C464" s="11"/>
      <c r="E464" s="16"/>
      <c r="F464" s="106"/>
      <c r="I464" s="16"/>
    </row>
    <row r="465" spans="2:9" ht="12.75">
      <c r="B465" s="22"/>
      <c r="C465" s="11"/>
      <c r="E465" s="16"/>
      <c r="F465" s="106"/>
      <c r="I465" s="16"/>
    </row>
    <row r="466" spans="2:9" ht="12.75">
      <c r="B466" s="22"/>
      <c r="C466" s="11"/>
      <c r="E466" s="16"/>
      <c r="F466" s="106"/>
      <c r="I466" s="16"/>
    </row>
    <row r="467" spans="2:9" ht="12.75">
      <c r="B467" s="22"/>
      <c r="C467" s="11"/>
      <c r="E467" s="16"/>
      <c r="F467" s="106"/>
      <c r="I467" s="16"/>
    </row>
    <row r="468" spans="2:9" ht="12.75">
      <c r="B468" s="22"/>
      <c r="C468" s="11"/>
      <c r="E468" s="16"/>
      <c r="F468" s="106"/>
      <c r="I468" s="16"/>
    </row>
    <row r="469" spans="2:9" ht="12.75">
      <c r="B469" s="22"/>
      <c r="C469" s="11"/>
      <c r="E469" s="16"/>
      <c r="F469" s="106"/>
      <c r="I469" s="16"/>
    </row>
    <row r="470" spans="2:9" ht="12.75">
      <c r="B470" s="22"/>
      <c r="C470" s="11"/>
      <c r="E470" s="16"/>
      <c r="F470" s="106"/>
      <c r="I470" s="16"/>
    </row>
    <row r="471" spans="2:9" ht="12.75">
      <c r="B471" s="22"/>
      <c r="C471" s="11"/>
      <c r="E471" s="16"/>
      <c r="F471" s="106"/>
      <c r="I471" s="16"/>
    </row>
    <row r="472" spans="2:9" ht="12.75">
      <c r="B472" s="22"/>
      <c r="C472" s="11"/>
      <c r="E472" s="16"/>
      <c r="F472" s="106"/>
      <c r="I472" s="16"/>
    </row>
    <row r="473" spans="2:9" ht="12.75">
      <c r="B473" s="22"/>
      <c r="C473" s="11"/>
      <c r="E473" s="16"/>
      <c r="F473" s="106"/>
      <c r="I473" s="16"/>
    </row>
    <row r="474" spans="2:9" ht="12.75">
      <c r="B474" s="22"/>
      <c r="C474" s="11"/>
      <c r="E474" s="16"/>
      <c r="F474" s="106"/>
      <c r="I474" s="16"/>
    </row>
    <row r="475" spans="2:9" ht="12.75">
      <c r="B475" s="22"/>
      <c r="C475" s="11"/>
      <c r="E475" s="16"/>
      <c r="F475" s="106"/>
      <c r="I475" s="16"/>
    </row>
    <row r="476" spans="2:9" ht="12.75">
      <c r="B476" s="22"/>
      <c r="C476" s="11"/>
      <c r="E476" s="16"/>
      <c r="F476" s="106"/>
      <c r="I476" s="16"/>
    </row>
    <row r="477" spans="2:9" ht="12.75">
      <c r="B477" s="22"/>
      <c r="C477" s="11"/>
      <c r="E477" s="16"/>
      <c r="F477" s="106"/>
      <c r="I477" s="16"/>
    </row>
    <row r="478" spans="2:9" ht="12.75">
      <c r="B478" s="22"/>
      <c r="C478" s="11"/>
      <c r="E478" s="16"/>
      <c r="F478" s="106"/>
      <c r="I478" s="16"/>
    </row>
    <row r="479" spans="2:9" ht="12.75">
      <c r="B479" s="22"/>
      <c r="C479" s="11"/>
      <c r="E479" s="16"/>
      <c r="F479" s="106"/>
      <c r="I479" s="16"/>
    </row>
    <row r="480" spans="2:9" ht="12.75">
      <c r="B480" s="22"/>
      <c r="C480" s="11"/>
      <c r="E480" s="16"/>
      <c r="F480" s="106"/>
      <c r="I480" s="16"/>
    </row>
    <row r="481" spans="2:9" ht="12.75">
      <c r="B481" s="22"/>
      <c r="C481" s="11"/>
      <c r="E481" s="16"/>
      <c r="F481" s="106"/>
      <c r="I481" s="16"/>
    </row>
    <row r="482" spans="2:9" ht="12.75">
      <c r="B482" s="22"/>
      <c r="C482" s="11"/>
      <c r="E482" s="16"/>
      <c r="F482" s="106"/>
      <c r="I482" s="16"/>
    </row>
    <row r="483" spans="2:9" ht="12.75">
      <c r="B483" s="22"/>
      <c r="C483" s="11"/>
      <c r="E483" s="16"/>
      <c r="F483" s="106"/>
      <c r="I483" s="16"/>
    </row>
    <row r="484" spans="2:9" ht="12.75">
      <c r="B484" s="22"/>
      <c r="C484" s="11"/>
      <c r="E484" s="16"/>
      <c r="F484" s="106"/>
      <c r="I484" s="16"/>
    </row>
    <row r="485" spans="2:9" ht="12.75">
      <c r="B485" s="22"/>
      <c r="C485" s="11"/>
      <c r="E485" s="16"/>
      <c r="F485" s="106"/>
      <c r="I485" s="16"/>
    </row>
    <row r="486" spans="2:9" ht="12.75">
      <c r="B486" s="22"/>
      <c r="C486" s="11"/>
      <c r="E486" s="16"/>
      <c r="F486" s="106"/>
      <c r="I486" s="16"/>
    </row>
    <row r="487" spans="2:9" ht="12.75">
      <c r="B487" s="22"/>
      <c r="C487" s="11"/>
      <c r="E487" s="16"/>
      <c r="F487" s="106"/>
      <c r="I487" s="16"/>
    </row>
    <row r="488" spans="2:9" ht="12.75">
      <c r="B488" s="22"/>
      <c r="C488" s="11"/>
      <c r="E488" s="16"/>
      <c r="F488" s="106"/>
      <c r="I488" s="16"/>
    </row>
    <row r="489" spans="2:9" ht="12.75">
      <c r="B489" s="22"/>
      <c r="C489" s="11"/>
      <c r="E489" s="16"/>
      <c r="F489" s="106"/>
      <c r="I489" s="16"/>
    </row>
    <row r="490" spans="2:9" ht="12.75">
      <c r="B490" s="22"/>
      <c r="C490" s="11"/>
      <c r="E490" s="16"/>
      <c r="F490" s="106"/>
      <c r="I490" s="16"/>
    </row>
    <row r="491" spans="2:9" ht="12.75">
      <c r="B491" s="22"/>
      <c r="C491" s="11"/>
      <c r="E491" s="16"/>
      <c r="F491" s="106"/>
      <c r="I491" s="16"/>
    </row>
    <row r="492" spans="2:9" ht="12.75">
      <c r="B492" s="22"/>
      <c r="C492" s="11"/>
      <c r="E492" s="16"/>
      <c r="F492" s="106"/>
      <c r="I492" s="16"/>
    </row>
    <row r="493" spans="2:9" ht="12.75">
      <c r="B493" s="22"/>
      <c r="C493" s="11"/>
      <c r="E493" s="16"/>
      <c r="F493" s="106"/>
      <c r="I493" s="16"/>
    </row>
    <row r="494" spans="2:9" ht="12.75">
      <c r="B494" s="22"/>
      <c r="C494" s="11"/>
      <c r="E494" s="16"/>
      <c r="F494" s="106"/>
      <c r="I494" s="16"/>
    </row>
    <row r="495" spans="2:9" ht="12.75">
      <c r="B495" s="22"/>
      <c r="C495" s="11"/>
      <c r="E495" s="16"/>
      <c r="F495" s="106"/>
      <c r="I495" s="16"/>
    </row>
    <row r="496" spans="2:9" ht="12.75">
      <c r="B496" s="22"/>
      <c r="C496" s="11"/>
      <c r="E496" s="16"/>
      <c r="F496" s="106"/>
      <c r="I496" s="16"/>
    </row>
    <row r="497" spans="2:9" ht="12.75">
      <c r="B497" s="22"/>
      <c r="C497" s="11"/>
      <c r="E497" s="16"/>
      <c r="F497" s="106"/>
      <c r="I497" s="16"/>
    </row>
    <row r="498" spans="2:9" ht="12.75">
      <c r="B498" s="22"/>
      <c r="C498" s="11"/>
      <c r="E498" s="16"/>
      <c r="F498" s="106"/>
      <c r="I498" s="16"/>
    </row>
    <row r="499" spans="2:9" ht="12.75">
      <c r="B499" s="22"/>
      <c r="C499" s="11"/>
      <c r="E499" s="16"/>
      <c r="F499" s="106"/>
      <c r="I499" s="16"/>
    </row>
    <row r="500" spans="2:9" ht="12.75">
      <c r="B500" s="22"/>
      <c r="C500" s="11"/>
      <c r="E500" s="16"/>
      <c r="F500" s="106"/>
      <c r="I500" s="16"/>
    </row>
    <row r="501" spans="2:9" ht="12.75">
      <c r="B501" s="22"/>
      <c r="C501" s="11"/>
      <c r="E501" s="16"/>
      <c r="F501" s="106"/>
      <c r="I501" s="16"/>
    </row>
    <row r="502" spans="2:9" ht="12.75">
      <c r="B502" s="22"/>
      <c r="C502" s="11"/>
      <c r="E502" s="16"/>
      <c r="F502" s="106"/>
      <c r="I502" s="16"/>
    </row>
    <row r="503" spans="2:9" ht="12.75">
      <c r="B503" s="22"/>
      <c r="C503" s="11"/>
      <c r="E503" s="16"/>
      <c r="F503" s="106"/>
      <c r="I503" s="16"/>
    </row>
    <row r="504" spans="2:9" ht="12.75">
      <c r="B504" s="22"/>
      <c r="C504" s="11"/>
      <c r="E504" s="16"/>
      <c r="F504" s="106"/>
      <c r="I504" s="16"/>
    </row>
    <row r="505" spans="2:9" ht="12.75">
      <c r="B505" s="22"/>
      <c r="C505" s="11"/>
      <c r="E505" s="16"/>
      <c r="F505" s="106"/>
      <c r="I505" s="16"/>
    </row>
    <row r="506" spans="2:9" ht="12.75">
      <c r="B506" s="22"/>
      <c r="C506" s="11"/>
      <c r="E506" s="16"/>
      <c r="F506" s="106"/>
      <c r="I506" s="16"/>
    </row>
    <row r="507" spans="2:9" ht="12.75">
      <c r="B507" s="22"/>
      <c r="C507" s="11"/>
      <c r="E507" s="16"/>
      <c r="F507" s="106"/>
      <c r="I507" s="16"/>
    </row>
    <row r="508" spans="2:9" ht="12.75">
      <c r="B508" s="22"/>
      <c r="C508" s="11"/>
      <c r="E508" s="16"/>
      <c r="F508" s="106"/>
      <c r="I508" s="16"/>
    </row>
    <row r="509" spans="2:9" ht="12.75">
      <c r="B509" s="22"/>
      <c r="C509" s="11"/>
      <c r="E509" s="16"/>
      <c r="F509" s="106"/>
      <c r="I509" s="16"/>
    </row>
    <row r="510" spans="2:9" ht="12.75">
      <c r="B510" s="22"/>
      <c r="C510" s="11"/>
      <c r="E510" s="16"/>
      <c r="F510" s="106"/>
      <c r="I510" s="16"/>
    </row>
    <row r="511" spans="2:9" ht="12.75">
      <c r="B511" s="22"/>
      <c r="C511" s="11"/>
      <c r="E511" s="16"/>
      <c r="F511" s="106"/>
      <c r="I511" s="16"/>
    </row>
    <row r="512" spans="2:9" ht="12.75">
      <c r="B512" s="22"/>
      <c r="C512" s="11"/>
      <c r="E512" s="16"/>
      <c r="F512" s="106"/>
      <c r="I512" s="16"/>
    </row>
    <row r="513" spans="2:9" ht="12.75">
      <c r="B513" s="22"/>
      <c r="C513" s="11"/>
      <c r="E513" s="16"/>
      <c r="F513" s="106"/>
      <c r="I513" s="16"/>
    </row>
    <row r="514" spans="2:9" ht="12.75">
      <c r="B514" s="22"/>
      <c r="C514" s="11"/>
      <c r="E514" s="16"/>
      <c r="F514" s="106"/>
      <c r="I514" s="16"/>
    </row>
    <row r="515" spans="2:9" ht="12.75">
      <c r="B515" s="22"/>
      <c r="C515" s="11"/>
      <c r="E515" s="16"/>
      <c r="F515" s="106"/>
      <c r="I515" s="16"/>
    </row>
    <row r="516" spans="2:9" ht="12.75">
      <c r="B516" s="22"/>
      <c r="C516" s="11"/>
      <c r="E516" s="16"/>
      <c r="F516" s="106"/>
      <c r="I516" s="16"/>
    </row>
    <row r="517" spans="2:9" ht="12.75">
      <c r="B517" s="22"/>
      <c r="C517" s="11"/>
      <c r="E517" s="16"/>
      <c r="F517" s="106"/>
      <c r="I517" s="16"/>
    </row>
    <row r="518" spans="2:9" ht="12.75">
      <c r="B518" s="22"/>
      <c r="C518" s="11"/>
      <c r="E518" s="16"/>
      <c r="F518" s="106"/>
      <c r="I518" s="16"/>
    </row>
    <row r="519" spans="2:9" ht="12.75">
      <c r="B519" s="22"/>
      <c r="C519" s="11"/>
      <c r="E519" s="16"/>
      <c r="F519" s="106"/>
      <c r="I519" s="16"/>
    </row>
    <row r="520" spans="2:9" ht="12.75">
      <c r="B520" s="22"/>
      <c r="C520" s="11"/>
      <c r="E520" s="16"/>
      <c r="F520" s="106"/>
      <c r="I520" s="16"/>
    </row>
    <row r="521" spans="2:9" ht="12.75">
      <c r="B521" s="22"/>
      <c r="C521" s="11"/>
      <c r="E521" s="16"/>
      <c r="F521" s="106"/>
      <c r="I521" s="16"/>
    </row>
    <row r="522" spans="2:9" ht="12.75">
      <c r="B522" s="22"/>
      <c r="C522" s="11"/>
      <c r="E522" s="16"/>
      <c r="F522" s="106"/>
      <c r="I522" s="16"/>
    </row>
    <row r="523" spans="2:9" ht="12.75">
      <c r="B523" s="22"/>
      <c r="C523" s="11"/>
      <c r="E523" s="16"/>
      <c r="F523" s="106"/>
      <c r="I523" s="16"/>
    </row>
    <row r="524" spans="2:9" ht="12.75">
      <c r="B524" s="22"/>
      <c r="C524" s="11"/>
      <c r="E524" s="16"/>
      <c r="F524" s="106"/>
      <c r="I524" s="16"/>
    </row>
    <row r="525" spans="2:9" ht="12.75">
      <c r="B525" s="22"/>
      <c r="C525" s="11"/>
      <c r="E525" s="16"/>
      <c r="F525" s="106"/>
      <c r="I525" s="16"/>
    </row>
    <row r="526" spans="2:9" ht="12.75">
      <c r="B526" s="22"/>
      <c r="C526" s="11"/>
      <c r="E526" s="16"/>
      <c r="F526" s="106"/>
      <c r="I526" s="16"/>
    </row>
    <row r="527" spans="2:9" ht="12.75">
      <c r="B527" s="22"/>
      <c r="C527" s="11"/>
      <c r="E527" s="16"/>
      <c r="F527" s="106"/>
      <c r="I527" s="16"/>
    </row>
    <row r="528" spans="2:9" ht="12.75">
      <c r="B528" s="22"/>
      <c r="C528" s="11"/>
      <c r="E528" s="16"/>
      <c r="F528" s="106"/>
      <c r="I528" s="16"/>
    </row>
    <row r="529" spans="2:9" ht="12.75">
      <c r="B529" s="22"/>
      <c r="C529" s="11"/>
      <c r="E529" s="16"/>
      <c r="F529" s="106"/>
      <c r="I529" s="16"/>
    </row>
    <row r="530" spans="2:9" ht="12.75">
      <c r="B530" s="22"/>
      <c r="C530" s="11"/>
      <c r="E530" s="16"/>
      <c r="F530" s="106"/>
      <c r="I530" s="16"/>
    </row>
    <row r="531" spans="2:9" ht="12.75">
      <c r="B531" s="22"/>
      <c r="C531" s="11"/>
      <c r="E531" s="16"/>
      <c r="F531" s="106"/>
      <c r="I531" s="16"/>
    </row>
    <row r="532" spans="2:9" ht="12.75">
      <c r="B532" s="22"/>
      <c r="C532" s="11"/>
      <c r="E532" s="16"/>
      <c r="F532" s="106"/>
      <c r="I532" s="16"/>
    </row>
    <row r="533" spans="2:9" ht="12.75">
      <c r="B533" s="22"/>
      <c r="C533" s="11"/>
      <c r="E533" s="16"/>
      <c r="F533" s="106"/>
      <c r="I533" s="16"/>
    </row>
    <row r="534" spans="2:9" ht="12.75">
      <c r="B534" s="22"/>
      <c r="C534" s="11"/>
      <c r="E534" s="16"/>
      <c r="F534" s="106"/>
      <c r="I534" s="16"/>
    </row>
    <row r="535" spans="2:9" ht="12.75">
      <c r="B535" s="22"/>
      <c r="C535" s="11"/>
      <c r="E535" s="16"/>
      <c r="F535" s="106"/>
      <c r="I535" s="16"/>
    </row>
    <row r="536" spans="2:9" ht="12.75">
      <c r="B536" s="22"/>
      <c r="C536" s="11"/>
      <c r="E536" s="16"/>
      <c r="F536" s="106"/>
      <c r="I536" s="16"/>
    </row>
    <row r="537" spans="2:9" ht="12.75">
      <c r="B537" s="22"/>
      <c r="C537" s="11"/>
      <c r="E537" s="16"/>
      <c r="F537" s="106"/>
      <c r="I537" s="16"/>
    </row>
    <row r="538" spans="2:9" ht="12.75">
      <c r="B538" s="22"/>
      <c r="C538" s="11"/>
      <c r="E538" s="16"/>
      <c r="F538" s="106"/>
      <c r="I538" s="16"/>
    </row>
    <row r="539" spans="2:9" ht="12.75">
      <c r="B539" s="22"/>
      <c r="C539" s="11"/>
      <c r="E539" s="16"/>
      <c r="F539" s="106"/>
      <c r="I539" s="16"/>
    </row>
    <row r="540" spans="2:9" ht="12.75">
      <c r="B540" s="22"/>
      <c r="C540" s="11"/>
      <c r="E540" s="16"/>
      <c r="F540" s="106"/>
      <c r="I540" s="16"/>
    </row>
    <row r="541" spans="2:9" ht="12.75">
      <c r="B541" s="22"/>
      <c r="C541" s="11"/>
      <c r="E541" s="16"/>
      <c r="F541" s="106"/>
      <c r="I541" s="16"/>
    </row>
    <row r="542" spans="2:9" ht="12.75">
      <c r="B542" s="22"/>
      <c r="C542" s="11"/>
      <c r="E542" s="16"/>
      <c r="F542" s="106"/>
      <c r="I542" s="16"/>
    </row>
    <row r="543" spans="2:9" ht="12.75">
      <c r="B543" s="22"/>
      <c r="C543" s="11"/>
      <c r="E543" s="16"/>
      <c r="F543" s="106"/>
      <c r="I543" s="16"/>
    </row>
    <row r="544" spans="2:9" ht="12.75">
      <c r="B544" s="22"/>
      <c r="C544" s="11"/>
      <c r="E544" s="16"/>
      <c r="F544" s="106"/>
      <c r="I544" s="16"/>
    </row>
    <row r="545" spans="2:9" ht="12.75">
      <c r="B545" s="22"/>
      <c r="C545" s="11"/>
      <c r="E545" s="16"/>
      <c r="F545" s="106"/>
      <c r="I545" s="16"/>
    </row>
    <row r="546" spans="2:9" ht="12.75">
      <c r="B546" s="22"/>
      <c r="C546" s="11"/>
      <c r="E546" s="16"/>
      <c r="F546" s="106"/>
      <c r="I546" s="16"/>
    </row>
    <row r="547" spans="2:9" ht="12.75">
      <c r="B547" s="22"/>
      <c r="C547" s="11"/>
      <c r="E547" s="16"/>
      <c r="F547" s="106"/>
      <c r="I547" s="16"/>
    </row>
    <row r="548" spans="2:9" ht="12.75">
      <c r="B548" s="22"/>
      <c r="C548" s="11"/>
      <c r="E548" s="16"/>
      <c r="F548" s="106"/>
      <c r="I548" s="16"/>
    </row>
    <row r="549" spans="2:9" ht="12.75">
      <c r="B549" s="22"/>
      <c r="C549" s="11"/>
      <c r="E549" s="16"/>
      <c r="F549" s="106"/>
      <c r="I549" s="16"/>
    </row>
    <row r="550" spans="2:9" ht="12.75">
      <c r="B550" s="22"/>
      <c r="C550" s="11"/>
      <c r="E550" s="16"/>
      <c r="F550" s="106"/>
      <c r="I550" s="16"/>
    </row>
    <row r="551" spans="2:9" ht="12.75">
      <c r="B551" s="22"/>
      <c r="C551" s="11"/>
      <c r="E551" s="16"/>
      <c r="F551" s="106"/>
      <c r="I551" s="16"/>
    </row>
    <row r="552" spans="2:9" ht="12.75">
      <c r="B552" s="22"/>
      <c r="C552" s="11"/>
      <c r="E552" s="16"/>
      <c r="F552" s="106"/>
      <c r="I552" s="16"/>
    </row>
    <row r="553" spans="2:9" ht="12.75">
      <c r="B553" s="22"/>
      <c r="C553" s="11"/>
      <c r="E553" s="16"/>
      <c r="F553" s="106"/>
      <c r="I553" s="16"/>
    </row>
    <row r="554" spans="2:9" ht="12.75">
      <c r="B554" s="22"/>
      <c r="C554" s="11"/>
      <c r="E554" s="16"/>
      <c r="F554" s="106"/>
      <c r="I554" s="16"/>
    </row>
    <row r="555" spans="2:9" ht="12.75">
      <c r="B555" s="22"/>
      <c r="C555" s="11"/>
      <c r="E555" s="16"/>
      <c r="F555" s="106"/>
      <c r="I555" s="16"/>
    </row>
    <row r="556" spans="2:9" ht="12.75">
      <c r="B556" s="22"/>
      <c r="C556" s="11"/>
      <c r="E556" s="16"/>
      <c r="F556" s="106"/>
      <c r="I556" s="16"/>
    </row>
    <row r="557" spans="2:9" ht="12.75">
      <c r="B557" s="22"/>
      <c r="C557" s="11"/>
      <c r="E557" s="16"/>
      <c r="F557" s="106"/>
      <c r="I557" s="16"/>
    </row>
    <row r="558" spans="2:9" ht="12.75">
      <c r="B558" s="22"/>
      <c r="C558" s="11"/>
      <c r="E558" s="16"/>
      <c r="F558" s="106"/>
      <c r="I558" s="16"/>
    </row>
    <row r="559" spans="2:9" ht="12.75">
      <c r="B559" s="22"/>
      <c r="C559" s="11"/>
      <c r="E559" s="16"/>
      <c r="F559" s="106"/>
      <c r="I559" s="16"/>
    </row>
    <row r="560" spans="2:9" ht="12.75">
      <c r="B560" s="22"/>
      <c r="C560" s="11"/>
      <c r="E560" s="16"/>
      <c r="F560" s="106"/>
      <c r="I560" s="16"/>
    </row>
    <row r="561" spans="2:9" ht="12.75">
      <c r="B561" s="22"/>
      <c r="C561" s="11"/>
      <c r="E561" s="16"/>
      <c r="F561" s="106"/>
      <c r="I561" s="16"/>
    </row>
    <row r="562" spans="2:9" ht="12.75">
      <c r="B562" s="22"/>
      <c r="C562" s="11"/>
      <c r="E562" s="16"/>
      <c r="F562" s="106"/>
      <c r="I562" s="16"/>
    </row>
    <row r="563" spans="2:9" ht="12.75">
      <c r="B563" s="22"/>
      <c r="C563" s="11"/>
      <c r="E563" s="16"/>
      <c r="F563" s="106"/>
      <c r="I563" s="16"/>
    </row>
    <row r="564" spans="2:9" ht="12.75">
      <c r="B564" s="22"/>
      <c r="C564" s="11"/>
      <c r="E564" s="16"/>
      <c r="F564" s="106"/>
      <c r="I564" s="16"/>
    </row>
    <row r="565" spans="2:9" ht="12.75">
      <c r="B565" s="22"/>
      <c r="C565" s="11"/>
      <c r="E565" s="16"/>
      <c r="F565" s="106"/>
      <c r="I565" s="16"/>
    </row>
    <row r="566" spans="2:9" ht="12.75">
      <c r="B566" s="22"/>
      <c r="C566" s="11"/>
      <c r="E566" s="16"/>
      <c r="F566" s="106"/>
      <c r="I566" s="16"/>
    </row>
    <row r="567" spans="2:9" ht="12.75">
      <c r="B567" s="22"/>
      <c r="C567" s="11"/>
      <c r="E567" s="16"/>
      <c r="F567" s="106"/>
      <c r="I567" s="16"/>
    </row>
    <row r="568" spans="2:9" ht="12.75">
      <c r="B568" s="22"/>
      <c r="C568" s="11"/>
      <c r="E568" s="16"/>
      <c r="F568" s="106"/>
      <c r="I568" s="16"/>
    </row>
    <row r="569" spans="2:9" ht="12.75">
      <c r="B569" s="22"/>
      <c r="C569" s="11"/>
      <c r="E569" s="16"/>
      <c r="F569" s="106"/>
      <c r="I569" s="16"/>
    </row>
    <row r="570" spans="2:9" ht="12.75">
      <c r="B570" s="22"/>
      <c r="C570" s="11"/>
      <c r="E570" s="16"/>
      <c r="F570" s="106"/>
      <c r="I570" s="16"/>
    </row>
    <row r="571" spans="2:9" ht="12.75">
      <c r="B571" s="22"/>
      <c r="C571" s="11"/>
      <c r="E571" s="16"/>
      <c r="F571" s="106"/>
      <c r="I571" s="16"/>
    </row>
    <row r="572" spans="2:9" ht="12.75">
      <c r="B572" s="22"/>
      <c r="C572" s="11"/>
      <c r="E572" s="16"/>
      <c r="F572" s="106"/>
      <c r="I572" s="16"/>
    </row>
    <row r="573" spans="2:9" ht="12.75">
      <c r="B573" s="22"/>
      <c r="C573" s="11"/>
      <c r="E573" s="16"/>
      <c r="F573" s="106"/>
      <c r="I573" s="16"/>
    </row>
    <row r="574" spans="2:9" ht="12.75">
      <c r="B574" s="22"/>
      <c r="C574" s="11"/>
      <c r="E574" s="16"/>
      <c r="F574" s="106"/>
      <c r="I574" s="16"/>
    </row>
    <row r="575" spans="2:9" ht="12.75">
      <c r="B575" s="22"/>
      <c r="C575" s="11"/>
      <c r="E575" s="16"/>
      <c r="F575" s="106"/>
      <c r="I575" s="16"/>
    </row>
    <row r="576" spans="2:9" ht="12.75">
      <c r="B576" s="22"/>
      <c r="C576" s="11"/>
      <c r="E576" s="16"/>
      <c r="F576" s="106"/>
      <c r="I576" s="16"/>
    </row>
    <row r="577" spans="2:9" ht="12.75">
      <c r="B577" s="22"/>
      <c r="C577" s="11"/>
      <c r="E577" s="16"/>
      <c r="F577" s="106"/>
      <c r="I577" s="16"/>
    </row>
    <row r="578" spans="2:9" ht="12.75">
      <c r="B578" s="22"/>
      <c r="C578" s="11"/>
      <c r="E578" s="16"/>
      <c r="F578" s="106"/>
      <c r="I578" s="16"/>
    </row>
    <row r="579" spans="2:9" ht="12.75">
      <c r="B579" s="22"/>
      <c r="C579" s="11"/>
      <c r="E579" s="16"/>
      <c r="F579" s="106"/>
      <c r="I579" s="16"/>
    </row>
    <row r="580" spans="2:9" ht="12.75">
      <c r="B580" s="22"/>
      <c r="C580" s="11"/>
      <c r="E580" s="16"/>
      <c r="F580" s="106"/>
      <c r="I580" s="16"/>
    </row>
    <row r="581" spans="2:9" ht="12.75">
      <c r="B581" s="22"/>
      <c r="C581" s="11"/>
      <c r="E581" s="16"/>
      <c r="F581" s="106"/>
      <c r="I581" s="16"/>
    </row>
    <row r="582" spans="2:9" ht="12.75">
      <c r="B582" s="22"/>
      <c r="C582" s="11"/>
      <c r="E582" s="16"/>
      <c r="F582" s="106"/>
      <c r="I582" s="16"/>
    </row>
    <row r="583" spans="2:9" ht="12.75">
      <c r="B583" s="22"/>
      <c r="C583" s="11"/>
      <c r="E583" s="16"/>
      <c r="F583" s="106"/>
      <c r="I583" s="16"/>
    </row>
    <row r="584" spans="2:9" ht="12.75">
      <c r="B584" s="22"/>
      <c r="C584" s="11"/>
      <c r="E584" s="16"/>
      <c r="F584" s="106"/>
      <c r="I584" s="16"/>
    </row>
    <row r="585" spans="2:9" ht="12.75">
      <c r="B585" s="22"/>
      <c r="C585" s="11"/>
      <c r="E585" s="16"/>
      <c r="F585" s="106"/>
      <c r="I585" s="16"/>
    </row>
    <row r="586" spans="2:9" ht="12.75">
      <c r="B586" s="22"/>
      <c r="C586" s="11"/>
      <c r="E586" s="16"/>
      <c r="F586" s="106"/>
      <c r="I586" s="16"/>
    </row>
    <row r="587" spans="2:9" ht="12.75">
      <c r="B587" s="22"/>
      <c r="C587" s="11"/>
      <c r="E587" s="16"/>
      <c r="F587" s="106"/>
      <c r="I587" s="16"/>
    </row>
    <row r="588" spans="2:9" ht="12.75">
      <c r="B588" s="22"/>
      <c r="C588" s="11"/>
      <c r="E588" s="16"/>
      <c r="F588" s="106"/>
      <c r="I588" s="16"/>
    </row>
    <row r="589" spans="2:9" ht="12.75">
      <c r="B589" s="22"/>
      <c r="C589" s="11"/>
      <c r="E589" s="16"/>
      <c r="F589" s="106"/>
      <c r="I589" s="16"/>
    </row>
    <row r="590" spans="2:9" ht="12.75">
      <c r="B590" s="22"/>
      <c r="C590" s="11"/>
      <c r="E590" s="16"/>
      <c r="F590" s="106"/>
      <c r="I590" s="16"/>
    </row>
    <row r="591" spans="2:9" ht="12.75">
      <c r="B591" s="22"/>
      <c r="C591" s="11"/>
      <c r="E591" s="16"/>
      <c r="F591" s="106"/>
      <c r="I591" s="16"/>
    </row>
    <row r="592" spans="2:9" ht="12.75">
      <c r="B592" s="22"/>
      <c r="C592" s="11"/>
      <c r="E592" s="16"/>
      <c r="F592" s="106"/>
      <c r="I592" s="16"/>
    </row>
    <row r="593" spans="2:9" ht="12.75">
      <c r="B593" s="22"/>
      <c r="C593" s="11"/>
      <c r="E593" s="16"/>
      <c r="F593" s="106"/>
      <c r="I593" s="16"/>
    </row>
    <row r="594" spans="2:9" ht="12.75">
      <c r="B594" s="22"/>
      <c r="C594" s="11"/>
      <c r="E594" s="16"/>
      <c r="F594" s="106"/>
      <c r="I594" s="16"/>
    </row>
    <row r="595" spans="2:9" ht="12.75">
      <c r="B595" s="22"/>
      <c r="C595" s="11"/>
      <c r="E595" s="16"/>
      <c r="F595" s="106"/>
      <c r="I595" s="16"/>
    </row>
    <row r="596" spans="2:9" ht="12.75">
      <c r="B596" s="22"/>
      <c r="C596" s="11"/>
      <c r="E596" s="16"/>
      <c r="F596" s="106"/>
      <c r="I596" s="16"/>
    </row>
    <row r="597" spans="2:9" ht="12.75">
      <c r="B597" s="22"/>
      <c r="C597" s="11"/>
      <c r="E597" s="16"/>
      <c r="F597" s="106"/>
      <c r="I597" s="16"/>
    </row>
    <row r="598" spans="2:9" ht="12.75">
      <c r="B598" s="22"/>
      <c r="C598" s="11"/>
      <c r="E598" s="16"/>
      <c r="F598" s="106"/>
      <c r="I598" s="16"/>
    </row>
    <row r="599" spans="2:9" ht="12.75">
      <c r="B599" s="22"/>
      <c r="C599" s="11"/>
      <c r="E599" s="16"/>
      <c r="F599" s="106"/>
      <c r="I599" s="16"/>
    </row>
    <row r="600" spans="2:9" ht="12.75">
      <c r="B600" s="22"/>
      <c r="C600" s="11"/>
      <c r="E600" s="16"/>
      <c r="F600" s="106"/>
      <c r="I600" s="16"/>
    </row>
    <row r="601" spans="2:9" ht="12.75">
      <c r="B601" s="22"/>
      <c r="C601" s="11"/>
      <c r="E601" s="16"/>
      <c r="F601" s="106"/>
      <c r="I601" s="16"/>
    </row>
    <row r="602" spans="2:9" ht="12.75">
      <c r="B602" s="22"/>
      <c r="C602" s="11"/>
      <c r="E602" s="16"/>
      <c r="F602" s="106"/>
      <c r="I602" s="16"/>
    </row>
    <row r="603" spans="2:9" ht="12.75">
      <c r="B603" s="22"/>
      <c r="C603" s="11"/>
      <c r="E603" s="16"/>
      <c r="F603" s="106"/>
      <c r="I603" s="16"/>
    </row>
    <row r="604" spans="2:9" ht="12.75">
      <c r="B604" s="22"/>
      <c r="C604" s="11"/>
      <c r="E604" s="16"/>
      <c r="F604" s="106"/>
      <c r="I604" s="16"/>
    </row>
    <row r="605" spans="2:9" ht="12.75">
      <c r="B605" s="22"/>
      <c r="C605" s="11"/>
      <c r="E605" s="16"/>
      <c r="F605" s="106"/>
      <c r="I605" s="16"/>
    </row>
    <row r="606" spans="2:9" ht="12.75">
      <c r="B606" s="22"/>
      <c r="C606" s="11"/>
      <c r="E606" s="16"/>
      <c r="F606" s="106"/>
      <c r="I606" s="16"/>
    </row>
    <row r="607" spans="2:9" ht="12.75">
      <c r="B607" s="22"/>
      <c r="C607" s="11"/>
      <c r="E607" s="16"/>
      <c r="F607" s="106"/>
      <c r="I607" s="16"/>
    </row>
    <row r="608" spans="2:9" ht="12.75">
      <c r="B608" s="22"/>
      <c r="C608" s="11"/>
      <c r="E608" s="16"/>
      <c r="F608" s="106"/>
      <c r="I608" s="16"/>
    </row>
    <row r="609" spans="2:9" ht="12.75">
      <c r="B609" s="22"/>
      <c r="C609" s="11"/>
      <c r="E609" s="16"/>
      <c r="F609" s="106"/>
      <c r="I609" s="16"/>
    </row>
    <row r="610" spans="2:9" ht="12.75">
      <c r="B610" s="22"/>
      <c r="C610" s="11"/>
      <c r="E610" s="16"/>
      <c r="F610" s="106"/>
      <c r="I610" s="16"/>
    </row>
    <row r="611" spans="2:9" ht="12.75">
      <c r="B611" s="22"/>
      <c r="C611" s="11"/>
      <c r="E611" s="16"/>
      <c r="F611" s="106"/>
      <c r="I611" s="16"/>
    </row>
    <row r="612" spans="2:9" ht="12.75">
      <c r="B612" s="22"/>
      <c r="C612" s="11"/>
      <c r="E612" s="16"/>
      <c r="F612" s="106"/>
      <c r="I612" s="16"/>
    </row>
    <row r="613" spans="2:9" ht="12.75">
      <c r="B613" s="22"/>
      <c r="C613" s="11"/>
      <c r="E613" s="16"/>
      <c r="F613" s="106"/>
      <c r="I613" s="16"/>
    </row>
    <row r="614" spans="2:9" ht="12.75">
      <c r="B614" s="22"/>
      <c r="C614" s="11"/>
      <c r="E614" s="16"/>
      <c r="F614" s="106"/>
      <c r="I614" s="16"/>
    </row>
    <row r="615" spans="2:9" ht="12.75">
      <c r="B615" s="22"/>
      <c r="C615" s="11"/>
      <c r="E615" s="16"/>
      <c r="F615" s="106"/>
      <c r="I615" s="16"/>
    </row>
    <row r="616" spans="2:9" ht="12.75">
      <c r="B616" s="22"/>
      <c r="C616" s="11"/>
      <c r="E616" s="16"/>
      <c r="F616" s="106"/>
      <c r="I616" s="16"/>
    </row>
    <row r="617" spans="2:9" ht="12.75">
      <c r="B617" s="22"/>
      <c r="C617" s="11"/>
      <c r="E617" s="16"/>
      <c r="F617" s="106"/>
      <c r="I617" s="16"/>
    </row>
    <row r="618" spans="2:9" ht="12.75">
      <c r="B618" s="22"/>
      <c r="C618" s="11"/>
      <c r="E618" s="16"/>
      <c r="F618" s="106"/>
      <c r="I618" s="16"/>
    </row>
    <row r="619" spans="2:9" ht="12.75">
      <c r="B619" s="22"/>
      <c r="C619" s="11"/>
      <c r="E619" s="16"/>
      <c r="F619" s="106"/>
      <c r="I619" s="16"/>
    </row>
    <row r="620" spans="2:9" ht="12.75">
      <c r="B620" s="22"/>
      <c r="C620" s="11"/>
      <c r="E620" s="16"/>
      <c r="F620" s="106"/>
      <c r="I620" s="16"/>
    </row>
    <row r="621" spans="2:9" ht="12.75">
      <c r="B621" s="22"/>
      <c r="C621" s="11"/>
      <c r="E621" s="16"/>
      <c r="F621" s="106"/>
      <c r="I621" s="16"/>
    </row>
    <row r="622" spans="2:9" ht="12.75">
      <c r="B622" s="22"/>
      <c r="C622" s="11"/>
      <c r="E622" s="16"/>
      <c r="F622" s="106"/>
      <c r="I622" s="16"/>
    </row>
    <row r="623" spans="2:9" ht="12.75">
      <c r="B623" s="22"/>
      <c r="C623" s="11"/>
      <c r="E623" s="16"/>
      <c r="F623" s="106"/>
      <c r="I623" s="16"/>
    </row>
    <row r="624" spans="2:9" ht="12.75">
      <c r="B624" s="22"/>
      <c r="C624" s="11"/>
      <c r="E624" s="16"/>
      <c r="F624" s="106"/>
      <c r="I624" s="16"/>
    </row>
    <row r="625" spans="2:9" ht="12.75">
      <c r="B625" s="22"/>
      <c r="C625" s="11"/>
      <c r="E625" s="16"/>
      <c r="F625" s="106"/>
      <c r="I625" s="16"/>
    </row>
    <row r="626" spans="2:9" ht="12.75">
      <c r="B626" s="22"/>
      <c r="C626" s="11"/>
      <c r="E626" s="16"/>
      <c r="F626" s="106"/>
      <c r="I626" s="16"/>
    </row>
    <row r="627" spans="2:9" ht="12.75">
      <c r="B627" s="22"/>
      <c r="C627" s="11"/>
      <c r="E627" s="16"/>
      <c r="F627" s="106"/>
      <c r="I627" s="16"/>
    </row>
    <row r="628" spans="2:9" ht="12.75">
      <c r="B628" s="22"/>
      <c r="C628" s="11"/>
      <c r="E628" s="16"/>
      <c r="F628" s="106"/>
      <c r="I628" s="16"/>
    </row>
    <row r="629" spans="2:9" ht="12.75">
      <c r="B629" s="22"/>
      <c r="C629" s="11"/>
      <c r="E629" s="16"/>
      <c r="F629" s="106"/>
      <c r="I629" s="16"/>
    </row>
    <row r="630" spans="2:9" ht="12.75">
      <c r="B630" s="22"/>
      <c r="C630" s="11"/>
      <c r="E630" s="16"/>
      <c r="F630" s="106"/>
      <c r="I630" s="16"/>
    </row>
    <row r="631" spans="2:9" ht="12.75">
      <c r="B631" s="22"/>
      <c r="C631" s="11"/>
      <c r="E631" s="16"/>
      <c r="F631" s="106"/>
      <c r="I631" s="16"/>
    </row>
    <row r="632" spans="2:9" ht="12.75">
      <c r="B632" s="22"/>
      <c r="C632" s="11"/>
      <c r="E632" s="16"/>
      <c r="F632" s="106"/>
      <c r="I632" s="16"/>
    </row>
    <row r="633" spans="2:9" ht="12.75">
      <c r="B633" s="22"/>
      <c r="C633" s="11"/>
      <c r="E633" s="16"/>
      <c r="F633" s="106"/>
      <c r="I633" s="16"/>
    </row>
    <row r="634" spans="2:9" ht="12.75">
      <c r="B634" s="22"/>
      <c r="C634" s="11"/>
      <c r="E634" s="16"/>
      <c r="F634" s="106"/>
      <c r="I634" s="16"/>
    </row>
    <row r="635" spans="2:9" ht="12.75">
      <c r="B635" s="22"/>
      <c r="C635" s="11"/>
      <c r="E635" s="16"/>
      <c r="F635" s="106"/>
      <c r="I635" s="16"/>
    </row>
    <row r="636" spans="2:9" ht="12.75">
      <c r="B636" s="22"/>
      <c r="C636" s="11"/>
      <c r="E636" s="16"/>
      <c r="F636" s="106"/>
      <c r="I636" s="16"/>
    </row>
    <row r="637" spans="2:9" ht="12.75">
      <c r="B637" s="22"/>
      <c r="C637" s="11"/>
      <c r="E637" s="16"/>
      <c r="F637" s="106"/>
      <c r="I637" s="16"/>
    </row>
    <row r="638" spans="2:9" ht="12.75">
      <c r="B638" s="22"/>
      <c r="C638" s="11"/>
      <c r="E638" s="16"/>
      <c r="F638" s="106"/>
      <c r="I638" s="16"/>
    </row>
    <row r="639" spans="2:9" ht="12.75">
      <c r="B639" s="22"/>
      <c r="C639" s="11"/>
      <c r="E639" s="16"/>
      <c r="F639" s="106"/>
      <c r="I639" s="16"/>
    </row>
    <row r="640" spans="2:9" ht="12.75">
      <c r="B640" s="22"/>
      <c r="C640" s="11"/>
      <c r="E640" s="16"/>
      <c r="F640" s="106"/>
      <c r="I640" s="16"/>
    </row>
    <row r="641" spans="2:9" ht="12.75">
      <c r="B641" s="22"/>
      <c r="C641" s="11"/>
      <c r="E641" s="16"/>
      <c r="F641" s="106"/>
      <c r="I641" s="16"/>
    </row>
    <row r="642" spans="2:9" ht="12.75">
      <c r="B642" s="22"/>
      <c r="C642" s="11"/>
      <c r="E642" s="16"/>
      <c r="F642" s="106"/>
      <c r="I642" s="16"/>
    </row>
    <row r="643" spans="2:9" ht="12.75">
      <c r="B643" s="22"/>
      <c r="C643" s="11"/>
      <c r="E643" s="16"/>
      <c r="F643" s="106"/>
      <c r="I643" s="16"/>
    </row>
    <row r="644" spans="2:9" ht="12.75">
      <c r="B644" s="22"/>
      <c r="C644" s="11"/>
      <c r="E644" s="16"/>
      <c r="F644" s="106"/>
      <c r="I644" s="16"/>
    </row>
    <row r="645" spans="2:9" ht="12.75">
      <c r="B645" s="22"/>
      <c r="C645" s="11"/>
      <c r="E645" s="16"/>
      <c r="F645" s="106"/>
      <c r="I645" s="16"/>
    </row>
    <row r="646" spans="2:9" ht="12.75">
      <c r="B646" s="22"/>
      <c r="C646" s="11"/>
      <c r="E646" s="16"/>
      <c r="F646" s="106"/>
      <c r="I646" s="16"/>
    </row>
    <row r="647" spans="2:9" ht="12.75">
      <c r="B647" s="22"/>
      <c r="C647" s="11"/>
      <c r="E647" s="16"/>
      <c r="F647" s="106"/>
      <c r="I647" s="16"/>
    </row>
    <row r="648" spans="2:9" ht="12.75">
      <c r="B648" s="22"/>
      <c r="C648" s="11"/>
      <c r="E648" s="16"/>
      <c r="F648" s="106"/>
      <c r="I648" s="16"/>
    </row>
    <row r="649" spans="2:9" ht="12.75">
      <c r="B649" s="22"/>
      <c r="C649" s="11"/>
      <c r="E649" s="16"/>
      <c r="F649" s="106"/>
      <c r="I649" s="16"/>
    </row>
    <row r="650" spans="2:9" ht="12.75">
      <c r="B650" s="22"/>
      <c r="C650" s="11"/>
      <c r="E650" s="16"/>
      <c r="F650" s="106"/>
      <c r="I650" s="16"/>
    </row>
    <row r="651" spans="2:9" ht="12.75">
      <c r="B651" s="22"/>
      <c r="C651" s="11"/>
      <c r="E651" s="16"/>
      <c r="F651" s="106"/>
      <c r="I651" s="16"/>
    </row>
    <row r="652" spans="2:9" ht="12.75">
      <c r="B652" s="22"/>
      <c r="C652" s="11"/>
      <c r="E652" s="16"/>
      <c r="F652" s="106"/>
      <c r="I652" s="16"/>
    </row>
    <row r="653" spans="2:9" ht="12.75">
      <c r="B653" s="22"/>
      <c r="C653" s="11"/>
      <c r="E653" s="16"/>
      <c r="F653" s="106"/>
      <c r="I653" s="16"/>
    </row>
    <row r="654" spans="2:9" ht="12.75">
      <c r="B654" s="22"/>
      <c r="C654" s="11"/>
      <c r="E654" s="16"/>
      <c r="F654" s="106"/>
      <c r="I654" s="16"/>
    </row>
    <row r="655" spans="2:9" ht="12.75">
      <c r="B655" s="22"/>
      <c r="C655" s="11"/>
      <c r="E655" s="16"/>
      <c r="F655" s="106"/>
      <c r="I655" s="16"/>
    </row>
    <row r="656" spans="2:9" ht="12.75">
      <c r="B656" s="22"/>
      <c r="C656" s="11"/>
      <c r="E656" s="16"/>
      <c r="F656" s="106"/>
      <c r="I656" s="16"/>
    </row>
    <row r="657" spans="2:9" ht="12.75">
      <c r="B657" s="22"/>
      <c r="C657" s="11"/>
      <c r="E657" s="16"/>
      <c r="F657" s="106"/>
      <c r="I657" s="16"/>
    </row>
    <row r="658" spans="2:9" ht="12.75">
      <c r="B658" s="22"/>
      <c r="C658" s="11"/>
      <c r="E658" s="16"/>
      <c r="F658" s="106"/>
      <c r="I658" s="16"/>
    </row>
    <row r="659" spans="2:9" ht="12.75">
      <c r="B659" s="22"/>
      <c r="C659" s="11"/>
      <c r="E659" s="16"/>
      <c r="F659" s="106"/>
      <c r="I659" s="16"/>
    </row>
    <row r="660" spans="2:9" ht="12.75">
      <c r="B660" s="22"/>
      <c r="C660" s="11"/>
      <c r="E660" s="16"/>
      <c r="F660" s="106"/>
      <c r="I660" s="16"/>
    </row>
    <row r="661" spans="2:9" ht="12.75">
      <c r="B661" s="22"/>
      <c r="C661" s="11"/>
      <c r="E661" s="16"/>
      <c r="F661" s="106"/>
      <c r="I661" s="16"/>
    </row>
    <row r="662" spans="2:9" ht="12.75">
      <c r="B662" s="22"/>
      <c r="C662" s="11"/>
      <c r="E662" s="16"/>
      <c r="F662" s="106"/>
      <c r="I662" s="16"/>
    </row>
    <row r="663" spans="2:9" ht="12.75">
      <c r="B663" s="22"/>
      <c r="C663" s="11"/>
      <c r="E663" s="16"/>
      <c r="F663" s="106"/>
      <c r="I663" s="16"/>
    </row>
    <row r="664" spans="2:9" ht="12.75">
      <c r="B664" s="22"/>
      <c r="C664" s="11"/>
      <c r="E664" s="16"/>
      <c r="F664" s="106"/>
      <c r="I664" s="16"/>
    </row>
    <row r="665" spans="2:9" ht="12.75">
      <c r="B665" s="22"/>
      <c r="C665" s="11"/>
      <c r="E665" s="16"/>
      <c r="F665" s="106"/>
      <c r="I665" s="16"/>
    </row>
    <row r="666" spans="2:9" ht="12.75">
      <c r="B666" s="22"/>
      <c r="C666" s="11"/>
      <c r="E666" s="16"/>
      <c r="F666" s="106"/>
      <c r="I666" s="16"/>
    </row>
    <row r="667" spans="2:9" ht="12.75">
      <c r="B667" s="22"/>
      <c r="C667" s="11"/>
      <c r="E667" s="16"/>
      <c r="F667" s="106"/>
      <c r="I667" s="16"/>
    </row>
    <row r="668" spans="2:9" ht="12.75">
      <c r="B668" s="22"/>
      <c r="C668" s="11"/>
      <c r="E668" s="16"/>
      <c r="F668" s="106"/>
      <c r="I668" s="16"/>
    </row>
    <row r="669" spans="2:9" ht="12.75">
      <c r="B669" s="22"/>
      <c r="C669" s="11"/>
      <c r="E669" s="16"/>
      <c r="F669" s="106"/>
      <c r="I669" s="16"/>
    </row>
    <row r="670" spans="2:9" ht="12.75">
      <c r="B670" s="22"/>
      <c r="C670" s="11"/>
      <c r="E670" s="16"/>
      <c r="F670" s="106"/>
      <c r="I670" s="16"/>
    </row>
    <row r="671" spans="2:9" ht="12.75">
      <c r="B671" s="22"/>
      <c r="C671" s="11"/>
      <c r="E671" s="16"/>
      <c r="F671" s="106"/>
      <c r="I671" s="16"/>
    </row>
    <row r="672" spans="2:9" ht="12.75">
      <c r="B672" s="22"/>
      <c r="C672" s="11"/>
      <c r="E672" s="16"/>
      <c r="F672" s="106"/>
      <c r="I672" s="16"/>
    </row>
    <row r="673" spans="2:9" ht="12.75">
      <c r="B673" s="22"/>
      <c r="C673" s="11"/>
      <c r="E673" s="16"/>
      <c r="F673" s="106"/>
      <c r="I673" s="16"/>
    </row>
    <row r="674" spans="2:9" ht="12.75">
      <c r="B674" s="22"/>
      <c r="C674" s="11"/>
      <c r="E674" s="16"/>
      <c r="F674" s="106"/>
      <c r="I674" s="16"/>
    </row>
    <row r="675" spans="2:9" ht="12.75">
      <c r="B675" s="22"/>
      <c r="C675" s="11"/>
      <c r="E675" s="16"/>
      <c r="F675" s="106"/>
      <c r="I675" s="16"/>
    </row>
    <row r="676" spans="2:9" ht="12.75">
      <c r="B676" s="22"/>
      <c r="C676" s="11"/>
      <c r="E676" s="16"/>
      <c r="F676" s="106"/>
      <c r="I676" s="16"/>
    </row>
    <row r="677" spans="2:9" ht="12.75">
      <c r="B677" s="22"/>
      <c r="C677" s="11"/>
      <c r="E677" s="16"/>
      <c r="F677" s="106"/>
      <c r="I677" s="16"/>
    </row>
    <row r="678" spans="2:9" ht="12.75">
      <c r="B678" s="22"/>
      <c r="C678" s="11"/>
      <c r="E678" s="16"/>
      <c r="F678" s="106"/>
      <c r="I678" s="16"/>
    </row>
    <row r="679" spans="2:9" ht="12.75">
      <c r="B679" s="22"/>
      <c r="C679" s="11"/>
      <c r="E679" s="16"/>
      <c r="F679" s="106"/>
      <c r="I679" s="16"/>
    </row>
    <row r="680" spans="2:9" ht="12.75">
      <c r="B680" s="22"/>
      <c r="C680" s="11"/>
      <c r="E680" s="16"/>
      <c r="F680" s="106"/>
      <c r="I680" s="16"/>
    </row>
    <row r="681" spans="2:9" ht="12.75">
      <c r="B681" s="22"/>
      <c r="C681" s="11"/>
      <c r="E681" s="16"/>
      <c r="F681" s="106"/>
      <c r="I681" s="16"/>
    </row>
    <row r="682" spans="2:9" ht="12.75">
      <c r="B682" s="22"/>
      <c r="C682" s="11"/>
      <c r="E682" s="16"/>
      <c r="F682" s="106"/>
      <c r="I682" s="16"/>
    </row>
    <row r="683" spans="2:9" ht="12.75">
      <c r="B683" s="22"/>
      <c r="C683" s="11"/>
      <c r="E683" s="16"/>
      <c r="F683" s="106"/>
      <c r="I683" s="16"/>
    </row>
    <row r="684" spans="2:9" ht="12.75">
      <c r="B684" s="22"/>
      <c r="C684" s="11"/>
      <c r="E684" s="16"/>
      <c r="F684" s="106"/>
      <c r="I684" s="16"/>
    </row>
    <row r="685" spans="2:9" ht="12.75">
      <c r="B685" s="22"/>
      <c r="C685" s="11"/>
      <c r="E685" s="16"/>
      <c r="F685" s="106"/>
      <c r="I685" s="16"/>
    </row>
    <row r="686" spans="2:9" ht="12.75">
      <c r="B686" s="22"/>
      <c r="C686" s="11"/>
      <c r="E686" s="16"/>
      <c r="F686" s="106"/>
      <c r="I686" s="16"/>
    </row>
    <row r="687" spans="2:9" ht="12.75">
      <c r="B687" s="22"/>
      <c r="C687" s="11"/>
      <c r="E687" s="16"/>
      <c r="F687" s="106"/>
      <c r="I687" s="16"/>
    </row>
    <row r="688" spans="2:9" ht="12.75">
      <c r="B688" s="22"/>
      <c r="C688" s="11"/>
      <c r="E688" s="16"/>
      <c r="F688" s="106"/>
      <c r="I688" s="16"/>
    </row>
    <row r="689" spans="2:9" ht="12.75">
      <c r="B689" s="22"/>
      <c r="C689" s="11"/>
      <c r="E689" s="16"/>
      <c r="F689" s="106"/>
      <c r="I689" s="16"/>
    </row>
    <row r="690" spans="2:9" ht="12.75">
      <c r="B690" s="22"/>
      <c r="C690" s="11"/>
      <c r="E690" s="16"/>
      <c r="F690" s="106"/>
      <c r="I690" s="16"/>
    </row>
    <row r="691" spans="2:9" ht="12.75">
      <c r="B691" s="22"/>
      <c r="C691" s="11"/>
      <c r="E691" s="16"/>
      <c r="F691" s="106"/>
      <c r="I691" s="16"/>
    </row>
    <row r="692" spans="2:9" ht="12.75">
      <c r="B692" s="22"/>
      <c r="C692" s="11"/>
      <c r="E692" s="16"/>
      <c r="F692" s="106"/>
      <c r="I692" s="16"/>
    </row>
    <row r="693" spans="2:9" ht="12.75">
      <c r="B693" s="22"/>
      <c r="C693" s="11"/>
      <c r="E693" s="16"/>
      <c r="F693" s="106"/>
      <c r="I693" s="16"/>
    </row>
    <row r="694" spans="2:9" ht="12.75">
      <c r="B694" s="22"/>
      <c r="C694" s="11"/>
      <c r="E694" s="16"/>
      <c r="F694" s="106"/>
      <c r="I694" s="16"/>
    </row>
    <row r="695" spans="2:9" ht="12.75">
      <c r="B695" s="22"/>
      <c r="C695" s="11"/>
      <c r="E695" s="16"/>
      <c r="F695" s="106"/>
      <c r="I695" s="16"/>
    </row>
    <row r="696" spans="2:9" ht="12.75">
      <c r="B696" s="22"/>
      <c r="C696" s="11"/>
      <c r="E696" s="16"/>
      <c r="F696" s="106"/>
      <c r="I696" s="16"/>
    </row>
    <row r="697" spans="2:9" ht="12.75">
      <c r="B697" s="22"/>
      <c r="C697" s="11"/>
      <c r="E697" s="16"/>
      <c r="F697" s="106"/>
      <c r="I697" s="16"/>
    </row>
    <row r="698" spans="2:9" ht="12.75">
      <c r="B698" s="22"/>
      <c r="C698" s="11"/>
      <c r="E698" s="16"/>
      <c r="F698" s="106"/>
      <c r="I698" s="16"/>
    </row>
    <row r="699" spans="2:9" ht="12.75">
      <c r="B699" s="22"/>
      <c r="C699" s="11"/>
      <c r="E699" s="16"/>
      <c r="F699" s="106"/>
      <c r="I699" s="16"/>
    </row>
    <row r="700" spans="2:9" ht="12.75">
      <c r="B700" s="22"/>
      <c r="C700" s="11"/>
      <c r="E700" s="16"/>
      <c r="F700" s="106"/>
      <c r="I700" s="16"/>
    </row>
    <row r="701" spans="2:9" ht="12.75">
      <c r="B701" s="22"/>
      <c r="C701" s="11"/>
      <c r="E701" s="16"/>
      <c r="F701" s="106"/>
      <c r="I701" s="16"/>
    </row>
    <row r="702" spans="2:9" ht="12.75">
      <c r="B702" s="22"/>
      <c r="C702" s="11"/>
      <c r="E702" s="16"/>
      <c r="F702" s="106"/>
      <c r="I702" s="16"/>
    </row>
    <row r="703" spans="2:9" ht="12.75">
      <c r="B703" s="22"/>
      <c r="C703" s="11"/>
      <c r="E703" s="16"/>
      <c r="F703" s="106"/>
      <c r="I703" s="16"/>
    </row>
    <row r="704" spans="2:9" ht="12.75">
      <c r="B704" s="22"/>
      <c r="C704" s="11"/>
      <c r="E704" s="16"/>
      <c r="F704" s="106"/>
      <c r="I704" s="16"/>
    </row>
    <row r="705" spans="2:9" ht="12.75">
      <c r="B705" s="22"/>
      <c r="C705" s="11"/>
      <c r="E705" s="16"/>
      <c r="F705" s="106"/>
      <c r="I705" s="16"/>
    </row>
    <row r="706" spans="2:9" ht="12.75">
      <c r="B706" s="22"/>
      <c r="C706" s="11"/>
      <c r="E706" s="16"/>
      <c r="F706" s="106"/>
      <c r="I706" s="16"/>
    </row>
    <row r="707" spans="2:9" ht="12.75">
      <c r="B707" s="22"/>
      <c r="C707" s="11"/>
      <c r="E707" s="16"/>
      <c r="F707" s="106"/>
      <c r="I707" s="16"/>
    </row>
    <row r="708" spans="2:9" ht="12.75">
      <c r="B708" s="22"/>
      <c r="C708" s="11"/>
      <c r="E708" s="16"/>
      <c r="F708" s="106"/>
      <c r="I708" s="16"/>
    </row>
    <row r="709" spans="2:9" ht="12.75">
      <c r="B709" s="22"/>
      <c r="C709" s="11"/>
      <c r="E709" s="16"/>
      <c r="F709" s="106"/>
      <c r="I709" s="16"/>
    </row>
    <row r="710" spans="2:9" ht="12.75">
      <c r="B710" s="22"/>
      <c r="C710" s="11"/>
      <c r="E710" s="16"/>
      <c r="F710" s="106"/>
      <c r="I710" s="16"/>
    </row>
    <row r="711" spans="2:9" ht="12.75">
      <c r="B711" s="22"/>
      <c r="C711" s="11"/>
      <c r="E711" s="16"/>
      <c r="F711" s="106"/>
      <c r="I711" s="16"/>
    </row>
    <row r="712" spans="2:9" ht="12.75">
      <c r="B712" s="22"/>
      <c r="C712" s="11"/>
      <c r="E712" s="16"/>
      <c r="F712" s="106"/>
      <c r="I712" s="16"/>
    </row>
    <row r="713" spans="2:9" ht="12.75">
      <c r="B713" s="22"/>
      <c r="C713" s="11"/>
      <c r="E713" s="16"/>
      <c r="F713" s="106"/>
      <c r="I713" s="16"/>
    </row>
    <row r="714" spans="2:9" ht="12.75">
      <c r="B714" s="22"/>
      <c r="C714" s="11"/>
      <c r="E714" s="16"/>
      <c r="F714" s="106"/>
      <c r="I714" s="16"/>
    </row>
    <row r="715" spans="2:9" ht="12.75">
      <c r="B715" s="22"/>
      <c r="C715" s="11"/>
      <c r="E715" s="16"/>
      <c r="F715" s="106"/>
      <c r="I715" s="16"/>
    </row>
    <row r="716" spans="2:9" ht="12.75">
      <c r="B716" s="22"/>
      <c r="C716" s="11"/>
      <c r="E716" s="16"/>
      <c r="F716" s="106"/>
      <c r="I716" s="16"/>
    </row>
    <row r="717" spans="2:9" ht="12.75">
      <c r="B717" s="22"/>
      <c r="C717" s="11"/>
      <c r="E717" s="16"/>
      <c r="F717" s="106"/>
      <c r="I717" s="16"/>
    </row>
    <row r="718" spans="2:9" ht="12.75">
      <c r="B718" s="22"/>
      <c r="C718" s="11"/>
      <c r="E718" s="16"/>
      <c r="F718" s="106"/>
      <c r="I718" s="16"/>
    </row>
    <row r="719" spans="2:9" ht="12.75">
      <c r="B719" s="22"/>
      <c r="C719" s="11"/>
      <c r="E719" s="16"/>
      <c r="F719" s="106"/>
      <c r="I719" s="16"/>
    </row>
    <row r="720" spans="2:9" ht="12.75">
      <c r="B720" s="22"/>
      <c r="C720" s="11"/>
      <c r="E720" s="16"/>
      <c r="F720" s="106"/>
      <c r="I720" s="16"/>
    </row>
    <row r="721" spans="2:9" ht="12.75">
      <c r="B721" s="22"/>
      <c r="C721" s="11"/>
      <c r="E721" s="16"/>
      <c r="F721" s="106"/>
      <c r="I721" s="16"/>
    </row>
    <row r="722" spans="2:9" ht="12.75">
      <c r="B722" s="22"/>
      <c r="C722" s="11"/>
      <c r="E722" s="16"/>
      <c r="F722" s="106"/>
      <c r="I722" s="16"/>
    </row>
    <row r="723" spans="2:9" ht="12.75">
      <c r="B723" s="22"/>
      <c r="C723" s="11"/>
      <c r="E723" s="16"/>
      <c r="F723" s="106"/>
      <c r="I723" s="16"/>
    </row>
    <row r="724" spans="2:9" ht="12.75">
      <c r="B724" s="22"/>
      <c r="C724" s="11"/>
      <c r="E724" s="16"/>
      <c r="F724" s="106"/>
      <c r="I724" s="16"/>
    </row>
    <row r="725" spans="2:9" ht="12.75">
      <c r="B725" s="22"/>
      <c r="C725" s="11"/>
      <c r="E725" s="16"/>
      <c r="F725" s="106"/>
      <c r="I725" s="16"/>
    </row>
    <row r="726" spans="2:9" ht="12.75">
      <c r="B726" s="22"/>
      <c r="C726" s="11"/>
      <c r="E726" s="16"/>
      <c r="F726" s="106"/>
      <c r="I726" s="16"/>
    </row>
    <row r="727" spans="2:9" ht="12.75">
      <c r="B727" s="22"/>
      <c r="C727" s="11"/>
      <c r="E727" s="16"/>
      <c r="F727" s="106"/>
      <c r="I727" s="16"/>
    </row>
    <row r="728" spans="2:9" ht="12.75">
      <c r="B728" s="22"/>
      <c r="C728" s="11"/>
      <c r="E728" s="16"/>
      <c r="F728" s="106"/>
      <c r="I728" s="16"/>
    </row>
    <row r="729" spans="2:9" ht="12.75">
      <c r="B729" s="22"/>
      <c r="C729" s="11"/>
      <c r="E729" s="16"/>
      <c r="F729" s="106"/>
      <c r="I729" s="16"/>
    </row>
    <row r="730" spans="2:9" ht="12.75">
      <c r="B730" s="22"/>
      <c r="C730" s="11"/>
      <c r="E730" s="16"/>
      <c r="F730" s="106"/>
      <c r="I730" s="16"/>
    </row>
    <row r="731" spans="2:9" ht="12.75">
      <c r="B731" s="22"/>
      <c r="C731" s="11"/>
      <c r="E731" s="16"/>
      <c r="F731" s="106"/>
      <c r="I731" s="16"/>
    </row>
    <row r="732" spans="2:9" ht="12.75">
      <c r="B732" s="22"/>
      <c r="C732" s="11"/>
      <c r="E732" s="16"/>
      <c r="F732" s="106"/>
      <c r="I732" s="16"/>
    </row>
    <row r="733" spans="2:9" ht="12.75">
      <c r="B733" s="22"/>
      <c r="C733" s="11"/>
      <c r="E733" s="16"/>
      <c r="F733" s="106"/>
      <c r="I733" s="16"/>
    </row>
    <row r="734" spans="2:9" ht="12.75">
      <c r="B734" s="22"/>
      <c r="C734" s="11"/>
      <c r="E734" s="16"/>
      <c r="F734" s="106"/>
      <c r="I734" s="16"/>
    </row>
    <row r="735" spans="2:9" ht="12.75">
      <c r="B735" s="22"/>
      <c r="C735" s="11"/>
      <c r="E735" s="16"/>
      <c r="F735" s="106"/>
      <c r="I735" s="16"/>
    </row>
    <row r="736" spans="2:9" ht="12.75">
      <c r="B736" s="22"/>
      <c r="C736" s="11"/>
      <c r="E736" s="16"/>
      <c r="F736" s="106"/>
      <c r="I736" s="16"/>
    </row>
    <row r="737" spans="2:9" ht="12.75">
      <c r="B737" s="22"/>
      <c r="C737" s="11"/>
      <c r="E737" s="16"/>
      <c r="F737" s="106"/>
      <c r="I737" s="16"/>
    </row>
    <row r="738" spans="2:9" ht="12.75">
      <c r="B738" s="22"/>
      <c r="C738" s="11"/>
      <c r="E738" s="16"/>
      <c r="F738" s="106"/>
      <c r="I738" s="16"/>
    </row>
    <row r="739" spans="2:9" ht="12.75">
      <c r="B739" s="22"/>
      <c r="C739" s="11"/>
      <c r="E739" s="16"/>
      <c r="F739" s="106"/>
      <c r="I739" s="16"/>
    </row>
    <row r="740" spans="2:9" ht="12.75">
      <c r="B740" s="22"/>
      <c r="C740" s="11"/>
      <c r="E740" s="16"/>
      <c r="F740" s="106"/>
      <c r="I740" s="16"/>
    </row>
    <row r="741" spans="2:9" ht="12.75">
      <c r="B741" s="22"/>
      <c r="C741" s="11"/>
      <c r="E741" s="16"/>
      <c r="F741" s="106"/>
      <c r="I741" s="16"/>
    </row>
    <row r="742" spans="2:9" ht="12.75">
      <c r="B742" s="22"/>
      <c r="C742" s="11"/>
      <c r="E742" s="16"/>
      <c r="F742" s="106"/>
      <c r="I742" s="16"/>
    </row>
    <row r="743" spans="2:9" ht="12.75">
      <c r="B743" s="22"/>
      <c r="C743" s="11"/>
      <c r="E743" s="16"/>
      <c r="F743" s="106"/>
      <c r="I743" s="16"/>
    </row>
    <row r="744" spans="2:9" ht="12.75">
      <c r="B744" s="22"/>
      <c r="C744" s="11"/>
      <c r="E744" s="16"/>
      <c r="F744" s="106"/>
      <c r="I744" s="16"/>
    </row>
    <row r="745" spans="2:9" ht="12.75">
      <c r="B745" s="22"/>
      <c r="C745" s="11"/>
      <c r="E745" s="16"/>
      <c r="F745" s="106"/>
      <c r="I745" s="16"/>
    </row>
    <row r="746" spans="2:9" ht="12.75">
      <c r="B746" s="22"/>
      <c r="C746" s="11"/>
      <c r="E746" s="16"/>
      <c r="F746" s="106"/>
      <c r="I746" s="16"/>
    </row>
    <row r="747" spans="2:9" ht="12.75">
      <c r="B747" s="22"/>
      <c r="C747" s="11"/>
      <c r="E747" s="16"/>
      <c r="F747" s="106"/>
      <c r="I747" s="16"/>
    </row>
    <row r="748" spans="2:9" ht="12.75">
      <c r="B748" s="22"/>
      <c r="C748" s="11"/>
      <c r="E748" s="16"/>
      <c r="F748" s="106"/>
      <c r="I748" s="16"/>
    </row>
    <row r="749" spans="2:9" ht="12.75">
      <c r="B749" s="22"/>
      <c r="C749" s="11"/>
      <c r="E749" s="16"/>
      <c r="F749" s="106"/>
      <c r="I749" s="16"/>
    </row>
    <row r="750" spans="2:9" ht="12.75">
      <c r="B750" s="22"/>
      <c r="C750" s="11"/>
      <c r="E750" s="16"/>
      <c r="F750" s="106"/>
      <c r="I750" s="16"/>
    </row>
    <row r="751" spans="2:9" ht="12.75">
      <c r="B751" s="22"/>
      <c r="C751" s="11"/>
      <c r="E751" s="16"/>
      <c r="F751" s="106"/>
      <c r="I751" s="16"/>
    </row>
    <row r="752" spans="2:9" ht="12.75">
      <c r="B752" s="22"/>
      <c r="C752" s="11"/>
      <c r="E752" s="16"/>
      <c r="F752" s="106"/>
      <c r="I752" s="16"/>
    </row>
    <row r="753" spans="2:9" ht="12.75">
      <c r="B753" s="22"/>
      <c r="C753" s="11"/>
      <c r="E753" s="16"/>
      <c r="F753" s="106"/>
      <c r="I753" s="16"/>
    </row>
    <row r="754" spans="2:9" ht="12.75">
      <c r="B754" s="22"/>
      <c r="C754" s="11"/>
      <c r="E754" s="16"/>
      <c r="F754" s="106"/>
      <c r="I754" s="16"/>
    </row>
    <row r="755" spans="2:9" ht="12.75">
      <c r="B755" s="22"/>
      <c r="C755" s="11"/>
      <c r="E755" s="16"/>
      <c r="F755" s="106"/>
      <c r="I755" s="16"/>
    </row>
    <row r="756" spans="2:9" ht="12.75">
      <c r="B756" s="22"/>
      <c r="C756" s="11"/>
      <c r="E756" s="16"/>
      <c r="F756" s="106"/>
      <c r="I756" s="16"/>
    </row>
    <row r="757" spans="2:9" ht="12.75">
      <c r="B757" s="22"/>
      <c r="C757" s="11"/>
      <c r="E757" s="16"/>
      <c r="F757" s="106"/>
      <c r="I757" s="16"/>
    </row>
    <row r="758" spans="2:9" ht="12.75">
      <c r="B758" s="22"/>
      <c r="C758" s="11"/>
      <c r="E758" s="16"/>
      <c r="F758" s="106"/>
      <c r="I758" s="16"/>
    </row>
    <row r="759" spans="2:9" ht="12.75">
      <c r="B759" s="22"/>
      <c r="C759" s="11"/>
      <c r="E759" s="16"/>
      <c r="F759" s="106"/>
      <c r="I759" s="16"/>
    </row>
    <row r="760" spans="2:9" ht="12.75">
      <c r="B760" s="22"/>
      <c r="C760" s="11"/>
      <c r="E760" s="16"/>
      <c r="F760" s="106"/>
      <c r="I760" s="16"/>
    </row>
    <row r="761" spans="2:9" ht="12.75">
      <c r="B761" s="22"/>
      <c r="C761" s="11"/>
      <c r="E761" s="16"/>
      <c r="F761" s="106"/>
      <c r="I761" s="16"/>
    </row>
    <row r="762" spans="2:9" ht="12.75">
      <c r="B762" s="22"/>
      <c r="C762" s="11"/>
      <c r="E762" s="16"/>
      <c r="F762" s="106"/>
      <c r="I762" s="16"/>
    </row>
    <row r="763" spans="2:9" ht="12.75">
      <c r="B763" s="22"/>
      <c r="C763" s="11"/>
      <c r="E763" s="16"/>
      <c r="F763" s="106"/>
      <c r="I763" s="16"/>
    </row>
    <row r="764" spans="2:9" ht="12.75">
      <c r="B764" s="22"/>
      <c r="C764" s="11"/>
      <c r="E764" s="16"/>
      <c r="F764" s="106"/>
      <c r="I764" s="16"/>
    </row>
    <row r="765" spans="2:9" ht="12.75">
      <c r="B765" s="22"/>
      <c r="C765" s="11"/>
      <c r="E765" s="16"/>
      <c r="F765" s="106"/>
      <c r="I765" s="16"/>
    </row>
    <row r="766" spans="2:9" ht="12.75">
      <c r="B766" s="22"/>
      <c r="C766" s="11"/>
      <c r="E766" s="16"/>
      <c r="F766" s="106"/>
      <c r="I766" s="16"/>
    </row>
    <row r="767" spans="2:9" ht="12.75">
      <c r="B767" s="22"/>
      <c r="C767" s="11"/>
      <c r="E767" s="16"/>
      <c r="F767" s="106"/>
      <c r="I767" s="16"/>
    </row>
    <row r="768" spans="2:9" ht="12.75">
      <c r="B768" s="22"/>
      <c r="C768" s="11"/>
      <c r="E768" s="16"/>
      <c r="F768" s="106"/>
      <c r="I768" s="16"/>
    </row>
    <row r="769" spans="2:9" ht="12.75">
      <c r="B769" s="22"/>
      <c r="C769" s="11"/>
      <c r="E769" s="16"/>
      <c r="F769" s="106"/>
      <c r="I769" s="16"/>
    </row>
    <row r="770" spans="2:9" ht="12.75">
      <c r="B770" s="22"/>
      <c r="C770" s="11"/>
      <c r="E770" s="16"/>
      <c r="F770" s="106"/>
      <c r="I770" s="16"/>
    </row>
    <row r="771" spans="2:9" ht="12.75">
      <c r="B771" s="22"/>
      <c r="C771" s="11"/>
      <c r="E771" s="16"/>
      <c r="F771" s="106"/>
      <c r="I771" s="16"/>
    </row>
    <row r="772" spans="2:9" ht="12.75">
      <c r="B772" s="22"/>
      <c r="C772" s="11"/>
      <c r="E772" s="16"/>
      <c r="F772" s="106"/>
      <c r="I772" s="16"/>
    </row>
    <row r="773" spans="2:9" ht="12.75">
      <c r="B773" s="22"/>
      <c r="C773" s="11"/>
      <c r="E773" s="16"/>
      <c r="F773" s="106"/>
      <c r="I773" s="16"/>
    </row>
    <row r="774" spans="2:9" ht="12.75">
      <c r="B774" s="22"/>
      <c r="C774" s="11"/>
      <c r="E774" s="16"/>
      <c r="F774" s="106"/>
      <c r="I774" s="16"/>
    </row>
    <row r="775" spans="2:9" ht="12.75">
      <c r="B775" s="22"/>
      <c r="C775" s="11"/>
      <c r="E775" s="16"/>
      <c r="F775" s="106"/>
      <c r="I775" s="16"/>
    </row>
    <row r="776" spans="2:9" ht="12.75">
      <c r="B776" s="22"/>
      <c r="C776" s="11"/>
      <c r="E776" s="16"/>
      <c r="F776" s="106"/>
      <c r="I776" s="16"/>
    </row>
    <row r="777" spans="2:9" ht="12.75">
      <c r="B777" s="22"/>
      <c r="C777" s="11"/>
      <c r="E777" s="16"/>
      <c r="F777" s="106"/>
      <c r="I777" s="16"/>
    </row>
    <row r="778" spans="2:9" ht="12.75">
      <c r="B778" s="22"/>
      <c r="C778" s="11"/>
      <c r="E778" s="16"/>
      <c r="F778" s="106"/>
      <c r="I778" s="16"/>
    </row>
    <row r="779" spans="2:9" ht="12.75">
      <c r="B779" s="22"/>
      <c r="C779" s="11"/>
      <c r="E779" s="16"/>
      <c r="F779" s="106"/>
      <c r="I779" s="16"/>
    </row>
    <row r="780" spans="2:9" ht="12.75">
      <c r="B780" s="22"/>
      <c r="C780" s="11"/>
      <c r="E780" s="16"/>
      <c r="F780" s="106"/>
      <c r="I780" s="16"/>
    </row>
    <row r="781" spans="2:9" ht="12.75">
      <c r="B781" s="22"/>
      <c r="C781" s="11"/>
      <c r="E781" s="16"/>
      <c r="F781" s="106"/>
      <c r="I781" s="16"/>
    </row>
    <row r="782" spans="2:9" ht="12.75">
      <c r="B782" s="22"/>
      <c r="C782" s="11"/>
      <c r="E782" s="16"/>
      <c r="F782" s="106"/>
      <c r="I782" s="16"/>
    </row>
    <row r="783" spans="2:9" ht="12.75">
      <c r="B783" s="22"/>
      <c r="C783" s="11"/>
      <c r="E783" s="16"/>
      <c r="F783" s="106"/>
      <c r="I783" s="16"/>
    </row>
    <row r="784" spans="2:9" ht="12.75">
      <c r="B784" s="22"/>
      <c r="C784" s="11"/>
      <c r="E784" s="16"/>
      <c r="F784" s="106"/>
      <c r="I784" s="16"/>
    </row>
    <row r="785" spans="2:9" ht="12.75">
      <c r="B785" s="22"/>
      <c r="C785" s="11"/>
      <c r="E785" s="16"/>
      <c r="F785" s="106"/>
      <c r="I785" s="16"/>
    </row>
    <row r="786" spans="2:9" ht="12.75">
      <c r="B786" s="22"/>
      <c r="C786" s="11"/>
      <c r="E786" s="16"/>
      <c r="F786" s="106"/>
      <c r="I786" s="16"/>
    </row>
    <row r="787" spans="2:9" ht="12.75">
      <c r="B787" s="22"/>
      <c r="C787" s="11"/>
      <c r="E787" s="16"/>
      <c r="F787" s="106"/>
      <c r="I787" s="16"/>
    </row>
    <row r="788" spans="2:9" ht="12.75">
      <c r="B788" s="22"/>
      <c r="C788" s="11"/>
      <c r="E788" s="16"/>
      <c r="F788" s="106"/>
      <c r="I788" s="16"/>
    </row>
    <row r="789" spans="2:9" ht="12.75">
      <c r="B789" s="22"/>
      <c r="C789" s="11"/>
      <c r="E789" s="16"/>
      <c r="F789" s="106"/>
      <c r="I789" s="16"/>
    </row>
    <row r="790" spans="2:9" ht="12.75">
      <c r="B790" s="22"/>
      <c r="C790" s="11"/>
      <c r="E790" s="16"/>
      <c r="F790" s="106"/>
      <c r="I790" s="16"/>
    </row>
    <row r="791" spans="2:9" ht="12.75">
      <c r="B791" s="22"/>
      <c r="C791" s="11"/>
      <c r="E791" s="16"/>
      <c r="F791" s="106"/>
      <c r="I791" s="16"/>
    </row>
    <row r="792" spans="2:9" ht="12.75">
      <c r="B792" s="22"/>
      <c r="C792" s="11"/>
      <c r="E792" s="16"/>
      <c r="F792" s="106"/>
      <c r="I792" s="16"/>
    </row>
    <row r="793" spans="2:9" ht="12.75">
      <c r="B793" s="22"/>
      <c r="C793" s="11"/>
      <c r="E793" s="16"/>
      <c r="F793" s="106"/>
      <c r="I793" s="16"/>
    </row>
    <row r="794" spans="2:9" ht="12.75">
      <c r="B794" s="22"/>
      <c r="C794" s="11"/>
      <c r="E794" s="16"/>
      <c r="F794" s="106"/>
      <c r="I794" s="16"/>
    </row>
    <row r="795" spans="2:9" ht="12.75">
      <c r="B795" s="22"/>
      <c r="C795" s="11"/>
      <c r="E795" s="16"/>
      <c r="F795" s="106"/>
      <c r="I795" s="16"/>
    </row>
    <row r="796" spans="2:9" ht="12.75">
      <c r="B796" s="22"/>
      <c r="C796" s="11"/>
      <c r="E796" s="16"/>
      <c r="F796" s="106"/>
      <c r="I796" s="16"/>
    </row>
    <row r="797" spans="2:9" ht="12.75">
      <c r="B797" s="22"/>
      <c r="C797" s="11"/>
      <c r="E797" s="16"/>
      <c r="F797" s="106"/>
      <c r="I797" s="16"/>
    </row>
    <row r="798" spans="2:9" ht="12.75">
      <c r="B798" s="22"/>
      <c r="C798" s="11"/>
      <c r="E798" s="16"/>
      <c r="F798" s="106"/>
      <c r="I798" s="16"/>
    </row>
    <row r="799" spans="2:9" ht="12.75">
      <c r="B799" s="22"/>
      <c r="C799" s="11"/>
      <c r="E799" s="16"/>
      <c r="F799" s="106"/>
      <c r="I799" s="16"/>
    </row>
    <row r="800" spans="2:9" ht="12.75">
      <c r="B800" s="22"/>
      <c r="C800" s="11"/>
      <c r="E800" s="16"/>
      <c r="F800" s="106"/>
      <c r="I800" s="16"/>
    </row>
    <row r="801" spans="2:9" ht="12.75">
      <c r="B801" s="22"/>
      <c r="C801" s="11"/>
      <c r="E801" s="16"/>
      <c r="F801" s="106"/>
      <c r="I801" s="16"/>
    </row>
    <row r="802" spans="2:9" ht="12.75">
      <c r="B802" s="22"/>
      <c r="C802" s="11"/>
      <c r="E802" s="16"/>
      <c r="F802" s="106"/>
      <c r="I802" s="16"/>
    </row>
    <row r="803" spans="2:9" ht="12.75">
      <c r="B803" s="22"/>
      <c r="C803" s="11"/>
      <c r="E803" s="16"/>
      <c r="F803" s="106"/>
      <c r="I803" s="16"/>
    </row>
    <row r="804" spans="2:9" ht="12.75">
      <c r="B804" s="22"/>
      <c r="C804" s="11"/>
      <c r="E804" s="16"/>
      <c r="F804" s="106"/>
      <c r="I804" s="16"/>
    </row>
    <row r="805" spans="2:9" ht="12.75">
      <c r="B805" s="22"/>
      <c r="C805" s="11"/>
      <c r="E805" s="16"/>
      <c r="F805" s="106"/>
      <c r="I805" s="16"/>
    </row>
    <row r="806" spans="2:9" ht="12.75">
      <c r="B806" s="22"/>
      <c r="C806" s="11"/>
      <c r="E806" s="16"/>
      <c r="F806" s="106"/>
      <c r="I806" s="16"/>
    </row>
    <row r="807" spans="2:9" ht="12.75">
      <c r="B807" s="22"/>
      <c r="C807" s="11"/>
      <c r="E807" s="16"/>
      <c r="F807" s="106"/>
      <c r="I807" s="16"/>
    </row>
    <row r="808" spans="2:9" ht="12.75">
      <c r="B808" s="22"/>
      <c r="C808" s="11"/>
      <c r="E808" s="16"/>
      <c r="F808" s="106"/>
      <c r="I808" s="16"/>
    </row>
    <row r="809" spans="2:9" ht="12.75">
      <c r="B809" s="22"/>
      <c r="C809" s="11"/>
      <c r="E809" s="16"/>
      <c r="F809" s="106"/>
      <c r="I809" s="16"/>
    </row>
    <row r="810" spans="2:9" ht="12.75">
      <c r="B810" s="22"/>
      <c r="C810" s="11"/>
      <c r="E810" s="16"/>
      <c r="F810" s="106"/>
      <c r="I810" s="16"/>
    </row>
    <row r="811" spans="2:9" ht="12.75">
      <c r="B811" s="22"/>
      <c r="C811" s="11"/>
      <c r="E811" s="16"/>
      <c r="F811" s="106"/>
      <c r="I811" s="16"/>
    </row>
    <row r="812" spans="2:9" ht="12.75">
      <c r="B812" s="22"/>
      <c r="C812" s="11"/>
      <c r="E812" s="16"/>
      <c r="F812" s="106"/>
      <c r="I812" s="16"/>
    </row>
    <row r="813" spans="2:9" ht="12.75">
      <c r="B813" s="22"/>
      <c r="C813" s="11"/>
      <c r="E813" s="16"/>
      <c r="F813" s="106"/>
      <c r="I813" s="16"/>
    </row>
    <row r="814" spans="2:9" ht="12.75">
      <c r="B814" s="22"/>
      <c r="C814" s="11"/>
      <c r="E814" s="16"/>
      <c r="F814" s="106"/>
      <c r="I814" s="16"/>
    </row>
    <row r="815" spans="2:9" ht="12.75">
      <c r="B815" s="22"/>
      <c r="C815" s="11"/>
      <c r="E815" s="16"/>
      <c r="F815" s="106"/>
      <c r="I815" s="16"/>
    </row>
    <row r="816" spans="2:9" ht="12.75">
      <c r="B816" s="22"/>
      <c r="C816" s="11"/>
      <c r="E816" s="16"/>
      <c r="F816" s="106"/>
      <c r="I816" s="16"/>
    </row>
    <row r="817" spans="2:9" ht="12.75">
      <c r="B817" s="22"/>
      <c r="C817" s="11"/>
      <c r="E817" s="16"/>
      <c r="F817" s="106"/>
      <c r="I817" s="16"/>
    </row>
    <row r="818" spans="2:9" ht="12.75">
      <c r="B818" s="22"/>
      <c r="C818" s="11"/>
      <c r="E818" s="16"/>
      <c r="F818" s="106"/>
      <c r="I818" s="16"/>
    </row>
    <row r="819" spans="2:9" ht="12.75">
      <c r="B819" s="22"/>
      <c r="C819" s="11"/>
      <c r="E819" s="16"/>
      <c r="F819" s="106"/>
      <c r="I819" s="16"/>
    </row>
    <row r="820" spans="2:9" ht="12.75">
      <c r="B820" s="22"/>
      <c r="C820" s="11"/>
      <c r="E820" s="16"/>
      <c r="F820" s="106"/>
      <c r="I820" s="16"/>
    </row>
    <row r="821" spans="2:9" ht="12.75">
      <c r="B821" s="22"/>
      <c r="C821" s="11"/>
      <c r="E821" s="16"/>
      <c r="F821" s="106"/>
      <c r="I821" s="16"/>
    </row>
    <row r="822" spans="2:9" ht="12.75">
      <c r="B822" s="22"/>
      <c r="C822" s="11"/>
      <c r="E822" s="16"/>
      <c r="F822" s="106"/>
      <c r="I822" s="16"/>
    </row>
    <row r="823" spans="2:9" ht="12.75">
      <c r="B823" s="22"/>
      <c r="C823" s="11"/>
      <c r="E823" s="16"/>
      <c r="F823" s="106"/>
      <c r="I823" s="16"/>
    </row>
    <row r="824" spans="2:9" ht="12.75">
      <c r="B824" s="22"/>
      <c r="C824" s="11"/>
      <c r="E824" s="16"/>
      <c r="F824" s="106"/>
      <c r="I824" s="16"/>
    </row>
    <row r="825" spans="2:9" ht="12.75">
      <c r="B825" s="22"/>
      <c r="C825" s="11"/>
      <c r="E825" s="16"/>
      <c r="F825" s="106"/>
      <c r="I825" s="16"/>
    </row>
    <row r="826" spans="2:9" ht="12.75">
      <c r="B826" s="22"/>
      <c r="C826" s="11"/>
      <c r="E826" s="16"/>
      <c r="F826" s="106"/>
      <c r="I826" s="16"/>
    </row>
    <row r="827" spans="2:9" ht="12.75">
      <c r="B827" s="22"/>
      <c r="C827" s="11"/>
      <c r="E827" s="16"/>
      <c r="F827" s="106"/>
      <c r="I827" s="16"/>
    </row>
    <row r="828" spans="2:9" ht="12.75">
      <c r="B828" s="22"/>
      <c r="C828" s="11"/>
      <c r="E828" s="16"/>
      <c r="F828" s="106"/>
      <c r="I828" s="16"/>
    </row>
    <row r="829" spans="2:9" ht="12.75">
      <c r="B829" s="22"/>
      <c r="C829" s="11"/>
      <c r="E829" s="16"/>
      <c r="F829" s="106"/>
      <c r="I829" s="16"/>
    </row>
    <row r="830" spans="2:9" ht="12.75">
      <c r="B830" s="22"/>
      <c r="C830" s="11"/>
      <c r="E830" s="16"/>
      <c r="F830" s="106"/>
      <c r="I830" s="16"/>
    </row>
    <row r="831" spans="2:9" ht="12.75">
      <c r="B831" s="22"/>
      <c r="C831" s="11"/>
      <c r="E831" s="16"/>
      <c r="F831" s="106"/>
      <c r="I831" s="16"/>
    </row>
    <row r="832" spans="2:9" ht="12.75">
      <c r="B832" s="22"/>
      <c r="C832" s="11"/>
      <c r="E832" s="16"/>
      <c r="F832" s="106"/>
      <c r="I832" s="16"/>
    </row>
    <row r="833" spans="2:9" ht="12.75">
      <c r="B833" s="22"/>
      <c r="C833" s="11"/>
      <c r="E833" s="16"/>
      <c r="F833" s="106"/>
      <c r="I833" s="16"/>
    </row>
    <row r="834" spans="2:9" ht="12.75">
      <c r="B834" s="22"/>
      <c r="C834" s="11"/>
      <c r="E834" s="16"/>
      <c r="F834" s="106"/>
      <c r="I834" s="16"/>
    </row>
    <row r="835" spans="2:9" ht="12.75">
      <c r="B835" s="22"/>
      <c r="C835" s="11"/>
      <c r="E835" s="16"/>
      <c r="F835" s="106"/>
      <c r="I835" s="16"/>
    </row>
    <row r="836" spans="2:9" ht="12.75">
      <c r="B836" s="22"/>
      <c r="C836" s="11"/>
      <c r="E836" s="16"/>
      <c r="F836" s="106"/>
      <c r="I836" s="16"/>
    </row>
    <row r="837" spans="2:9" ht="12.75">
      <c r="B837" s="22"/>
      <c r="C837" s="11"/>
      <c r="E837" s="16"/>
      <c r="F837" s="106"/>
      <c r="I837" s="16"/>
    </row>
    <row r="838" spans="2:9" ht="12.75">
      <c r="B838" s="22"/>
      <c r="C838" s="11"/>
      <c r="E838" s="16"/>
      <c r="F838" s="106"/>
      <c r="I838" s="16"/>
    </row>
    <row r="839" spans="2:9" ht="12.75">
      <c r="B839" s="22"/>
      <c r="C839" s="11"/>
      <c r="E839" s="16"/>
      <c r="F839" s="106"/>
      <c r="I839" s="16"/>
    </row>
    <row r="840" spans="2:9" ht="12.75">
      <c r="B840" s="22"/>
      <c r="C840" s="11"/>
      <c r="E840" s="16"/>
      <c r="F840" s="106"/>
      <c r="I840" s="16"/>
    </row>
    <row r="841" spans="2:9" ht="12.75">
      <c r="B841" s="22"/>
      <c r="C841" s="11"/>
      <c r="E841" s="16"/>
      <c r="F841" s="106"/>
      <c r="I841" s="16"/>
    </row>
    <row r="842" spans="2:9" ht="12.75">
      <c r="B842" s="22"/>
      <c r="C842" s="11"/>
      <c r="E842" s="16"/>
      <c r="F842" s="106"/>
      <c r="I842" s="16"/>
    </row>
    <row r="843" spans="2:9" ht="12.75">
      <c r="B843" s="22"/>
      <c r="C843" s="11"/>
      <c r="E843" s="16"/>
      <c r="F843" s="106"/>
      <c r="I843" s="16"/>
    </row>
    <row r="844" spans="2:9" ht="12.75">
      <c r="B844" s="22"/>
      <c r="C844" s="11"/>
      <c r="E844" s="16"/>
      <c r="F844" s="106"/>
      <c r="I844" s="16"/>
    </row>
    <row r="845" spans="2:9" ht="12.75">
      <c r="B845" s="22"/>
      <c r="C845" s="11"/>
      <c r="E845" s="16"/>
      <c r="F845" s="106"/>
      <c r="I845" s="16"/>
    </row>
    <row r="846" spans="2:9" ht="12.75">
      <c r="B846" s="22"/>
      <c r="C846" s="11"/>
      <c r="E846" s="16"/>
      <c r="F846" s="106"/>
      <c r="I846" s="16"/>
    </row>
    <row r="847" spans="2:9" ht="12.75">
      <c r="B847" s="22"/>
      <c r="C847" s="11"/>
      <c r="E847" s="16"/>
      <c r="F847" s="106"/>
      <c r="I847" s="16"/>
    </row>
    <row r="848" spans="2:9" ht="12.75">
      <c r="B848" s="22"/>
      <c r="C848" s="11"/>
      <c r="E848" s="16"/>
      <c r="F848" s="106"/>
      <c r="I848" s="16"/>
    </row>
    <row r="849" spans="2:9" ht="12.75">
      <c r="B849" s="22"/>
      <c r="C849" s="11"/>
      <c r="E849" s="16"/>
      <c r="F849" s="106"/>
      <c r="I849" s="16"/>
    </row>
    <row r="850" spans="2:9" ht="12.75">
      <c r="B850" s="22"/>
      <c r="C850" s="11"/>
      <c r="E850" s="16"/>
      <c r="F850" s="106"/>
      <c r="I850" s="16"/>
    </row>
    <row r="851" spans="2:9" ht="12.75">
      <c r="B851" s="22"/>
      <c r="C851" s="11"/>
      <c r="E851" s="16"/>
      <c r="F851" s="106"/>
      <c r="I851" s="16"/>
    </row>
    <row r="852" spans="2:9" ht="12.75">
      <c r="B852" s="22"/>
      <c r="C852" s="11"/>
      <c r="E852" s="16"/>
      <c r="F852" s="106"/>
      <c r="I852" s="16"/>
    </row>
    <row r="853" spans="2:9" ht="12.75">
      <c r="B853" s="22"/>
      <c r="C853" s="11"/>
      <c r="E853" s="16"/>
      <c r="F853" s="106"/>
      <c r="I853" s="16"/>
    </row>
    <row r="854" spans="2:9" ht="12.75">
      <c r="B854" s="22"/>
      <c r="C854" s="11"/>
      <c r="E854" s="16"/>
      <c r="F854" s="106"/>
      <c r="I854" s="16"/>
    </row>
    <row r="855" spans="2:9" ht="12.75">
      <c r="B855" s="22"/>
      <c r="C855" s="11"/>
      <c r="E855" s="16"/>
      <c r="F855" s="106"/>
      <c r="I855" s="16"/>
    </row>
    <row r="856" spans="2:9" ht="12.75">
      <c r="B856" s="22"/>
      <c r="C856" s="11"/>
      <c r="E856" s="16"/>
      <c r="F856" s="106"/>
      <c r="I856" s="16"/>
    </row>
    <row r="857" spans="2:9" ht="12.75">
      <c r="B857" s="22"/>
      <c r="C857" s="11"/>
      <c r="E857" s="16"/>
      <c r="F857" s="106"/>
      <c r="I857" s="16"/>
    </row>
    <row r="858" spans="2:9" ht="12.75">
      <c r="B858" s="22"/>
      <c r="C858" s="11"/>
      <c r="E858" s="16"/>
      <c r="F858" s="106"/>
      <c r="I858" s="16"/>
    </row>
    <row r="859" spans="2:9" ht="12.75">
      <c r="B859" s="22"/>
      <c r="C859" s="11"/>
      <c r="E859" s="16"/>
      <c r="F859" s="106"/>
      <c r="I859" s="16"/>
    </row>
    <row r="860" spans="2:9" ht="12.75">
      <c r="B860" s="22"/>
      <c r="C860" s="11"/>
      <c r="E860" s="16"/>
      <c r="F860" s="106"/>
      <c r="I860" s="16"/>
    </row>
    <row r="861" spans="2:9" ht="12.75">
      <c r="B861" s="22"/>
      <c r="C861" s="11"/>
      <c r="E861" s="16"/>
      <c r="F861" s="106"/>
      <c r="I861" s="16"/>
    </row>
    <row r="862" spans="2:9" ht="12.75">
      <c r="B862" s="22"/>
      <c r="C862" s="11"/>
      <c r="E862" s="16"/>
      <c r="F862" s="106"/>
      <c r="I862" s="16"/>
    </row>
    <row r="863" spans="2:9" ht="12.75">
      <c r="B863" s="22"/>
      <c r="C863" s="11"/>
      <c r="E863" s="16"/>
      <c r="F863" s="106"/>
      <c r="I863" s="16"/>
    </row>
    <row r="864" spans="2:9" ht="12.75">
      <c r="B864" s="22"/>
      <c r="C864" s="11"/>
      <c r="E864" s="16"/>
      <c r="F864" s="106"/>
      <c r="I864" s="16"/>
    </row>
    <row r="865" spans="2:9" ht="12.75">
      <c r="B865" s="22"/>
      <c r="C865" s="11"/>
      <c r="E865" s="16"/>
      <c r="F865" s="106"/>
      <c r="I865" s="16"/>
    </row>
    <row r="866" spans="2:9" ht="12.75">
      <c r="B866" s="22"/>
      <c r="C866" s="11"/>
      <c r="E866" s="16"/>
      <c r="F866" s="106"/>
      <c r="I866" s="16"/>
    </row>
    <row r="867" spans="2:9" ht="12.75">
      <c r="B867" s="22"/>
      <c r="C867" s="11"/>
      <c r="E867" s="16"/>
      <c r="F867" s="106"/>
      <c r="I867" s="16"/>
    </row>
    <row r="868" spans="2:9" ht="12.75">
      <c r="B868" s="22"/>
      <c r="C868" s="11"/>
      <c r="E868" s="16"/>
      <c r="F868" s="106"/>
      <c r="I868" s="16"/>
    </row>
    <row r="869" spans="2:9" ht="12.75">
      <c r="B869" s="22"/>
      <c r="C869" s="11"/>
      <c r="E869" s="16"/>
      <c r="F869" s="106"/>
      <c r="I869" s="16"/>
    </row>
    <row r="870" spans="2:9" ht="12.75">
      <c r="B870" s="22"/>
      <c r="C870" s="11"/>
      <c r="E870" s="16"/>
      <c r="F870" s="106"/>
      <c r="I870" s="16"/>
    </row>
    <row r="871" spans="2:9" ht="12.75">
      <c r="B871" s="22"/>
      <c r="C871" s="11"/>
      <c r="E871" s="16"/>
      <c r="F871" s="106"/>
      <c r="I871" s="16"/>
    </row>
    <row r="872" spans="2:9" ht="12.75">
      <c r="B872" s="22"/>
      <c r="C872" s="11"/>
      <c r="E872" s="16"/>
      <c r="F872" s="106"/>
      <c r="I872" s="16"/>
    </row>
    <row r="873" spans="2:9" ht="12.75">
      <c r="B873" s="22"/>
      <c r="C873" s="11"/>
      <c r="E873" s="16"/>
      <c r="F873" s="106"/>
      <c r="I873" s="16"/>
    </row>
    <row r="874" spans="2:9" ht="12.75">
      <c r="B874" s="22"/>
      <c r="C874" s="11"/>
      <c r="E874" s="16"/>
      <c r="F874" s="106"/>
      <c r="I874" s="16"/>
    </row>
    <row r="875" spans="2:9" ht="12.75">
      <c r="B875" s="22"/>
      <c r="C875" s="11"/>
      <c r="E875" s="16"/>
      <c r="F875" s="106"/>
      <c r="I875" s="16"/>
    </row>
    <row r="876" spans="2:9" ht="12.75">
      <c r="B876" s="22"/>
      <c r="C876" s="11"/>
      <c r="E876" s="16"/>
      <c r="F876" s="106"/>
      <c r="I876" s="16"/>
    </row>
    <row r="877" spans="2:9" ht="12.75">
      <c r="B877" s="22"/>
      <c r="C877" s="11"/>
      <c r="E877" s="16"/>
      <c r="F877" s="106"/>
      <c r="I877" s="16"/>
    </row>
    <row r="878" spans="2:9" ht="12.75">
      <c r="B878" s="22"/>
      <c r="C878" s="11"/>
      <c r="E878" s="16"/>
      <c r="F878" s="106"/>
      <c r="I878" s="16"/>
    </row>
    <row r="879" spans="2:9" ht="12.75">
      <c r="B879" s="22"/>
      <c r="C879" s="11"/>
      <c r="E879" s="16"/>
      <c r="F879" s="106"/>
      <c r="I879" s="16"/>
    </row>
    <row r="880" spans="2:9" ht="12.75">
      <c r="B880" s="22"/>
      <c r="C880" s="11"/>
      <c r="E880" s="16"/>
      <c r="F880" s="106"/>
      <c r="I880" s="16"/>
    </row>
    <row r="881" spans="2:9" ht="12.75">
      <c r="B881" s="22"/>
      <c r="C881" s="11"/>
      <c r="E881" s="16"/>
      <c r="F881" s="106"/>
      <c r="I881" s="16"/>
    </row>
    <row r="882" spans="2:9" ht="12.75">
      <c r="B882" s="22"/>
      <c r="C882" s="11"/>
      <c r="E882" s="16"/>
      <c r="F882" s="106"/>
      <c r="I882" s="16"/>
    </row>
    <row r="883" spans="2:9" ht="12.75">
      <c r="B883" s="22"/>
      <c r="C883" s="11"/>
      <c r="E883" s="16"/>
      <c r="F883" s="106"/>
      <c r="I883" s="16"/>
    </row>
    <row r="884" spans="2:9" ht="12.75">
      <c r="B884" s="22"/>
      <c r="C884" s="11"/>
      <c r="E884" s="16"/>
      <c r="F884" s="106"/>
      <c r="I884" s="16"/>
    </row>
    <row r="885" spans="2:9" ht="12.75">
      <c r="B885" s="22"/>
      <c r="C885" s="11"/>
      <c r="E885" s="16"/>
      <c r="F885" s="106"/>
      <c r="I885" s="16"/>
    </row>
    <row r="886" spans="2:9" ht="12.75">
      <c r="B886" s="22"/>
      <c r="C886" s="11"/>
      <c r="E886" s="16"/>
      <c r="F886" s="106"/>
      <c r="I886" s="16"/>
    </row>
    <row r="887" spans="2:9" ht="12.75">
      <c r="B887" s="22"/>
      <c r="C887" s="11"/>
      <c r="E887" s="16"/>
      <c r="F887" s="106"/>
      <c r="I887" s="16"/>
    </row>
    <row r="888" spans="2:9" ht="12.75">
      <c r="B888" s="22"/>
      <c r="C888" s="11"/>
      <c r="E888" s="16"/>
      <c r="F888" s="106"/>
      <c r="I888" s="16"/>
    </row>
    <row r="889" spans="2:9" ht="12.75">
      <c r="B889" s="22"/>
      <c r="C889" s="11"/>
      <c r="E889" s="16"/>
      <c r="F889" s="106"/>
      <c r="I889" s="16"/>
    </row>
    <row r="890" spans="2:9" ht="12.75">
      <c r="B890" s="22"/>
      <c r="C890" s="11"/>
      <c r="E890" s="16"/>
      <c r="F890" s="106"/>
      <c r="I890" s="16"/>
    </row>
    <row r="891" spans="2:9" ht="12.75">
      <c r="B891" s="22"/>
      <c r="C891" s="11"/>
      <c r="E891" s="16"/>
      <c r="F891" s="106"/>
      <c r="I891" s="16"/>
    </row>
    <row r="892" spans="2:9" ht="12.75">
      <c r="B892" s="22"/>
      <c r="C892" s="11"/>
      <c r="E892" s="16"/>
      <c r="F892" s="106"/>
      <c r="I892" s="16"/>
    </row>
    <row r="893" spans="2:9" ht="12.75">
      <c r="B893" s="22"/>
      <c r="C893" s="11"/>
      <c r="E893" s="16"/>
      <c r="F893" s="106"/>
      <c r="I893" s="16"/>
    </row>
    <row r="894" spans="2:9" ht="12.75">
      <c r="B894" s="22"/>
      <c r="C894" s="11"/>
      <c r="E894" s="16"/>
      <c r="F894" s="106"/>
      <c r="I894" s="16"/>
    </row>
    <row r="895" spans="2:9" ht="12.75">
      <c r="B895" s="22"/>
      <c r="C895" s="11"/>
      <c r="E895" s="16"/>
      <c r="F895" s="106"/>
      <c r="I895" s="16"/>
    </row>
    <row r="896" spans="2:9" ht="12.75">
      <c r="B896" s="22"/>
      <c r="C896" s="11"/>
      <c r="E896" s="16"/>
      <c r="F896" s="106"/>
      <c r="I896" s="16"/>
    </row>
    <row r="897" spans="2:9" ht="12.75">
      <c r="B897" s="22"/>
      <c r="C897" s="11"/>
      <c r="E897" s="16"/>
      <c r="F897" s="106"/>
      <c r="I897" s="16"/>
    </row>
    <row r="898" spans="2:9" ht="12.75">
      <c r="B898" s="22"/>
      <c r="C898" s="11"/>
      <c r="E898" s="16"/>
      <c r="F898" s="106"/>
      <c r="I898" s="16"/>
    </row>
    <row r="899" spans="2:9" ht="12.75">
      <c r="B899" s="22"/>
      <c r="C899" s="11"/>
      <c r="E899" s="16"/>
      <c r="F899" s="106"/>
      <c r="I899" s="16"/>
    </row>
    <row r="900" spans="2:9" ht="12.75">
      <c r="B900" s="22"/>
      <c r="C900" s="11"/>
      <c r="E900" s="16"/>
      <c r="F900" s="106"/>
      <c r="I900" s="16"/>
    </row>
    <row r="901" spans="2:9" ht="12.75">
      <c r="B901" s="22"/>
      <c r="C901" s="11"/>
      <c r="E901" s="16"/>
      <c r="F901" s="106"/>
      <c r="I901" s="16"/>
    </row>
    <row r="902" spans="2:9" ht="12.75">
      <c r="B902" s="22"/>
      <c r="C902" s="11"/>
      <c r="E902" s="16"/>
      <c r="F902" s="106"/>
      <c r="I902" s="16"/>
    </row>
    <row r="903" spans="2:9" ht="12.75">
      <c r="B903" s="22"/>
      <c r="C903" s="11"/>
      <c r="E903" s="16"/>
      <c r="F903" s="106"/>
      <c r="I903" s="16"/>
    </row>
    <row r="904" spans="2:9" ht="12.75">
      <c r="B904" s="22"/>
      <c r="C904" s="11"/>
      <c r="E904" s="16"/>
      <c r="F904" s="106"/>
      <c r="I904" s="16"/>
    </row>
    <row r="905" spans="2:9" ht="12.75">
      <c r="B905" s="22"/>
      <c r="C905" s="11"/>
      <c r="E905" s="16"/>
      <c r="F905" s="106"/>
      <c r="I905" s="16"/>
    </row>
    <row r="906" spans="2:9" ht="12.75">
      <c r="B906" s="22"/>
      <c r="C906" s="11"/>
      <c r="E906" s="16"/>
      <c r="F906" s="106"/>
      <c r="I906" s="16"/>
    </row>
    <row r="907" spans="2:9" ht="12.75">
      <c r="B907" s="22"/>
      <c r="C907" s="11"/>
      <c r="E907" s="16"/>
      <c r="F907" s="106"/>
      <c r="I907" s="16"/>
    </row>
    <row r="908" spans="2:9" ht="12.75">
      <c r="B908" s="22"/>
      <c r="C908" s="11"/>
      <c r="E908" s="16"/>
      <c r="F908" s="106"/>
      <c r="I908" s="16"/>
    </row>
    <row r="909" spans="2:9" ht="12.75">
      <c r="B909" s="22"/>
      <c r="C909" s="11"/>
      <c r="E909" s="16"/>
      <c r="F909" s="106"/>
      <c r="I909" s="16"/>
    </row>
    <row r="910" spans="2:9" ht="12.75">
      <c r="B910" s="22"/>
      <c r="C910" s="11"/>
      <c r="E910" s="16"/>
      <c r="F910" s="106"/>
      <c r="I910" s="16"/>
    </row>
    <row r="911" spans="2:9" ht="12.75">
      <c r="B911" s="22"/>
      <c r="C911" s="11"/>
      <c r="E911" s="16"/>
      <c r="F911" s="106"/>
      <c r="I911" s="16"/>
    </row>
    <row r="912" spans="2:9" ht="12.75">
      <c r="B912" s="22"/>
      <c r="C912" s="11"/>
      <c r="E912" s="16"/>
      <c r="F912" s="106"/>
      <c r="I912" s="16"/>
    </row>
    <row r="913" spans="2:9" ht="12.75">
      <c r="B913" s="22"/>
      <c r="C913" s="11"/>
      <c r="E913" s="16"/>
      <c r="F913" s="106"/>
      <c r="I913" s="16"/>
    </row>
    <row r="914" spans="2:9" ht="12.75">
      <c r="B914" s="22"/>
      <c r="C914" s="11"/>
      <c r="E914" s="16"/>
      <c r="F914" s="106"/>
      <c r="I914" s="16"/>
    </row>
    <row r="915" spans="2:9" ht="12.75">
      <c r="B915" s="22"/>
      <c r="C915" s="11"/>
      <c r="E915" s="16"/>
      <c r="F915" s="106"/>
      <c r="I915" s="16"/>
    </row>
    <row r="916" spans="2:9" ht="12.75">
      <c r="B916" s="22"/>
      <c r="C916" s="11"/>
      <c r="E916" s="16"/>
      <c r="F916" s="106"/>
      <c r="I916" s="16"/>
    </row>
    <row r="917" spans="2:9" ht="12.75">
      <c r="B917" s="22"/>
      <c r="C917" s="11"/>
      <c r="E917" s="16"/>
      <c r="F917" s="106"/>
      <c r="I917" s="16"/>
    </row>
    <row r="918" spans="2:9" ht="12.75">
      <c r="B918" s="22"/>
      <c r="C918" s="11"/>
      <c r="E918" s="16"/>
      <c r="F918" s="106"/>
      <c r="I918" s="16"/>
    </row>
    <row r="919" spans="2:9" ht="12.75">
      <c r="B919" s="22"/>
      <c r="C919" s="11"/>
      <c r="E919" s="16"/>
      <c r="F919" s="106"/>
      <c r="I919" s="16"/>
    </row>
    <row r="920" spans="2:9" ht="12.75">
      <c r="B920" s="22"/>
      <c r="C920" s="11"/>
      <c r="E920" s="16"/>
      <c r="F920" s="106"/>
      <c r="I920" s="16"/>
    </row>
    <row r="921" spans="2:9" ht="12.75">
      <c r="B921" s="22"/>
      <c r="C921" s="11"/>
      <c r="E921" s="16"/>
      <c r="F921" s="106"/>
      <c r="I921" s="16"/>
    </row>
    <row r="922" spans="2:9" ht="12.75">
      <c r="B922" s="22"/>
      <c r="C922" s="11"/>
      <c r="E922" s="16"/>
      <c r="F922" s="106"/>
      <c r="I922" s="16"/>
    </row>
    <row r="923" spans="2:9" ht="12.75">
      <c r="B923" s="22"/>
      <c r="C923" s="11"/>
      <c r="E923" s="16"/>
      <c r="F923" s="106"/>
      <c r="I923" s="16"/>
    </row>
    <row r="924" spans="2:9" ht="12.75">
      <c r="B924" s="22"/>
      <c r="C924" s="11"/>
      <c r="E924" s="16"/>
      <c r="F924" s="106"/>
      <c r="I924" s="16"/>
    </row>
    <row r="925" spans="2:9" ht="12.75">
      <c r="B925" s="22"/>
      <c r="C925" s="11"/>
      <c r="E925" s="16"/>
      <c r="F925" s="106"/>
      <c r="I925" s="16"/>
    </row>
    <row r="926" spans="2:9" ht="12.75">
      <c r="B926" s="22"/>
      <c r="C926" s="11"/>
      <c r="E926" s="16"/>
      <c r="F926" s="106"/>
      <c r="I926" s="16"/>
    </row>
    <row r="927" spans="2:9" ht="12.75">
      <c r="B927" s="22"/>
      <c r="C927" s="11"/>
      <c r="E927" s="16"/>
      <c r="F927" s="106"/>
      <c r="I927" s="16"/>
    </row>
    <row r="928" spans="2:9" ht="12.75">
      <c r="B928" s="22"/>
      <c r="C928" s="11"/>
      <c r="E928" s="16"/>
      <c r="F928" s="106"/>
      <c r="I928" s="16"/>
    </row>
    <row r="929" spans="2:9" ht="12.75">
      <c r="B929" s="22"/>
      <c r="C929" s="11"/>
      <c r="E929" s="16"/>
      <c r="F929" s="106"/>
      <c r="I929" s="16"/>
    </row>
    <row r="930" spans="2:9" ht="12.75">
      <c r="B930" s="22"/>
      <c r="C930" s="11"/>
      <c r="E930" s="16"/>
      <c r="F930" s="106"/>
      <c r="I930" s="16"/>
    </row>
    <row r="931" spans="2:9" ht="12.75">
      <c r="B931" s="22"/>
      <c r="C931" s="11"/>
      <c r="E931" s="16"/>
      <c r="F931" s="106"/>
      <c r="I931" s="16"/>
    </row>
    <row r="932" spans="2:9" ht="12.75">
      <c r="B932" s="22"/>
      <c r="C932" s="11"/>
      <c r="E932" s="16"/>
      <c r="F932" s="106"/>
      <c r="I932" s="16"/>
    </row>
    <row r="933" spans="2:9" ht="12.75">
      <c r="B933" s="22"/>
      <c r="C933" s="11"/>
      <c r="E933" s="16"/>
      <c r="F933" s="106"/>
      <c r="I933" s="16"/>
    </row>
    <row r="934" spans="2:9" ht="12.75">
      <c r="B934" s="22"/>
      <c r="C934" s="11"/>
      <c r="E934" s="16"/>
      <c r="F934" s="106"/>
      <c r="I934" s="16"/>
    </row>
    <row r="935" spans="2:9" ht="12.75">
      <c r="B935" s="22"/>
      <c r="C935" s="11"/>
      <c r="E935" s="16"/>
      <c r="F935" s="106"/>
      <c r="I935" s="16"/>
    </row>
    <row r="936" spans="2:9" ht="12.75">
      <c r="B936" s="22"/>
      <c r="C936" s="11"/>
      <c r="E936" s="16"/>
      <c r="F936" s="106"/>
      <c r="I936" s="16"/>
    </row>
    <row r="937" spans="2:9" ht="12.75">
      <c r="B937" s="22"/>
      <c r="C937" s="11"/>
      <c r="E937" s="16"/>
      <c r="F937" s="106"/>
      <c r="I937" s="16"/>
    </row>
    <row r="938" spans="2:9" ht="12.75">
      <c r="B938" s="22"/>
      <c r="C938" s="11"/>
      <c r="E938" s="16"/>
      <c r="F938" s="106"/>
      <c r="I938" s="16"/>
    </row>
    <row r="939" spans="2:9" ht="12.75">
      <c r="B939" s="22"/>
      <c r="C939" s="11"/>
      <c r="E939" s="16"/>
      <c r="F939" s="106"/>
      <c r="I939" s="16"/>
    </row>
    <row r="940" spans="2:9" ht="12.75">
      <c r="B940" s="22"/>
      <c r="C940" s="11"/>
      <c r="E940" s="16"/>
      <c r="F940" s="106"/>
      <c r="I940" s="16"/>
    </row>
    <row r="941" spans="2:9" ht="12.75">
      <c r="B941" s="22"/>
      <c r="C941" s="11"/>
      <c r="E941" s="16"/>
      <c r="F941" s="106"/>
      <c r="I941" s="16"/>
    </row>
    <row r="942" spans="2:9" ht="12.75">
      <c r="B942" s="22"/>
      <c r="C942" s="11"/>
      <c r="E942" s="16"/>
      <c r="F942" s="106"/>
      <c r="I942" s="16"/>
    </row>
    <row r="943" spans="2:9" ht="12.75">
      <c r="B943" s="22"/>
      <c r="C943" s="11"/>
      <c r="E943" s="16"/>
      <c r="F943" s="106"/>
      <c r="I943" s="16"/>
    </row>
    <row r="944" spans="2:9" ht="12.75">
      <c r="B944" s="22"/>
      <c r="C944" s="11"/>
      <c r="E944" s="16"/>
      <c r="F944" s="106"/>
      <c r="I944" s="16"/>
    </row>
    <row r="945" spans="2:9" ht="12.75">
      <c r="B945" s="22"/>
      <c r="C945" s="11"/>
      <c r="E945" s="16"/>
      <c r="F945" s="106"/>
      <c r="I945" s="16"/>
    </row>
    <row r="946" spans="2:9" ht="12.75">
      <c r="B946" s="22"/>
      <c r="C946" s="11"/>
      <c r="E946" s="16"/>
      <c r="F946" s="106"/>
      <c r="I946" s="16"/>
    </row>
    <row r="947" spans="2:9" ht="12.75">
      <c r="B947" s="22"/>
      <c r="C947" s="11"/>
      <c r="E947" s="16"/>
      <c r="F947" s="106"/>
      <c r="I947" s="16"/>
    </row>
    <row r="948" spans="2:9" ht="12.75">
      <c r="B948" s="22"/>
      <c r="C948" s="11"/>
      <c r="E948" s="16"/>
      <c r="F948" s="106"/>
      <c r="I948" s="16"/>
    </row>
    <row r="949" spans="2:9" ht="12.75">
      <c r="B949" s="22"/>
      <c r="C949" s="11"/>
      <c r="E949" s="16"/>
      <c r="F949" s="106"/>
      <c r="I949" s="16"/>
    </row>
    <row r="950" spans="2:9" ht="12.75">
      <c r="B950" s="22"/>
      <c r="C950" s="11"/>
      <c r="E950" s="16"/>
      <c r="F950" s="106"/>
      <c r="I950" s="16"/>
    </row>
    <row r="951" spans="2:9" ht="12.75">
      <c r="B951" s="22"/>
      <c r="C951" s="11"/>
      <c r="E951" s="16"/>
      <c r="F951" s="106"/>
      <c r="I951" s="16"/>
    </row>
    <row r="952" spans="2:9" ht="12.75">
      <c r="B952" s="22"/>
      <c r="C952" s="11"/>
      <c r="E952" s="16"/>
      <c r="F952" s="106"/>
      <c r="I952" s="16"/>
    </row>
    <row r="953" spans="2:9" ht="12.75">
      <c r="B953" s="22"/>
      <c r="C953" s="11"/>
      <c r="E953" s="16"/>
      <c r="F953" s="106"/>
      <c r="I953" s="16"/>
    </row>
    <row r="954" spans="2:9" ht="12.75">
      <c r="B954" s="22"/>
      <c r="C954" s="11"/>
      <c r="E954" s="16"/>
      <c r="F954" s="106"/>
      <c r="I954" s="16"/>
    </row>
    <row r="955" spans="2:9" ht="12.75">
      <c r="B955" s="22"/>
      <c r="C955" s="11"/>
      <c r="E955" s="16"/>
      <c r="F955" s="106"/>
      <c r="I955" s="16"/>
    </row>
    <row r="956" spans="2:9" ht="12.75">
      <c r="B956" s="22"/>
      <c r="C956" s="11"/>
      <c r="E956" s="16"/>
      <c r="F956" s="106"/>
      <c r="I956" s="16"/>
    </row>
    <row r="957" spans="2:9" ht="12.75">
      <c r="B957" s="22"/>
      <c r="C957" s="11"/>
      <c r="E957" s="16"/>
      <c r="F957" s="106"/>
      <c r="I957" s="16"/>
    </row>
    <row r="958" spans="2:9" ht="12.75">
      <c r="B958" s="22"/>
      <c r="C958" s="11"/>
      <c r="E958" s="16"/>
      <c r="F958" s="106"/>
      <c r="I958" s="16"/>
    </row>
    <row r="959" spans="2:9" ht="12.75">
      <c r="B959" s="22"/>
      <c r="C959" s="11"/>
      <c r="E959" s="16"/>
      <c r="F959" s="106"/>
      <c r="I959" s="16"/>
    </row>
    <row r="960" spans="2:9" ht="12.75">
      <c r="B960" s="22"/>
      <c r="C960" s="11"/>
      <c r="E960" s="16"/>
      <c r="F960" s="106"/>
      <c r="I960" s="16"/>
    </row>
    <row r="961" spans="2:9" ht="12.75">
      <c r="B961" s="22"/>
      <c r="C961" s="11"/>
      <c r="E961" s="16"/>
      <c r="F961" s="106"/>
      <c r="I961" s="16"/>
    </row>
    <row r="962" spans="2:9" ht="12.75">
      <c r="B962" s="22"/>
      <c r="C962" s="11"/>
      <c r="E962" s="16"/>
      <c r="F962" s="106"/>
      <c r="I962" s="16"/>
    </row>
    <row r="963" spans="2:9" ht="12.75">
      <c r="B963" s="22"/>
      <c r="C963" s="11"/>
      <c r="E963" s="16"/>
      <c r="F963" s="106"/>
      <c r="I963" s="16"/>
    </row>
    <row r="964" spans="2:9" ht="12.75">
      <c r="B964" s="22"/>
      <c r="C964" s="11"/>
      <c r="E964" s="16"/>
      <c r="F964" s="106"/>
      <c r="I964" s="16"/>
    </row>
    <row r="965" spans="2:9" ht="12.75">
      <c r="B965" s="22"/>
      <c r="C965" s="11"/>
      <c r="E965" s="16"/>
      <c r="F965" s="106"/>
      <c r="I965" s="16"/>
    </row>
  </sheetData>
  <mergeCells count="8">
    <mergeCell ref="A13:I13"/>
    <mergeCell ref="A14:I14"/>
    <mergeCell ref="A15:I15"/>
    <mergeCell ref="A7:L7"/>
    <mergeCell ref="A8:L8"/>
    <mergeCell ref="A9:L9"/>
    <mergeCell ref="A11:I11"/>
    <mergeCell ref="A12:K12"/>
  </mergeCells>
  <conditionalFormatting sqref="I1:I6 I10 I16:I965 J18:K18">
    <cfRule type="containsText" dxfId="44" priority="1" operator="containsText" text="Cancelado">
      <formula>NOT(ISERROR(SEARCH(("Cancelado"),(I1))))</formula>
    </cfRule>
  </conditionalFormatting>
  <conditionalFormatting sqref="I1:I6 I10 I16:I965 J18:K18">
    <cfRule type="containsText" dxfId="43" priority="2" operator="containsText" text="Revisão">
      <formula>NOT(ISERROR(SEARCH(("Revisão"),(I1))))</formula>
    </cfRule>
  </conditionalFormatting>
  <conditionalFormatting sqref="I1:I6 I10 I16:I965 J18:K18">
    <cfRule type="containsText" dxfId="42" priority="3" operator="containsText" text="Sancionado">
      <formula>NOT(ISERROR(SEARCH(("Sancionado"),(I1))))</formula>
    </cfRule>
  </conditionalFormatting>
  <conditionalFormatting sqref="I1:I6 I10 I16:I965 J18:K18">
    <cfRule type="containsText" dxfId="41" priority="4" operator="containsText" text="Aguardando">
      <formula>NOT(ISERROR(SEARCH(("Aguardando"),(I1))))</formula>
    </cfRule>
  </conditionalFormatting>
  <conditionalFormatting sqref="H19:H79">
    <cfRule type="cellIs" dxfId="40" priority="5" operator="lessThanOrEqual">
      <formula>0</formula>
    </cfRule>
  </conditionalFormatting>
  <hyperlinks>
    <hyperlink ref="A11" r:id="rId1" xr:uid="{00000000-0004-0000-0C00-000000000000}"/>
  </hyperlinks>
  <pageMargins left="0.511811024" right="0.511811024" top="0.78740157499999996" bottom="0.78740157499999996" header="0.31496062000000002" footer="0.31496062000000002"/>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LH933"/>
  <sheetViews>
    <sheetView workbookViewId="0">
      <pane xSplit="5" topLeftCell="F1" activePane="topRight" state="frozen"/>
      <selection pane="topRight" activeCell="G2" sqref="G2"/>
    </sheetView>
  </sheetViews>
  <sheetFormatPr defaultColWidth="12.5703125" defaultRowHeight="15.75" customHeight="1"/>
  <cols>
    <col min="1" max="1" width="12.5703125" customWidth="1"/>
    <col min="2" max="3" width="19.5703125" customWidth="1"/>
    <col min="4" max="4" width="12.42578125" customWidth="1"/>
    <col min="5" max="5" width="14" customWidth="1"/>
    <col min="6" max="6" width="7.5703125" customWidth="1"/>
    <col min="7" max="7" width="7.42578125" customWidth="1"/>
    <col min="8" max="14" width="7.140625" customWidth="1"/>
    <col min="15" max="28" width="6.85546875" customWidth="1"/>
    <col min="29" max="29" width="9" customWidth="1"/>
    <col min="30" max="30" width="5.7109375" customWidth="1"/>
    <col min="31" max="31" width="8.85546875" customWidth="1"/>
    <col min="32" max="33" width="6.85546875" customWidth="1"/>
    <col min="34" max="34" width="9.5703125" customWidth="1"/>
    <col min="35" max="46" width="7.140625" customWidth="1"/>
    <col min="47" max="47" width="9.5703125" customWidth="1"/>
    <col min="48" max="48" width="10.140625" customWidth="1"/>
    <col min="49" max="49" width="7.28515625" customWidth="1"/>
    <col min="50" max="67" width="7.140625" customWidth="1"/>
    <col min="68" max="68" width="7.28515625" customWidth="1"/>
    <col min="69" max="69" width="9.42578125" customWidth="1"/>
    <col min="70" max="73" width="7.140625" customWidth="1"/>
    <col min="74" max="74" width="7.42578125" customWidth="1"/>
    <col min="75" max="95" width="7.140625" customWidth="1"/>
    <col min="96" max="96" width="9.28515625" customWidth="1"/>
    <col min="97" max="98" width="5.42578125" customWidth="1"/>
    <col min="99" max="99" width="5.140625" customWidth="1"/>
    <col min="100" max="100" width="6.140625" customWidth="1"/>
    <col min="101" max="101" width="6.42578125" customWidth="1"/>
    <col min="102" max="103" width="5.85546875" customWidth="1"/>
    <col min="104" max="104" width="6.140625" customWidth="1"/>
    <col min="105" max="105" width="5.85546875" customWidth="1"/>
    <col min="106" max="106" width="6.7109375" customWidth="1"/>
    <col min="107" max="110" width="6.85546875" customWidth="1"/>
    <col min="111" max="111" width="6.7109375" customWidth="1"/>
    <col min="112" max="120" width="6.140625" customWidth="1"/>
    <col min="121" max="122" width="9.85546875" customWidth="1"/>
    <col min="123" max="177" width="6.140625" customWidth="1"/>
    <col min="178" max="178" width="6.28515625" customWidth="1"/>
    <col min="179" max="179" width="5.5703125" customWidth="1"/>
    <col min="180" max="180" width="6.42578125" customWidth="1"/>
    <col min="181" max="181" width="6" customWidth="1"/>
    <col min="182" max="182" width="5.7109375" customWidth="1"/>
    <col min="183" max="183" width="5.85546875" customWidth="1"/>
    <col min="184" max="184" width="6.42578125" customWidth="1"/>
    <col min="185" max="185" width="7.140625" customWidth="1"/>
    <col min="186" max="186" width="5.5703125" customWidth="1"/>
    <col min="187" max="187" width="8.28515625" customWidth="1"/>
    <col min="188" max="188" width="8.7109375" customWidth="1"/>
    <col min="189" max="254" width="5.5703125" customWidth="1"/>
    <col min="255" max="255" width="10.85546875" customWidth="1"/>
    <col min="256" max="320" width="5.5703125" customWidth="1"/>
  </cols>
  <sheetData>
    <row r="1" spans="1:320" ht="15.75" customHeight="1">
      <c r="A1" s="52" t="str">
        <f>'Moveis e eletro'!A7</f>
        <v>PREGÃO ELETRÔNICO Nº 101/2022-SRP - MOBILIÁRIO E ELETRODOMÉSTICOS (Remanescentes)</v>
      </c>
      <c r="B1" s="188"/>
      <c r="C1" s="189"/>
      <c r="D1" s="52"/>
      <c r="E1" s="52"/>
      <c r="F1" s="52"/>
      <c r="G1" s="52"/>
      <c r="H1" s="52"/>
      <c r="I1" s="52"/>
      <c r="J1" s="52"/>
      <c r="K1" s="52"/>
      <c r="L1" s="52"/>
      <c r="AR1" s="53"/>
    </row>
    <row r="2" spans="1:320" ht="15.75" customHeight="1">
      <c r="A2" s="52" t="str">
        <f>'Moveis e eletro'!A8</f>
        <v>VIGÊNCIA - 07/10/2022 a 07/04/2023</v>
      </c>
      <c r="B2" s="188"/>
      <c r="C2" s="189"/>
      <c r="D2" s="52"/>
      <c r="E2" s="52"/>
      <c r="F2" s="52"/>
      <c r="G2" s="52"/>
      <c r="H2" s="52"/>
      <c r="I2" s="52"/>
      <c r="J2" s="52"/>
      <c r="K2" s="52"/>
      <c r="L2" s="52"/>
      <c r="AR2" s="53"/>
    </row>
    <row r="3" spans="1:320" ht="15.75" customHeight="1">
      <c r="A3" s="16"/>
      <c r="B3" s="16"/>
      <c r="C3" s="121"/>
      <c r="D3" s="16"/>
      <c r="E3" s="16"/>
      <c r="F3" s="54"/>
      <c r="AJ3" s="122"/>
      <c r="AR3" s="53"/>
    </row>
    <row r="4" spans="1:320" ht="15.75" customHeight="1">
      <c r="A4" s="20" t="s">
        <v>203</v>
      </c>
      <c r="B4" s="20" t="s">
        <v>204</v>
      </c>
      <c r="C4" s="108" t="s">
        <v>17</v>
      </c>
      <c r="D4" s="20" t="s">
        <v>14</v>
      </c>
      <c r="E4" s="20" t="s">
        <v>205</v>
      </c>
      <c r="F4" s="55" t="s">
        <v>1656</v>
      </c>
      <c r="G4" s="55" t="s">
        <v>1657</v>
      </c>
      <c r="H4" s="55" t="s">
        <v>1658</v>
      </c>
      <c r="I4" s="55" t="s">
        <v>1659</v>
      </c>
      <c r="J4" s="55" t="s">
        <v>1660</v>
      </c>
      <c r="K4" s="55" t="s">
        <v>1661</v>
      </c>
      <c r="L4" s="55" t="s">
        <v>1662</v>
      </c>
      <c r="M4" s="55" t="s">
        <v>1663</v>
      </c>
      <c r="N4" s="55" t="s">
        <v>1664</v>
      </c>
      <c r="O4" s="55" t="s">
        <v>1665</v>
      </c>
      <c r="P4" s="55" t="s">
        <v>1666</v>
      </c>
      <c r="Q4" s="55" t="s">
        <v>1667</v>
      </c>
      <c r="R4" s="55" t="s">
        <v>1668</v>
      </c>
      <c r="S4" s="55" t="s">
        <v>1669</v>
      </c>
      <c r="T4" s="55" t="s">
        <v>1670</v>
      </c>
      <c r="U4" s="55" t="s">
        <v>1671</v>
      </c>
      <c r="V4" s="55" t="s">
        <v>1672</v>
      </c>
      <c r="W4" s="55" t="s">
        <v>1673</v>
      </c>
      <c r="X4" s="55" t="s">
        <v>1674</v>
      </c>
      <c r="Y4" s="55" t="s">
        <v>1675</v>
      </c>
      <c r="Z4" s="55" t="s">
        <v>1676</v>
      </c>
      <c r="AA4" s="55" t="s">
        <v>1677</v>
      </c>
      <c r="AB4" s="55" t="s">
        <v>1678</v>
      </c>
      <c r="AC4" s="55" t="s">
        <v>1679</v>
      </c>
      <c r="AD4" s="55" t="s">
        <v>1680</v>
      </c>
      <c r="AE4" s="55" t="s">
        <v>1681</v>
      </c>
      <c r="AF4" s="55" t="s">
        <v>1682</v>
      </c>
      <c r="AG4" s="55" t="s">
        <v>1683</v>
      </c>
      <c r="AH4" s="55" t="s">
        <v>1684</v>
      </c>
      <c r="AI4" s="55" t="s">
        <v>1685</v>
      </c>
      <c r="AJ4" s="55" t="s">
        <v>1686</v>
      </c>
      <c r="AK4" s="55" t="s">
        <v>1687</v>
      </c>
      <c r="AL4" s="55" t="s">
        <v>1688</v>
      </c>
      <c r="AM4" s="55" t="s">
        <v>1689</v>
      </c>
      <c r="AN4" s="55" t="s">
        <v>1690</v>
      </c>
      <c r="AO4" s="55" t="s">
        <v>1691</v>
      </c>
      <c r="AP4" s="55" t="s">
        <v>1692</v>
      </c>
      <c r="AQ4" s="55" t="s">
        <v>1693</v>
      </c>
      <c r="AR4" s="56" t="s">
        <v>1694</v>
      </c>
      <c r="AS4" s="55" t="s">
        <v>1695</v>
      </c>
      <c r="AT4" s="55" t="s">
        <v>1696</v>
      </c>
      <c r="AU4" s="55" t="s">
        <v>1697</v>
      </c>
      <c r="AV4" s="55" t="s">
        <v>1698</v>
      </c>
      <c r="AW4" s="55" t="s">
        <v>1699</v>
      </c>
      <c r="AX4" s="55" t="s">
        <v>1700</v>
      </c>
      <c r="AY4" s="55" t="s">
        <v>1701</v>
      </c>
      <c r="AZ4" s="55" t="s">
        <v>1702</v>
      </c>
      <c r="BA4" s="55" t="s">
        <v>1703</v>
      </c>
      <c r="BB4" s="55" t="s">
        <v>1704</v>
      </c>
      <c r="BC4" s="55" t="s">
        <v>1705</v>
      </c>
      <c r="BD4" s="55" t="s">
        <v>1706</v>
      </c>
      <c r="BE4" s="55" t="s">
        <v>1707</v>
      </c>
      <c r="BF4" s="55" t="s">
        <v>1708</v>
      </c>
      <c r="BG4" s="55" t="s">
        <v>1709</v>
      </c>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190"/>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191"/>
      <c r="KS4" s="191"/>
      <c r="KT4" s="191"/>
      <c r="KU4" s="191"/>
      <c r="KV4" s="191"/>
      <c r="KW4" s="191"/>
      <c r="KX4" s="191"/>
      <c r="KY4" s="191"/>
      <c r="KZ4" s="191"/>
      <c r="LA4" s="191"/>
      <c r="LB4" s="191"/>
      <c r="LC4" s="191"/>
      <c r="LD4" s="191"/>
      <c r="LE4" s="191"/>
      <c r="LF4" s="191"/>
      <c r="LG4" s="191"/>
      <c r="LH4" s="191"/>
    </row>
    <row r="5" spans="1:320">
      <c r="A5" s="57">
        <v>1</v>
      </c>
      <c r="B5" s="160" t="str">
        <f>'Moveis e eletro'!I19</f>
        <v>Não há</v>
      </c>
      <c r="C5" s="192" t="s">
        <v>1710</v>
      </c>
      <c r="D5" s="72">
        <f>'Moveis e eletro'!E19-E5</f>
        <v>56</v>
      </c>
      <c r="E5" s="57">
        <f t="shared" ref="E5:E65" si="0">SUM(F5:MD5)</f>
        <v>32</v>
      </c>
      <c r="F5" s="57"/>
      <c r="G5" s="57"/>
      <c r="H5" s="57"/>
      <c r="I5" s="57"/>
      <c r="J5" s="57"/>
      <c r="K5" s="61"/>
      <c r="L5" s="61">
        <v>6</v>
      </c>
      <c r="M5" s="61"/>
      <c r="N5" s="61">
        <v>2</v>
      </c>
      <c r="O5" s="61"/>
      <c r="P5" s="61"/>
      <c r="Q5" s="61"/>
      <c r="R5" s="61">
        <v>2</v>
      </c>
      <c r="S5" s="61">
        <v>2</v>
      </c>
      <c r="T5" s="61"/>
      <c r="U5" s="61"/>
      <c r="V5" s="61"/>
      <c r="W5" s="61"/>
      <c r="X5" s="61"/>
      <c r="Y5" s="61"/>
      <c r="Z5" s="61"/>
      <c r="AA5" s="61"/>
      <c r="AB5" s="61"/>
      <c r="AC5" s="61"/>
      <c r="AD5" s="61">
        <v>5</v>
      </c>
      <c r="AE5" s="61">
        <v>1</v>
      </c>
      <c r="AF5" s="61"/>
      <c r="AG5" s="61"/>
      <c r="AH5" s="61"/>
      <c r="AI5" s="61"/>
      <c r="AJ5" s="61"/>
      <c r="AK5" s="61"/>
      <c r="AL5" s="61"/>
      <c r="AM5" s="61"/>
      <c r="AN5" s="61">
        <v>9</v>
      </c>
      <c r="AO5" s="61"/>
      <c r="AP5" s="61"/>
      <c r="AQ5" s="61"/>
      <c r="AR5" s="62">
        <v>1</v>
      </c>
      <c r="AS5" s="61">
        <v>1</v>
      </c>
      <c r="AT5" s="61"/>
      <c r="AU5" s="61"/>
      <c r="AV5" s="61"/>
      <c r="AW5" s="61"/>
      <c r="AX5" s="61"/>
      <c r="AY5" s="61"/>
      <c r="AZ5" s="61"/>
      <c r="BA5" s="61">
        <v>1</v>
      </c>
      <c r="BB5" s="61"/>
      <c r="BC5" s="61"/>
      <c r="BD5" s="61">
        <v>2</v>
      </c>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row>
    <row r="6" spans="1:320">
      <c r="A6" s="57">
        <v>2</v>
      </c>
      <c r="B6" s="160" t="str">
        <f>'Moveis e eletro'!I20</f>
        <v>Não há</v>
      </c>
      <c r="C6" s="193"/>
      <c r="D6" s="72">
        <f>'Moveis e eletro'!E20-E6</f>
        <v>39</v>
      </c>
      <c r="E6" s="57">
        <f t="shared" si="0"/>
        <v>0</v>
      </c>
      <c r="F6" s="57"/>
      <c r="G6" s="57"/>
      <c r="H6" s="57"/>
      <c r="I6" s="57"/>
      <c r="J6" s="57"/>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2"/>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row>
    <row r="7" spans="1:320">
      <c r="A7" s="57">
        <v>3</v>
      </c>
      <c r="B7" s="160" t="str">
        <f>'Moveis e eletro'!I21</f>
        <v>Não há</v>
      </c>
      <c r="C7" s="193"/>
      <c r="D7" s="72">
        <f>'Moveis e eletro'!E21-E7</f>
        <v>61</v>
      </c>
      <c r="E7" s="57">
        <f t="shared" si="0"/>
        <v>21</v>
      </c>
      <c r="F7" s="57"/>
      <c r="G7" s="57"/>
      <c r="H7" s="57"/>
      <c r="I7" s="57"/>
      <c r="J7" s="57"/>
      <c r="K7" s="61"/>
      <c r="L7" s="61">
        <v>4</v>
      </c>
      <c r="M7" s="61"/>
      <c r="N7" s="61"/>
      <c r="O7" s="61"/>
      <c r="P7" s="61"/>
      <c r="Q7" s="61"/>
      <c r="R7" s="61"/>
      <c r="S7" s="61"/>
      <c r="T7" s="61"/>
      <c r="U7" s="61"/>
      <c r="V7" s="61"/>
      <c r="W7" s="61"/>
      <c r="X7" s="61"/>
      <c r="Y7" s="61"/>
      <c r="Z7" s="61"/>
      <c r="AA7" s="61"/>
      <c r="AB7" s="61"/>
      <c r="AC7" s="61"/>
      <c r="AD7" s="61">
        <v>5</v>
      </c>
      <c r="AE7" s="61">
        <v>1</v>
      </c>
      <c r="AF7" s="61"/>
      <c r="AG7" s="61"/>
      <c r="AH7" s="61"/>
      <c r="AI7" s="61"/>
      <c r="AJ7" s="61"/>
      <c r="AK7" s="61"/>
      <c r="AL7" s="61"/>
      <c r="AM7" s="61"/>
      <c r="AN7" s="61">
        <v>9</v>
      </c>
      <c r="AO7" s="61"/>
      <c r="AP7" s="61"/>
      <c r="AQ7" s="61"/>
      <c r="AR7" s="62"/>
      <c r="AS7" s="61"/>
      <c r="AT7" s="61"/>
      <c r="AU7" s="61"/>
      <c r="AV7" s="61"/>
      <c r="AW7" s="61"/>
      <c r="AX7" s="61"/>
      <c r="AY7" s="61"/>
      <c r="AZ7" s="61"/>
      <c r="BA7" s="61">
        <v>1</v>
      </c>
      <c r="BB7" s="61"/>
      <c r="BC7" s="61"/>
      <c r="BD7" s="61"/>
      <c r="BE7" s="61"/>
      <c r="BF7" s="61">
        <v>1</v>
      </c>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row>
    <row r="8" spans="1:320">
      <c r="A8" s="57">
        <v>4</v>
      </c>
      <c r="B8" s="160" t="str">
        <f>'Moveis e eletro'!I22</f>
        <v>Não há</v>
      </c>
      <c r="C8" s="193"/>
      <c r="D8" s="72">
        <f>'Moveis e eletro'!E22-E8</f>
        <v>31</v>
      </c>
      <c r="E8" s="57">
        <f t="shared" si="0"/>
        <v>3</v>
      </c>
      <c r="F8" s="57"/>
      <c r="G8" s="57"/>
      <c r="H8" s="57"/>
      <c r="I8" s="57"/>
      <c r="J8" s="57"/>
      <c r="K8" s="61"/>
      <c r="L8" s="61"/>
      <c r="M8" s="61"/>
      <c r="N8" s="61"/>
      <c r="O8" s="61"/>
      <c r="P8" s="61"/>
      <c r="Q8" s="61"/>
      <c r="R8" s="61"/>
      <c r="S8" s="61"/>
      <c r="T8" s="61"/>
      <c r="U8" s="61"/>
      <c r="V8" s="61"/>
      <c r="W8" s="61"/>
      <c r="X8" s="61"/>
      <c r="Y8" s="61"/>
      <c r="Z8" s="61"/>
      <c r="AA8" s="61"/>
      <c r="AB8" s="61"/>
      <c r="AC8" s="61"/>
      <c r="AD8" s="61"/>
      <c r="AE8" s="61">
        <v>1</v>
      </c>
      <c r="AF8" s="61"/>
      <c r="AG8" s="61"/>
      <c r="AH8" s="61"/>
      <c r="AI8" s="61"/>
      <c r="AJ8" s="61"/>
      <c r="AK8" s="61"/>
      <c r="AL8" s="61"/>
      <c r="AM8" s="61"/>
      <c r="AN8" s="61"/>
      <c r="AO8" s="61"/>
      <c r="AP8" s="61"/>
      <c r="AQ8" s="61"/>
      <c r="AR8" s="62">
        <v>1</v>
      </c>
      <c r="AS8" s="61"/>
      <c r="AT8" s="61"/>
      <c r="AU8" s="61"/>
      <c r="AV8" s="61"/>
      <c r="AW8" s="61"/>
      <c r="AX8" s="61"/>
      <c r="AY8" s="61"/>
      <c r="AZ8" s="61">
        <v>1</v>
      </c>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c r="FF8" s="61"/>
      <c r="FG8" s="61"/>
      <c r="FH8" s="61"/>
      <c r="FI8" s="61"/>
      <c r="FJ8" s="61"/>
      <c r="FK8" s="61"/>
      <c r="FL8" s="61"/>
      <c r="FM8" s="61"/>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row>
    <row r="9" spans="1:320">
      <c r="A9" s="57">
        <v>5</v>
      </c>
      <c r="B9" s="160" t="str">
        <f>'Moveis e eletro'!I23</f>
        <v>Não há</v>
      </c>
      <c r="C9" s="193"/>
      <c r="D9" s="72">
        <f>'Moveis e eletro'!E23-E9</f>
        <v>29</v>
      </c>
      <c r="E9" s="57">
        <f t="shared" si="0"/>
        <v>2</v>
      </c>
      <c r="F9" s="57">
        <v>2</v>
      </c>
      <c r="G9" s="57"/>
      <c r="H9" s="57"/>
      <c r="I9" s="57"/>
      <c r="J9" s="57"/>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2"/>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row>
    <row r="10" spans="1:320">
      <c r="A10" s="57">
        <v>6</v>
      </c>
      <c r="B10" s="160" t="str">
        <f>'Moveis e eletro'!I24</f>
        <v>Não há</v>
      </c>
      <c r="C10" s="193"/>
      <c r="D10" s="72">
        <f>'Moveis e eletro'!E24-E10</f>
        <v>25</v>
      </c>
      <c r="E10" s="57">
        <f t="shared" si="0"/>
        <v>0</v>
      </c>
      <c r="F10" s="57"/>
      <c r="G10" s="57"/>
      <c r="H10" s="57"/>
      <c r="I10" s="57"/>
      <c r="J10" s="57"/>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2"/>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row>
    <row r="11" spans="1:320">
      <c r="A11" s="57">
        <v>7</v>
      </c>
      <c r="B11" s="160" t="str">
        <f>'Moveis e eletro'!I25</f>
        <v>Não há</v>
      </c>
      <c r="C11" s="193"/>
      <c r="D11" s="72">
        <f>'Moveis e eletro'!E25-E11</f>
        <v>10</v>
      </c>
      <c r="E11" s="57">
        <f t="shared" si="0"/>
        <v>0</v>
      </c>
      <c r="F11" s="57"/>
      <c r="G11" s="57"/>
      <c r="H11" s="57"/>
      <c r="I11" s="57"/>
      <c r="J11" s="57"/>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2"/>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row>
    <row r="12" spans="1:320">
      <c r="A12" s="57">
        <v>8</v>
      </c>
      <c r="B12" s="160" t="str">
        <f>'Moveis e eletro'!I26</f>
        <v>Não há</v>
      </c>
      <c r="C12" s="193"/>
      <c r="D12" s="72">
        <f>'Moveis e eletro'!E26-E12</f>
        <v>8</v>
      </c>
      <c r="E12" s="57">
        <f t="shared" si="0"/>
        <v>1</v>
      </c>
      <c r="F12" s="57">
        <v>1</v>
      </c>
      <c r="G12" s="57"/>
      <c r="H12" s="57"/>
      <c r="I12" s="57"/>
      <c r="J12" s="57"/>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2"/>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14"/>
      <c r="KS12" s="14"/>
      <c r="KT12" s="14"/>
      <c r="KU12" s="14"/>
      <c r="KV12" s="14"/>
      <c r="KW12" s="14"/>
      <c r="KX12" s="14"/>
      <c r="KY12" s="14"/>
      <c r="KZ12" s="14"/>
      <c r="LA12" s="14"/>
      <c r="LB12" s="14"/>
      <c r="LC12" s="14"/>
      <c r="LD12" s="14"/>
      <c r="LE12" s="14"/>
      <c r="LF12" s="14"/>
      <c r="LG12" s="14"/>
      <c r="LH12" s="14"/>
    </row>
    <row r="13" spans="1:320">
      <c r="A13" s="57">
        <v>9</v>
      </c>
      <c r="B13" s="160" t="str">
        <f>'Moveis e eletro'!I27</f>
        <v>Não há</v>
      </c>
      <c r="C13" s="193"/>
      <c r="D13" s="72">
        <f>'Moveis e eletro'!E27-E13</f>
        <v>221</v>
      </c>
      <c r="E13" s="57">
        <f t="shared" si="0"/>
        <v>0</v>
      </c>
      <c r="F13" s="57"/>
      <c r="G13" s="57"/>
      <c r="H13" s="57"/>
      <c r="I13" s="57"/>
      <c r="J13" s="57"/>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2"/>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row>
    <row r="14" spans="1:320">
      <c r="A14" s="57">
        <v>10</v>
      </c>
      <c r="B14" s="160" t="str">
        <f>'Moveis e eletro'!I28</f>
        <v>Não há</v>
      </c>
      <c r="C14" s="193"/>
      <c r="D14" s="72">
        <f>'Moveis e eletro'!E28-E14</f>
        <v>6</v>
      </c>
      <c r="E14" s="57">
        <f t="shared" si="0"/>
        <v>0</v>
      </c>
      <c r="F14" s="57"/>
      <c r="G14" s="57"/>
      <c r="H14" s="57"/>
      <c r="I14" s="57"/>
      <c r="J14" s="57"/>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2"/>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row>
    <row r="15" spans="1:320">
      <c r="A15" s="32" t="s">
        <v>1711</v>
      </c>
      <c r="B15" s="160" t="str">
        <f>'Moveis e eletro'!I29</f>
        <v>Não há</v>
      </c>
      <c r="C15" s="193"/>
      <c r="D15" s="72">
        <f>'Moveis e eletro'!E29-E15</f>
        <v>766</v>
      </c>
      <c r="E15" s="57">
        <f t="shared" si="0"/>
        <v>0</v>
      </c>
      <c r="F15" s="57"/>
      <c r="G15" s="57"/>
      <c r="H15" s="57"/>
      <c r="I15" s="57"/>
      <c r="J15" s="57"/>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2"/>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c r="IV15" s="61"/>
      <c r="IW15" s="61"/>
      <c r="IX15" s="61"/>
      <c r="IY15" s="61"/>
      <c r="IZ15" s="61"/>
      <c r="JA15" s="61"/>
      <c r="JB15" s="61"/>
      <c r="JC15" s="61"/>
      <c r="JD15" s="61"/>
      <c r="JE15" s="61"/>
      <c r="JF15" s="61"/>
      <c r="JG15" s="61"/>
      <c r="JH15" s="61"/>
      <c r="JI15" s="61"/>
      <c r="JJ15" s="61"/>
      <c r="JK15" s="61"/>
      <c r="JL15" s="61"/>
      <c r="JM15" s="61"/>
      <c r="JN15" s="61"/>
      <c r="JO15" s="61"/>
      <c r="JP15" s="61"/>
      <c r="JQ15" s="61"/>
      <c r="JR15" s="61"/>
      <c r="JS15" s="61"/>
      <c r="JT15" s="61"/>
      <c r="JU15" s="61"/>
      <c r="JV15" s="61"/>
      <c r="JW15" s="61"/>
      <c r="JX15" s="61"/>
      <c r="JY15" s="61"/>
      <c r="JZ15" s="61"/>
      <c r="KA15" s="61"/>
      <c r="KB15" s="61"/>
      <c r="KC15" s="61"/>
      <c r="KD15" s="61"/>
      <c r="KE15" s="61"/>
      <c r="KF15" s="61"/>
      <c r="KG15" s="61"/>
      <c r="KH15" s="61"/>
      <c r="KI15" s="61"/>
      <c r="KJ15" s="61"/>
      <c r="KK15" s="61"/>
      <c r="KL15" s="61"/>
      <c r="KM15" s="61"/>
      <c r="KN15" s="61"/>
      <c r="KO15" s="61"/>
      <c r="KP15" s="61"/>
      <c r="KQ15" s="61"/>
    </row>
    <row r="16" spans="1:320">
      <c r="A16" s="57">
        <v>12</v>
      </c>
      <c r="B16" s="160" t="str">
        <f>'Moveis e eletro'!I30</f>
        <v>CANCELADO</v>
      </c>
      <c r="C16" s="193"/>
      <c r="D16" s="72">
        <f>'Moveis e eletro'!E30-E16</f>
        <v>12</v>
      </c>
      <c r="E16" s="57">
        <f t="shared" si="0"/>
        <v>0</v>
      </c>
      <c r="F16" s="57"/>
      <c r="G16" s="57"/>
      <c r="H16" s="57"/>
      <c r="I16" s="57"/>
      <c r="J16" s="57"/>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2"/>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row>
    <row r="17" spans="1:320">
      <c r="A17" s="57">
        <v>13</v>
      </c>
      <c r="B17" s="160" t="str">
        <f>'Moveis e eletro'!I31</f>
        <v>Não há</v>
      </c>
      <c r="C17" s="193"/>
      <c r="D17" s="72">
        <f>'Moveis e eletro'!E31-E17</f>
        <v>12</v>
      </c>
      <c r="E17" s="57">
        <f t="shared" si="0"/>
        <v>245</v>
      </c>
      <c r="F17" s="57"/>
      <c r="G17" s="57"/>
      <c r="H17" s="57"/>
      <c r="I17" s="57"/>
      <c r="J17" s="57"/>
      <c r="K17" s="61"/>
      <c r="L17" s="61"/>
      <c r="M17" s="61"/>
      <c r="N17" s="61"/>
      <c r="O17" s="61"/>
      <c r="P17" s="61"/>
      <c r="Q17" s="61"/>
      <c r="R17" s="61"/>
      <c r="S17" s="61"/>
      <c r="T17" s="61"/>
      <c r="U17" s="61"/>
      <c r="V17" s="61"/>
      <c r="W17" s="61"/>
      <c r="X17" s="61"/>
      <c r="Y17" s="61"/>
      <c r="Z17" s="61"/>
      <c r="AA17" s="61"/>
      <c r="AB17" s="61"/>
      <c r="AC17" s="61"/>
      <c r="AD17" s="61"/>
      <c r="AE17" s="61"/>
      <c r="AF17" s="61"/>
      <c r="AG17" s="61">
        <v>25</v>
      </c>
      <c r="AH17" s="61"/>
      <c r="AI17" s="61"/>
      <c r="AJ17" s="61"/>
      <c r="AK17" s="61"/>
      <c r="AL17" s="61"/>
      <c r="AM17" s="61"/>
      <c r="AN17" s="61"/>
      <c r="AO17" s="61"/>
      <c r="AP17" s="61">
        <v>220</v>
      </c>
      <c r="AQ17" s="61"/>
      <c r="AR17" s="62"/>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4"/>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row>
    <row r="18" spans="1:320">
      <c r="A18" s="57">
        <v>14</v>
      </c>
      <c r="B18" s="160" t="str">
        <f>'Moveis e eletro'!I32</f>
        <v>Não há</v>
      </c>
      <c r="C18" s="193"/>
      <c r="D18" s="72">
        <f>'Moveis e eletro'!E32-E18</f>
        <v>69</v>
      </c>
      <c r="E18" s="57">
        <f t="shared" si="0"/>
        <v>0</v>
      </c>
      <c r="F18" s="57"/>
      <c r="G18" s="57"/>
      <c r="H18" s="57"/>
      <c r="I18" s="57"/>
      <c r="J18" s="57"/>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2"/>
      <c r="AS18" s="61"/>
      <c r="AT18" s="61"/>
      <c r="AU18" s="61"/>
      <c r="AV18" s="61"/>
      <c r="AW18" s="61"/>
      <c r="AX18" s="61"/>
      <c r="AY18" s="61"/>
      <c r="AZ18" s="61"/>
      <c r="BA18" s="61"/>
      <c r="BB18" s="61"/>
      <c r="BC18" s="61"/>
      <c r="BD18" s="61"/>
      <c r="BE18" s="61"/>
      <c r="BF18" s="61"/>
      <c r="BG18" s="61"/>
      <c r="BH18" s="61"/>
      <c r="BI18" s="61"/>
      <c r="BJ18" s="61"/>
      <c r="BK18" s="61"/>
      <c r="BL18" s="61"/>
      <c r="BM18" s="64"/>
      <c r="BN18" s="61"/>
      <c r="BO18" s="61"/>
      <c r="BP18" s="61"/>
      <c r="BQ18" s="61"/>
      <c r="BR18" s="61"/>
      <c r="BS18" s="61"/>
      <c r="BT18" s="64"/>
      <c r="BU18" s="64"/>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c r="IW18" s="61"/>
      <c r="IX18" s="61"/>
      <c r="IY18" s="61"/>
      <c r="IZ18" s="61"/>
      <c r="JA18" s="61"/>
      <c r="JB18" s="61"/>
      <c r="JC18" s="61"/>
      <c r="JD18" s="61"/>
      <c r="JE18" s="61"/>
      <c r="JF18" s="61"/>
      <c r="JG18" s="61"/>
      <c r="JH18" s="61"/>
      <c r="JI18" s="61"/>
      <c r="JJ18" s="61"/>
      <c r="JK18" s="61"/>
      <c r="JL18" s="61"/>
      <c r="JM18" s="61"/>
      <c r="JN18" s="61"/>
      <c r="JO18" s="61"/>
      <c r="JP18" s="61"/>
      <c r="JQ18" s="61"/>
      <c r="JR18" s="61"/>
      <c r="JS18" s="61"/>
      <c r="JT18" s="61"/>
      <c r="JU18" s="61"/>
      <c r="JV18" s="61"/>
      <c r="JW18" s="61"/>
      <c r="JX18" s="61"/>
      <c r="JY18" s="61"/>
      <c r="JZ18" s="61"/>
      <c r="KA18" s="61"/>
      <c r="KB18" s="61"/>
      <c r="KC18" s="61"/>
      <c r="KD18" s="61"/>
      <c r="KE18" s="61"/>
      <c r="KF18" s="61"/>
      <c r="KG18" s="61"/>
      <c r="KH18" s="61"/>
      <c r="KI18" s="61"/>
      <c r="KJ18" s="61"/>
      <c r="KK18" s="61"/>
      <c r="KL18" s="61"/>
      <c r="KM18" s="61"/>
      <c r="KN18" s="61"/>
      <c r="KO18" s="61"/>
      <c r="KP18" s="61"/>
      <c r="KQ18" s="61"/>
      <c r="KR18" s="14"/>
      <c r="KS18" s="14"/>
      <c r="KT18" s="14"/>
      <c r="KU18" s="14"/>
      <c r="KV18" s="14"/>
      <c r="KW18" s="14"/>
      <c r="KX18" s="14"/>
      <c r="KY18" s="14"/>
      <c r="KZ18" s="14"/>
      <c r="LA18" s="14"/>
      <c r="LB18" s="14"/>
      <c r="LC18" s="14"/>
      <c r="LD18" s="14"/>
      <c r="LE18" s="14"/>
      <c r="LF18" s="14"/>
      <c r="LG18" s="14"/>
      <c r="LH18" s="14"/>
    </row>
    <row r="19" spans="1:320">
      <c r="A19" s="57">
        <v>15</v>
      </c>
      <c r="B19" s="160" t="str">
        <f>'Moveis e eletro'!I33</f>
        <v>Não há</v>
      </c>
      <c r="C19" s="193"/>
      <c r="D19" s="72">
        <f>'Moveis e eletro'!E33-E19</f>
        <v>20</v>
      </c>
      <c r="E19" s="57">
        <f t="shared" si="0"/>
        <v>21</v>
      </c>
      <c r="F19" s="57"/>
      <c r="G19" s="57"/>
      <c r="H19" s="57"/>
      <c r="I19" s="57"/>
      <c r="J19" s="57"/>
      <c r="K19" s="61"/>
      <c r="L19" s="61">
        <v>5</v>
      </c>
      <c r="M19" s="61"/>
      <c r="N19" s="61"/>
      <c r="O19" s="61"/>
      <c r="P19" s="61"/>
      <c r="Q19" s="61"/>
      <c r="R19" s="61"/>
      <c r="S19" s="61"/>
      <c r="T19" s="61"/>
      <c r="U19" s="61">
        <v>2</v>
      </c>
      <c r="V19" s="61"/>
      <c r="W19" s="61"/>
      <c r="X19" s="61"/>
      <c r="Y19" s="61"/>
      <c r="Z19" s="61"/>
      <c r="AA19" s="61"/>
      <c r="AB19" s="61"/>
      <c r="AC19" s="61"/>
      <c r="AD19" s="61">
        <v>5</v>
      </c>
      <c r="AE19" s="61"/>
      <c r="AF19" s="61"/>
      <c r="AG19" s="61"/>
      <c r="AH19" s="61"/>
      <c r="AI19" s="61"/>
      <c r="AJ19" s="61"/>
      <c r="AK19" s="61"/>
      <c r="AL19" s="61"/>
      <c r="AM19" s="61"/>
      <c r="AN19" s="61">
        <v>9</v>
      </c>
      <c r="AO19" s="61"/>
      <c r="AP19" s="61"/>
      <c r="AQ19" s="61"/>
      <c r="AR19" s="62"/>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4"/>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194"/>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14"/>
      <c r="KS19" s="14"/>
      <c r="KT19" s="14"/>
      <c r="KU19" s="14"/>
      <c r="KV19" s="14"/>
      <c r="KW19" s="14"/>
      <c r="KX19" s="14"/>
      <c r="KY19" s="14"/>
      <c r="KZ19" s="14"/>
      <c r="LA19" s="14"/>
      <c r="LB19" s="14"/>
      <c r="LC19" s="14"/>
      <c r="LD19" s="14"/>
      <c r="LE19" s="14"/>
      <c r="LF19" s="14"/>
      <c r="LG19" s="14"/>
      <c r="LH19" s="14"/>
    </row>
    <row r="20" spans="1:320">
      <c r="A20" s="57">
        <v>16</v>
      </c>
      <c r="B20" s="160" t="str">
        <f>'Moveis e eletro'!I34</f>
        <v>Não há</v>
      </c>
      <c r="C20" s="193"/>
      <c r="D20" s="72">
        <f>'Moveis e eletro'!E34-E20</f>
        <v>24</v>
      </c>
      <c r="E20" s="57">
        <f t="shared" si="0"/>
        <v>3</v>
      </c>
      <c r="F20" s="57">
        <v>2</v>
      </c>
      <c r="G20" s="57"/>
      <c r="H20" s="57"/>
      <c r="I20" s="57"/>
      <c r="J20" s="57"/>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2"/>
      <c r="AS20" s="61"/>
      <c r="AT20" s="61"/>
      <c r="AU20" s="61"/>
      <c r="AV20" s="61">
        <v>1</v>
      </c>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c r="IV20" s="61"/>
      <c r="IW20" s="61"/>
      <c r="IX20" s="61"/>
      <c r="IY20" s="61"/>
      <c r="IZ20" s="61"/>
      <c r="JA20" s="61"/>
      <c r="JB20" s="61"/>
      <c r="JC20" s="61"/>
      <c r="JD20" s="61"/>
      <c r="JE20" s="61"/>
      <c r="JF20" s="61"/>
      <c r="JG20" s="61"/>
      <c r="JH20" s="61"/>
      <c r="JI20" s="61"/>
      <c r="JJ20" s="61"/>
      <c r="JK20" s="61"/>
      <c r="JL20" s="61"/>
      <c r="JM20" s="61"/>
      <c r="JN20" s="61"/>
      <c r="JO20" s="61"/>
      <c r="JP20" s="61"/>
      <c r="JQ20" s="61"/>
      <c r="JR20" s="61"/>
      <c r="JS20" s="61"/>
      <c r="JT20" s="61"/>
      <c r="JU20" s="61"/>
      <c r="JV20" s="61"/>
      <c r="JW20" s="61"/>
      <c r="JX20" s="61"/>
      <c r="JY20" s="61"/>
      <c r="JZ20" s="61"/>
      <c r="KA20" s="61"/>
      <c r="KB20" s="61"/>
      <c r="KC20" s="61"/>
      <c r="KD20" s="61"/>
      <c r="KE20" s="61"/>
      <c r="KF20" s="61"/>
      <c r="KG20" s="61"/>
      <c r="KH20" s="61"/>
      <c r="KI20" s="61"/>
      <c r="KJ20" s="61"/>
      <c r="KK20" s="61"/>
      <c r="KL20" s="61"/>
      <c r="KM20" s="61"/>
      <c r="KN20" s="61"/>
      <c r="KO20" s="61"/>
      <c r="KP20" s="61"/>
      <c r="KQ20" s="61"/>
    </row>
    <row r="21" spans="1:320">
      <c r="A21" s="57">
        <v>17</v>
      </c>
      <c r="B21" s="160" t="str">
        <f>'Moveis e eletro'!I35</f>
        <v>Não há</v>
      </c>
      <c r="C21" s="193" t="s">
        <v>1712</v>
      </c>
      <c r="D21" s="72">
        <f>'Moveis e eletro'!E35-E21</f>
        <v>123</v>
      </c>
      <c r="E21" s="57">
        <f t="shared" si="0"/>
        <v>12</v>
      </c>
      <c r="F21" s="57"/>
      <c r="G21" s="57"/>
      <c r="H21" s="57"/>
      <c r="I21" s="57"/>
      <c r="J21" s="57"/>
      <c r="K21" s="61"/>
      <c r="L21" s="61">
        <v>4</v>
      </c>
      <c r="M21" s="61"/>
      <c r="N21" s="61"/>
      <c r="O21" s="61"/>
      <c r="P21" s="61"/>
      <c r="Q21" s="61"/>
      <c r="R21" s="61"/>
      <c r="S21" s="61"/>
      <c r="T21" s="61"/>
      <c r="U21" s="61"/>
      <c r="V21" s="61"/>
      <c r="W21" s="61"/>
      <c r="X21" s="61"/>
      <c r="Y21" s="61"/>
      <c r="Z21" s="61"/>
      <c r="AA21" s="61"/>
      <c r="AB21" s="61"/>
      <c r="AC21" s="61"/>
      <c r="AD21" s="61"/>
      <c r="AE21" s="61"/>
      <c r="AF21" s="61"/>
      <c r="AG21" s="61"/>
      <c r="AH21" s="61">
        <v>4</v>
      </c>
      <c r="AI21" s="61"/>
      <c r="AJ21" s="61"/>
      <c r="AK21" s="61"/>
      <c r="AL21" s="61"/>
      <c r="AM21" s="61"/>
      <c r="AN21" s="61"/>
      <c r="AO21" s="61">
        <v>4</v>
      </c>
      <c r="AP21" s="61"/>
      <c r="AQ21" s="61"/>
      <c r="AR21" s="62"/>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c r="IV21" s="61"/>
      <c r="IW21" s="61"/>
      <c r="IX21" s="61"/>
      <c r="IY21" s="61"/>
      <c r="IZ21" s="61"/>
      <c r="JA21" s="61"/>
      <c r="JB21" s="61"/>
      <c r="JC21" s="61"/>
      <c r="JD21" s="61"/>
      <c r="JE21" s="61"/>
      <c r="JF21" s="61"/>
      <c r="JG21" s="61"/>
      <c r="JH21" s="61"/>
      <c r="JI21" s="61"/>
      <c r="JJ21" s="61"/>
      <c r="JK21" s="61"/>
      <c r="JL21" s="61"/>
      <c r="JM21" s="61"/>
      <c r="JN21" s="61"/>
      <c r="JO21" s="61"/>
      <c r="JP21" s="61"/>
      <c r="JQ21" s="61"/>
      <c r="JR21" s="61"/>
      <c r="JS21" s="61"/>
      <c r="JT21" s="61"/>
      <c r="JU21" s="61"/>
      <c r="JV21" s="61"/>
      <c r="JW21" s="61"/>
      <c r="JX21" s="61"/>
      <c r="JY21" s="61"/>
      <c r="JZ21" s="61"/>
      <c r="KA21" s="61"/>
      <c r="KB21" s="61"/>
      <c r="KC21" s="61"/>
      <c r="KD21" s="61"/>
      <c r="KE21" s="61"/>
      <c r="KF21" s="61"/>
      <c r="KG21" s="61"/>
      <c r="KH21" s="61"/>
      <c r="KI21" s="61"/>
      <c r="KJ21" s="61"/>
      <c r="KK21" s="61"/>
      <c r="KL21" s="61"/>
      <c r="KM21" s="61"/>
      <c r="KN21" s="61"/>
      <c r="KO21" s="61"/>
      <c r="KP21" s="61"/>
      <c r="KQ21" s="61"/>
    </row>
    <row r="22" spans="1:320">
      <c r="A22" s="57">
        <v>18</v>
      </c>
      <c r="B22" s="160" t="str">
        <f>'Moveis e eletro'!I36</f>
        <v>CANCELADO</v>
      </c>
      <c r="C22" s="193"/>
      <c r="D22" s="72">
        <f>'Moveis e eletro'!E36-E22</f>
        <v>8</v>
      </c>
      <c r="E22" s="57">
        <f t="shared" si="0"/>
        <v>0</v>
      </c>
      <c r="F22" s="57"/>
      <c r="G22" s="57"/>
      <c r="H22" s="57"/>
      <c r="I22" s="57"/>
      <c r="J22" s="57"/>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2"/>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4"/>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c r="IV22" s="61"/>
      <c r="IW22" s="61"/>
      <c r="IX22" s="61"/>
      <c r="IY22" s="61"/>
      <c r="IZ22" s="61"/>
      <c r="JA22" s="61"/>
      <c r="JB22" s="61"/>
      <c r="JC22" s="61"/>
      <c r="JD22" s="61"/>
      <c r="JE22" s="61"/>
      <c r="JF22" s="61"/>
      <c r="JG22" s="61"/>
      <c r="JH22" s="61"/>
      <c r="JI22" s="61"/>
      <c r="JJ22" s="61"/>
      <c r="JK22" s="61"/>
      <c r="JL22" s="61"/>
      <c r="JM22" s="61"/>
      <c r="JN22" s="61"/>
      <c r="JO22" s="61"/>
      <c r="JP22" s="61"/>
      <c r="JQ22" s="61"/>
      <c r="JR22" s="61"/>
      <c r="JS22" s="61"/>
      <c r="JT22" s="61"/>
      <c r="JU22" s="61"/>
      <c r="JV22" s="61"/>
      <c r="JW22" s="61"/>
      <c r="JX22" s="61"/>
      <c r="JY22" s="61"/>
      <c r="JZ22" s="61"/>
      <c r="KA22" s="61"/>
      <c r="KB22" s="61"/>
      <c r="KC22" s="61"/>
      <c r="KD22" s="61"/>
      <c r="KE22" s="61"/>
      <c r="KF22" s="61"/>
      <c r="KG22" s="61"/>
      <c r="KH22" s="61"/>
      <c r="KI22" s="61"/>
      <c r="KJ22" s="61"/>
      <c r="KK22" s="61"/>
      <c r="KL22" s="61"/>
      <c r="KM22" s="61"/>
      <c r="KN22" s="61"/>
      <c r="KO22" s="61"/>
      <c r="KP22" s="61"/>
      <c r="KQ22" s="61"/>
    </row>
    <row r="23" spans="1:320">
      <c r="A23" s="57">
        <v>19</v>
      </c>
      <c r="B23" s="160" t="str">
        <f>'Moveis e eletro'!I37</f>
        <v>CANCELADO</v>
      </c>
      <c r="C23" s="193"/>
      <c r="D23" s="72">
        <f>'Moveis e eletro'!E37-E23</f>
        <v>26</v>
      </c>
      <c r="E23" s="57">
        <f t="shared" si="0"/>
        <v>0</v>
      </c>
      <c r="F23" s="57"/>
      <c r="G23" s="57"/>
      <c r="H23" s="57"/>
      <c r="I23" s="57"/>
      <c r="J23" s="57"/>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2"/>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c r="IB23" s="61"/>
      <c r="IC23" s="61"/>
      <c r="ID23" s="61"/>
      <c r="IE23" s="61"/>
      <c r="IF23" s="61"/>
      <c r="IG23" s="61"/>
      <c r="IH23" s="61"/>
      <c r="II23" s="61"/>
      <c r="IJ23" s="61"/>
      <c r="IK23" s="61"/>
      <c r="IL23" s="61"/>
      <c r="IM23" s="61"/>
      <c r="IN23" s="61"/>
      <c r="IO23" s="61"/>
      <c r="IP23" s="61"/>
      <c r="IQ23" s="61"/>
      <c r="IR23" s="61"/>
      <c r="IS23" s="61"/>
      <c r="IT23" s="61"/>
      <c r="IU23" s="61"/>
      <c r="IV23" s="61"/>
      <c r="IW23" s="61"/>
      <c r="IX23" s="61"/>
      <c r="IY23" s="61"/>
      <c r="IZ23" s="61"/>
      <c r="JA23" s="61"/>
      <c r="JB23" s="61"/>
      <c r="JC23" s="61"/>
      <c r="JD23" s="61"/>
      <c r="JE23" s="61"/>
      <c r="JF23" s="61"/>
      <c r="JG23" s="61"/>
      <c r="JH23" s="61"/>
      <c r="JI23" s="61"/>
      <c r="JJ23" s="61"/>
      <c r="JK23" s="61"/>
      <c r="JL23" s="61"/>
      <c r="JM23" s="61"/>
      <c r="JN23" s="61"/>
      <c r="JO23" s="61"/>
      <c r="JP23" s="61"/>
      <c r="JQ23" s="61"/>
      <c r="JR23" s="61"/>
      <c r="JS23" s="61"/>
      <c r="JT23" s="61"/>
      <c r="JU23" s="61"/>
      <c r="JV23" s="61"/>
      <c r="JW23" s="61"/>
      <c r="JX23" s="61"/>
      <c r="JY23" s="61"/>
      <c r="JZ23" s="61"/>
      <c r="KA23" s="61"/>
      <c r="KB23" s="61"/>
      <c r="KC23" s="61"/>
      <c r="KD23" s="61"/>
      <c r="KE23" s="61"/>
      <c r="KF23" s="61"/>
      <c r="KG23" s="61"/>
      <c r="KH23" s="61"/>
      <c r="KI23" s="61"/>
      <c r="KJ23" s="61"/>
      <c r="KK23" s="61"/>
      <c r="KL23" s="61"/>
      <c r="KM23" s="61"/>
      <c r="KN23" s="61"/>
      <c r="KO23" s="61"/>
      <c r="KP23" s="61"/>
      <c r="KQ23" s="61"/>
      <c r="KR23" s="14"/>
      <c r="KS23" s="14"/>
      <c r="KT23" s="14"/>
      <c r="KU23" s="14"/>
      <c r="KV23" s="14"/>
      <c r="KW23" s="14"/>
      <c r="KX23" s="14"/>
      <c r="KY23" s="14"/>
      <c r="KZ23" s="14"/>
      <c r="LA23" s="14"/>
      <c r="LB23" s="14"/>
      <c r="LC23" s="14"/>
      <c r="LD23" s="14"/>
      <c r="LE23" s="14"/>
      <c r="LF23" s="14"/>
      <c r="LG23" s="14"/>
      <c r="LH23" s="14"/>
    </row>
    <row r="24" spans="1:320">
      <c r="A24" s="57">
        <v>20</v>
      </c>
      <c r="B24" s="160" t="str">
        <f>'Moveis e eletro'!I38</f>
        <v>CANCELADO</v>
      </c>
      <c r="C24" s="193"/>
      <c r="D24" s="72">
        <f>'Moveis e eletro'!E38-E24</f>
        <v>33</v>
      </c>
      <c r="E24" s="57">
        <f t="shared" si="0"/>
        <v>0</v>
      </c>
      <c r="F24" s="57"/>
      <c r="G24" s="57"/>
      <c r="H24" s="57"/>
      <c r="I24" s="57"/>
      <c r="J24" s="57"/>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2"/>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4"/>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c r="IY24" s="61"/>
      <c r="IZ24" s="61"/>
      <c r="JA24" s="61"/>
      <c r="JB24" s="61"/>
      <c r="JC24" s="61"/>
      <c r="JD24" s="61"/>
      <c r="JE24" s="61"/>
      <c r="JF24" s="61"/>
      <c r="JG24" s="61"/>
      <c r="JH24" s="61"/>
      <c r="JI24" s="61"/>
      <c r="JJ24" s="61"/>
      <c r="JK24" s="61"/>
      <c r="JL24" s="61"/>
      <c r="JM24" s="61"/>
      <c r="JN24" s="61"/>
      <c r="JO24" s="61"/>
      <c r="JP24" s="61"/>
      <c r="JQ24" s="61"/>
      <c r="JR24" s="61"/>
      <c r="JS24" s="61"/>
      <c r="JT24" s="61"/>
      <c r="JU24" s="61"/>
      <c r="JV24" s="61"/>
      <c r="JW24" s="61"/>
      <c r="JX24" s="61"/>
      <c r="JY24" s="61"/>
      <c r="JZ24" s="61"/>
      <c r="KA24" s="61"/>
      <c r="KB24" s="61"/>
      <c r="KC24" s="61"/>
      <c r="KD24" s="61"/>
      <c r="KE24" s="61"/>
      <c r="KF24" s="61"/>
      <c r="KG24" s="61"/>
      <c r="KH24" s="61"/>
      <c r="KI24" s="61"/>
      <c r="KJ24" s="61"/>
      <c r="KK24" s="61"/>
      <c r="KL24" s="61"/>
      <c r="KM24" s="61"/>
      <c r="KN24" s="61"/>
      <c r="KO24" s="61"/>
      <c r="KP24" s="61"/>
      <c r="KQ24" s="61"/>
    </row>
    <row r="25" spans="1:320">
      <c r="A25" s="57">
        <v>21</v>
      </c>
      <c r="B25" s="160" t="str">
        <f>'Moveis e eletro'!I39</f>
        <v>Não há</v>
      </c>
      <c r="C25" s="193"/>
      <c r="D25" s="72">
        <f>'Moveis e eletro'!E39-E25</f>
        <v>23</v>
      </c>
      <c r="E25" s="57">
        <f t="shared" si="0"/>
        <v>2</v>
      </c>
      <c r="F25" s="57"/>
      <c r="G25" s="57"/>
      <c r="H25" s="57"/>
      <c r="I25" s="57"/>
      <c r="J25" s="57"/>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v>1</v>
      </c>
      <c r="AM25" s="61"/>
      <c r="AN25" s="61"/>
      <c r="AO25" s="61"/>
      <c r="AP25" s="61"/>
      <c r="AQ25" s="61"/>
      <c r="AR25" s="62"/>
      <c r="AS25" s="61"/>
      <c r="AT25" s="61"/>
      <c r="AU25" s="61"/>
      <c r="AV25" s="61"/>
      <c r="AW25" s="61"/>
      <c r="AX25" s="61"/>
      <c r="AY25" s="61"/>
      <c r="AZ25" s="61"/>
      <c r="BA25" s="61"/>
      <c r="BB25" s="61"/>
      <c r="BC25" s="61"/>
      <c r="BD25" s="61"/>
      <c r="BE25" s="61"/>
      <c r="BF25" s="61"/>
      <c r="BG25" s="61">
        <v>1</v>
      </c>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c r="IY25" s="61"/>
      <c r="IZ25" s="61"/>
      <c r="JA25" s="61"/>
      <c r="JB25" s="61"/>
      <c r="JC25" s="61"/>
      <c r="JD25" s="61"/>
      <c r="JE25" s="61"/>
      <c r="JF25" s="61"/>
      <c r="JG25" s="61"/>
      <c r="JH25" s="61"/>
      <c r="JI25" s="61"/>
      <c r="JJ25" s="61"/>
      <c r="JK25" s="61"/>
      <c r="JL25" s="61"/>
      <c r="JM25" s="61"/>
      <c r="JN25" s="61"/>
      <c r="JO25" s="61"/>
      <c r="JP25" s="61"/>
      <c r="JQ25" s="61"/>
      <c r="JR25" s="61"/>
      <c r="JS25" s="61"/>
      <c r="JT25" s="61"/>
      <c r="JU25" s="61"/>
      <c r="JV25" s="61"/>
      <c r="JW25" s="61"/>
      <c r="JX25" s="61"/>
      <c r="JY25" s="61"/>
      <c r="JZ25" s="61"/>
      <c r="KA25" s="61"/>
      <c r="KB25" s="61"/>
      <c r="KC25" s="61"/>
      <c r="KD25" s="61"/>
      <c r="KE25" s="61"/>
      <c r="KF25" s="61"/>
      <c r="KG25" s="61"/>
      <c r="KH25" s="61"/>
      <c r="KI25" s="61"/>
      <c r="KJ25" s="61"/>
      <c r="KK25" s="61"/>
      <c r="KL25" s="61"/>
      <c r="KM25" s="61"/>
      <c r="KN25" s="61"/>
      <c r="KO25" s="61"/>
      <c r="KP25" s="61"/>
      <c r="KQ25" s="61"/>
    </row>
    <row r="26" spans="1:320">
      <c r="A26" s="57">
        <v>22</v>
      </c>
      <c r="B26" s="160" t="str">
        <f>'Moveis e eletro'!I40</f>
        <v>Não há</v>
      </c>
      <c r="C26" s="193"/>
      <c r="D26" s="72">
        <f>'Moveis e eletro'!E40-E26</f>
        <v>60</v>
      </c>
      <c r="E26" s="57">
        <f t="shared" si="0"/>
        <v>1</v>
      </c>
      <c r="F26" s="57"/>
      <c r="G26" s="57"/>
      <c r="H26" s="57"/>
      <c r="I26" s="57"/>
      <c r="J26" s="57"/>
      <c r="K26" s="61"/>
      <c r="L26" s="61"/>
      <c r="M26" s="61"/>
      <c r="N26" s="61"/>
      <c r="O26" s="61"/>
      <c r="P26" s="61"/>
      <c r="Q26" s="61"/>
      <c r="R26" s="61"/>
      <c r="S26" s="61"/>
      <c r="T26" s="61"/>
      <c r="U26" s="61"/>
      <c r="V26" s="61"/>
      <c r="W26" s="61"/>
      <c r="X26" s="61"/>
      <c r="Y26" s="61"/>
      <c r="Z26" s="61"/>
      <c r="AA26" s="61"/>
      <c r="AB26" s="61"/>
      <c r="AC26" s="61"/>
      <c r="AD26" s="61"/>
      <c r="AE26" s="61"/>
      <c r="AF26" s="61"/>
      <c r="AG26" s="61"/>
      <c r="AH26" s="61">
        <v>1</v>
      </c>
      <c r="AI26" s="61"/>
      <c r="AJ26" s="61"/>
      <c r="AK26" s="61"/>
      <c r="AL26" s="61"/>
      <c r="AM26" s="61"/>
      <c r="AN26" s="61"/>
      <c r="AO26" s="61"/>
      <c r="AP26" s="61"/>
      <c r="AQ26" s="61"/>
      <c r="AR26" s="62"/>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c r="IW26" s="61"/>
      <c r="IX26" s="61"/>
      <c r="IY26" s="61"/>
      <c r="IZ26" s="61"/>
      <c r="JA26" s="61"/>
      <c r="JB26" s="61"/>
      <c r="JC26" s="61"/>
      <c r="JD26" s="61"/>
      <c r="JE26" s="61"/>
      <c r="JF26" s="61"/>
      <c r="JG26" s="61"/>
      <c r="JH26" s="61"/>
      <c r="JI26" s="61"/>
      <c r="JJ26" s="61"/>
      <c r="JK26" s="61"/>
      <c r="JL26" s="61"/>
      <c r="JM26" s="61"/>
      <c r="JN26" s="61"/>
      <c r="JO26" s="61"/>
      <c r="JP26" s="61"/>
      <c r="JQ26" s="61"/>
      <c r="JR26" s="61"/>
      <c r="JS26" s="61"/>
      <c r="JT26" s="61"/>
      <c r="JU26" s="61"/>
      <c r="JV26" s="61"/>
      <c r="JW26" s="61"/>
      <c r="JX26" s="61"/>
      <c r="JY26" s="61"/>
      <c r="JZ26" s="61"/>
      <c r="KA26" s="61"/>
      <c r="KB26" s="61"/>
      <c r="KC26" s="61"/>
      <c r="KD26" s="61"/>
      <c r="KE26" s="61"/>
      <c r="KF26" s="61"/>
      <c r="KG26" s="61"/>
      <c r="KH26" s="61"/>
      <c r="KI26" s="61"/>
      <c r="KJ26" s="61"/>
      <c r="KK26" s="61"/>
      <c r="KL26" s="61"/>
      <c r="KM26" s="61"/>
      <c r="KN26" s="61"/>
      <c r="KO26" s="61"/>
      <c r="KP26" s="61"/>
      <c r="KQ26" s="61"/>
    </row>
    <row r="27" spans="1:320">
      <c r="A27" s="57">
        <v>23</v>
      </c>
      <c r="B27" s="160" t="str">
        <f>'Moveis e eletro'!I41</f>
        <v>Não há</v>
      </c>
      <c r="C27" s="193" t="s">
        <v>1713</v>
      </c>
      <c r="D27" s="72">
        <f>'Moveis e eletro'!E41-E27</f>
        <v>80</v>
      </c>
      <c r="E27" s="57">
        <f t="shared" si="0"/>
        <v>0</v>
      </c>
      <c r="F27" s="57"/>
      <c r="G27" s="57"/>
      <c r="H27" s="57"/>
      <c r="I27" s="57"/>
      <c r="J27" s="57"/>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2"/>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c r="GG27" s="61"/>
      <c r="GH27" s="61"/>
      <c r="GI27" s="61"/>
      <c r="GJ27" s="61"/>
      <c r="GK27" s="61"/>
      <c r="GL27" s="61"/>
      <c r="GM27" s="61"/>
      <c r="GN27" s="61"/>
      <c r="GO27" s="61"/>
      <c r="GP27" s="61"/>
      <c r="GQ27" s="61"/>
      <c r="GR27" s="61"/>
      <c r="GS27" s="61"/>
      <c r="GT27" s="61"/>
      <c r="GU27" s="61"/>
      <c r="GV27" s="61"/>
      <c r="GW27" s="61"/>
      <c r="GX27" s="61"/>
      <c r="GY27" s="61"/>
      <c r="GZ27" s="61"/>
      <c r="HA27" s="61"/>
      <c r="HB27" s="61"/>
      <c r="HC27" s="61"/>
      <c r="HD27" s="61"/>
      <c r="HE27" s="61"/>
      <c r="HF27" s="61"/>
      <c r="HG27" s="61"/>
      <c r="HH27" s="61"/>
      <c r="HI27" s="61"/>
      <c r="HJ27" s="61"/>
      <c r="HK27" s="61"/>
      <c r="HL27" s="61"/>
      <c r="HM27" s="61"/>
      <c r="HN27" s="61"/>
      <c r="HO27" s="61"/>
      <c r="HP27" s="61"/>
      <c r="HQ27" s="61"/>
      <c r="HR27" s="61"/>
      <c r="HS27" s="61"/>
      <c r="HT27" s="61"/>
      <c r="HU27" s="61"/>
      <c r="HV27" s="61"/>
      <c r="HW27" s="61"/>
      <c r="HX27" s="61"/>
      <c r="HY27" s="61"/>
      <c r="HZ27" s="61"/>
      <c r="IA27" s="61"/>
      <c r="IB27" s="61"/>
      <c r="IC27" s="61"/>
      <c r="ID27" s="61"/>
      <c r="IE27" s="61"/>
      <c r="IF27" s="61"/>
      <c r="IG27" s="61"/>
      <c r="IH27" s="61"/>
      <c r="II27" s="61"/>
      <c r="IJ27" s="61"/>
      <c r="IK27" s="61"/>
      <c r="IL27" s="61"/>
      <c r="IM27" s="61"/>
      <c r="IN27" s="61"/>
      <c r="IO27" s="61"/>
      <c r="IP27" s="61"/>
      <c r="IQ27" s="61"/>
      <c r="IR27" s="61"/>
      <c r="IS27" s="61"/>
      <c r="IT27" s="61"/>
      <c r="IU27" s="61"/>
      <c r="IV27" s="61"/>
      <c r="IW27" s="61"/>
      <c r="IX27" s="61"/>
      <c r="IY27" s="61"/>
      <c r="IZ27" s="61"/>
      <c r="JA27" s="61"/>
      <c r="JB27" s="61"/>
      <c r="JC27" s="61"/>
      <c r="JD27" s="61"/>
      <c r="JE27" s="61"/>
      <c r="JF27" s="61"/>
      <c r="JG27" s="61"/>
      <c r="JH27" s="61"/>
      <c r="JI27" s="61"/>
      <c r="JJ27" s="61"/>
      <c r="JK27" s="61"/>
      <c r="JL27" s="61"/>
      <c r="JM27" s="61"/>
      <c r="JN27" s="61"/>
      <c r="JO27" s="61"/>
      <c r="JP27" s="61"/>
      <c r="JQ27" s="61"/>
      <c r="JR27" s="61"/>
      <c r="JS27" s="61"/>
      <c r="JT27" s="61"/>
      <c r="JU27" s="61"/>
      <c r="JV27" s="61"/>
      <c r="JW27" s="61"/>
      <c r="JX27" s="61"/>
      <c r="JY27" s="61"/>
      <c r="JZ27" s="61"/>
      <c r="KA27" s="61"/>
      <c r="KB27" s="61"/>
      <c r="KC27" s="61"/>
      <c r="KD27" s="61"/>
      <c r="KE27" s="61"/>
      <c r="KF27" s="61"/>
      <c r="KG27" s="61"/>
      <c r="KH27" s="61"/>
      <c r="KI27" s="61"/>
      <c r="KJ27" s="61"/>
      <c r="KK27" s="61"/>
      <c r="KL27" s="61"/>
      <c r="KM27" s="61"/>
      <c r="KN27" s="61"/>
      <c r="KO27" s="61"/>
      <c r="KP27" s="61"/>
      <c r="KQ27" s="61"/>
    </row>
    <row r="28" spans="1:320">
      <c r="A28" s="57">
        <v>24</v>
      </c>
      <c r="B28" s="160" t="str">
        <f>'Moveis e eletro'!I42</f>
        <v>Não há</v>
      </c>
      <c r="C28" s="193"/>
      <c r="D28" s="72">
        <f>'Moveis e eletro'!E42-E28</f>
        <v>21</v>
      </c>
      <c r="E28" s="57">
        <f t="shared" si="0"/>
        <v>6</v>
      </c>
      <c r="F28" s="57"/>
      <c r="G28" s="57"/>
      <c r="H28" s="57"/>
      <c r="I28" s="57"/>
      <c r="J28" s="57"/>
      <c r="K28" s="61"/>
      <c r="L28" s="61"/>
      <c r="M28" s="61"/>
      <c r="N28" s="61"/>
      <c r="O28" s="61"/>
      <c r="P28" s="61"/>
      <c r="Q28" s="61"/>
      <c r="R28" s="61"/>
      <c r="S28" s="61"/>
      <c r="T28" s="61"/>
      <c r="U28" s="61"/>
      <c r="V28" s="61"/>
      <c r="W28" s="61"/>
      <c r="X28" s="61"/>
      <c r="Y28" s="61"/>
      <c r="Z28" s="61"/>
      <c r="AA28" s="61"/>
      <c r="AB28" s="61"/>
      <c r="AC28" s="61"/>
      <c r="AD28" s="61">
        <v>5</v>
      </c>
      <c r="AE28" s="61"/>
      <c r="AF28" s="61"/>
      <c r="AG28" s="61"/>
      <c r="AH28" s="61"/>
      <c r="AI28" s="61"/>
      <c r="AJ28" s="61"/>
      <c r="AK28" s="61"/>
      <c r="AL28" s="61"/>
      <c r="AM28" s="61"/>
      <c r="AN28" s="61"/>
      <c r="AO28" s="61"/>
      <c r="AP28" s="61"/>
      <c r="AQ28" s="61"/>
      <c r="AR28" s="62"/>
      <c r="AS28" s="61"/>
      <c r="AT28" s="61"/>
      <c r="AU28" s="61"/>
      <c r="AV28" s="61"/>
      <c r="AW28" s="61"/>
      <c r="AX28" s="61"/>
      <c r="AY28" s="61"/>
      <c r="AZ28" s="61"/>
      <c r="BA28" s="61"/>
      <c r="BB28" s="61"/>
      <c r="BC28" s="61"/>
      <c r="BD28" s="61"/>
      <c r="BE28" s="61">
        <v>1</v>
      </c>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c r="GI28" s="61"/>
      <c r="GJ28" s="61"/>
      <c r="GK28" s="61"/>
      <c r="GL28" s="61"/>
      <c r="GM28" s="61"/>
      <c r="GN28" s="61"/>
      <c r="GO28" s="61"/>
      <c r="GP28" s="61"/>
      <c r="GQ28" s="61"/>
      <c r="GR28" s="61"/>
      <c r="GS28" s="61"/>
      <c r="GT28" s="61"/>
      <c r="GU28" s="61"/>
      <c r="GV28" s="61"/>
      <c r="GW28" s="61"/>
      <c r="GX28" s="61"/>
      <c r="GY28" s="61"/>
      <c r="GZ28" s="61"/>
      <c r="HA28" s="61"/>
      <c r="HB28" s="61"/>
      <c r="HC28" s="61"/>
      <c r="HD28" s="61"/>
      <c r="HE28" s="61"/>
      <c r="HF28" s="61"/>
      <c r="HG28" s="61"/>
      <c r="HH28" s="61"/>
      <c r="HI28" s="61"/>
      <c r="HJ28" s="61"/>
      <c r="HK28" s="61"/>
      <c r="HL28" s="61"/>
      <c r="HM28" s="61"/>
      <c r="HN28" s="61"/>
      <c r="HO28" s="61"/>
      <c r="HP28" s="61"/>
      <c r="HQ28" s="61"/>
      <c r="HR28" s="61"/>
      <c r="HS28" s="61"/>
      <c r="HT28" s="61"/>
      <c r="HU28" s="61"/>
      <c r="HV28" s="61"/>
      <c r="HW28" s="61"/>
      <c r="HX28" s="61"/>
      <c r="HY28" s="61"/>
      <c r="HZ28" s="61"/>
      <c r="IA28" s="61"/>
      <c r="IB28" s="61"/>
      <c r="IC28" s="61"/>
      <c r="ID28" s="61"/>
      <c r="IE28" s="61"/>
      <c r="IF28" s="61"/>
      <c r="IG28" s="61"/>
      <c r="IH28" s="61"/>
      <c r="II28" s="61"/>
      <c r="IJ28" s="61"/>
      <c r="IK28" s="61"/>
      <c r="IL28" s="61"/>
      <c r="IM28" s="61"/>
      <c r="IN28" s="61"/>
      <c r="IO28" s="61"/>
      <c r="IP28" s="61"/>
      <c r="IQ28" s="61"/>
      <c r="IR28" s="61"/>
      <c r="IS28" s="61"/>
      <c r="IT28" s="61"/>
      <c r="IU28" s="61"/>
      <c r="IV28" s="61"/>
      <c r="IW28" s="61"/>
      <c r="IX28" s="61"/>
      <c r="IY28" s="61"/>
      <c r="IZ28" s="61"/>
      <c r="JA28" s="61"/>
      <c r="JB28" s="61"/>
      <c r="JC28" s="61"/>
      <c r="JD28" s="61"/>
      <c r="JE28" s="61"/>
      <c r="JF28" s="61"/>
      <c r="JG28" s="61"/>
      <c r="JH28" s="61"/>
      <c r="JI28" s="61"/>
      <c r="JJ28" s="61"/>
      <c r="JK28" s="61"/>
      <c r="JL28" s="61"/>
      <c r="JM28" s="61"/>
      <c r="JN28" s="61"/>
      <c r="JO28" s="61"/>
      <c r="JP28" s="61"/>
      <c r="JQ28" s="61"/>
      <c r="JR28" s="61"/>
      <c r="JS28" s="61"/>
      <c r="JT28" s="61"/>
      <c r="JU28" s="61"/>
      <c r="JV28" s="61"/>
      <c r="JW28" s="61"/>
      <c r="JX28" s="61"/>
      <c r="JY28" s="61"/>
      <c r="JZ28" s="61"/>
      <c r="KA28" s="61"/>
      <c r="KB28" s="61"/>
      <c r="KC28" s="61"/>
      <c r="KD28" s="61"/>
      <c r="KE28" s="61"/>
      <c r="KF28" s="61"/>
      <c r="KG28" s="61"/>
      <c r="KH28" s="61"/>
      <c r="KI28" s="61"/>
      <c r="KJ28" s="61"/>
      <c r="KK28" s="61"/>
      <c r="KL28" s="61"/>
      <c r="KM28" s="61"/>
      <c r="KN28" s="61"/>
      <c r="KO28" s="61"/>
      <c r="KP28" s="61"/>
      <c r="KQ28" s="61"/>
    </row>
    <row r="29" spans="1:320">
      <c r="A29" s="57">
        <v>25</v>
      </c>
      <c r="B29" s="160" t="str">
        <f>'Moveis e eletro'!I43</f>
        <v>Não há</v>
      </c>
      <c r="C29" s="193"/>
      <c r="D29" s="72">
        <f>'Moveis e eletro'!E43-E29</f>
        <v>260</v>
      </c>
      <c r="E29" s="57">
        <f t="shared" si="0"/>
        <v>0</v>
      </c>
      <c r="F29" s="57"/>
      <c r="G29" s="57"/>
      <c r="H29" s="57"/>
      <c r="I29" s="57"/>
      <c r="J29" s="57"/>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2"/>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4"/>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c r="GJ29" s="61"/>
      <c r="GK29" s="61"/>
      <c r="GL29" s="61"/>
      <c r="GM29" s="61"/>
      <c r="GN29" s="61"/>
      <c r="GO29" s="61"/>
      <c r="GP29" s="61"/>
      <c r="GQ29" s="61"/>
      <c r="GR29" s="61"/>
      <c r="GS29" s="61"/>
      <c r="GT29" s="61"/>
      <c r="GU29" s="61"/>
      <c r="GV29" s="61"/>
      <c r="GW29" s="61"/>
      <c r="GX29" s="61"/>
      <c r="GY29" s="61"/>
      <c r="GZ29" s="61"/>
      <c r="HA29" s="61"/>
      <c r="HB29" s="61"/>
      <c r="HC29" s="61"/>
      <c r="HD29" s="61"/>
      <c r="HE29" s="61"/>
      <c r="HF29" s="61"/>
      <c r="HG29" s="61"/>
      <c r="HH29" s="61"/>
      <c r="HI29" s="61"/>
      <c r="HJ29" s="61"/>
      <c r="HK29" s="61"/>
      <c r="HL29" s="61"/>
      <c r="HM29" s="61"/>
      <c r="HN29" s="61"/>
      <c r="HO29" s="61"/>
      <c r="HP29" s="61"/>
      <c r="HQ29" s="61"/>
      <c r="HR29" s="61"/>
      <c r="HS29" s="61"/>
      <c r="HT29" s="61"/>
      <c r="HU29" s="61"/>
      <c r="HV29" s="61"/>
      <c r="HW29" s="61"/>
      <c r="HX29" s="61"/>
      <c r="HY29" s="61"/>
      <c r="HZ29" s="61"/>
      <c r="IA29" s="61"/>
      <c r="IB29" s="61"/>
      <c r="IC29" s="61"/>
      <c r="ID29" s="61"/>
      <c r="IE29" s="61"/>
      <c r="IF29" s="61"/>
      <c r="IG29" s="61"/>
      <c r="IH29" s="61"/>
      <c r="II29" s="61"/>
      <c r="IJ29" s="61"/>
      <c r="IK29" s="61"/>
      <c r="IL29" s="61"/>
      <c r="IM29" s="61"/>
      <c r="IN29" s="61"/>
      <c r="IO29" s="61"/>
      <c r="IP29" s="61"/>
      <c r="IQ29" s="61"/>
      <c r="IR29" s="61"/>
      <c r="IS29" s="61"/>
      <c r="IT29" s="61"/>
      <c r="IU29" s="61"/>
      <c r="IV29" s="61"/>
      <c r="IW29" s="61"/>
      <c r="IX29" s="61"/>
      <c r="IY29" s="61"/>
      <c r="IZ29" s="61"/>
      <c r="JA29" s="61"/>
      <c r="JB29" s="61"/>
      <c r="JC29" s="61"/>
      <c r="JD29" s="61"/>
      <c r="JE29" s="61"/>
      <c r="JF29" s="61"/>
      <c r="JG29" s="61"/>
      <c r="JH29" s="61"/>
      <c r="JI29" s="61"/>
      <c r="JJ29" s="61"/>
      <c r="JK29" s="61"/>
      <c r="JL29" s="61"/>
      <c r="JM29" s="61"/>
      <c r="JN29" s="61"/>
      <c r="JO29" s="61"/>
      <c r="JP29" s="61"/>
      <c r="JQ29" s="61"/>
      <c r="JR29" s="61"/>
      <c r="JS29" s="61"/>
      <c r="JT29" s="61"/>
      <c r="JU29" s="61"/>
      <c r="JV29" s="61"/>
      <c r="JW29" s="61"/>
      <c r="JX29" s="61"/>
      <c r="JY29" s="61"/>
      <c r="JZ29" s="61"/>
      <c r="KA29" s="61"/>
      <c r="KB29" s="61"/>
      <c r="KC29" s="61"/>
      <c r="KD29" s="61"/>
      <c r="KE29" s="61"/>
      <c r="KF29" s="61"/>
      <c r="KG29" s="61"/>
      <c r="KH29" s="61"/>
      <c r="KI29" s="61"/>
      <c r="KJ29" s="61"/>
      <c r="KK29" s="61"/>
      <c r="KL29" s="61"/>
      <c r="KM29" s="61"/>
      <c r="KN29" s="61"/>
      <c r="KO29" s="61"/>
      <c r="KP29" s="61"/>
      <c r="KQ29" s="61"/>
    </row>
    <row r="30" spans="1:320">
      <c r="A30" s="57">
        <v>26</v>
      </c>
      <c r="B30" s="160" t="str">
        <f>'Moveis e eletro'!I44</f>
        <v>Não há</v>
      </c>
      <c r="C30" s="193" t="s">
        <v>1714</v>
      </c>
      <c r="D30" s="72">
        <f>'Moveis e eletro'!E44-E30</f>
        <v>58</v>
      </c>
      <c r="E30" s="57">
        <f t="shared" si="0"/>
        <v>0</v>
      </c>
      <c r="F30" s="57"/>
      <c r="G30" s="57"/>
      <c r="H30" s="57"/>
      <c r="I30" s="57"/>
      <c r="J30" s="57"/>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2"/>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c r="IW30" s="61"/>
      <c r="IX30" s="61"/>
      <c r="IY30" s="61"/>
      <c r="IZ30" s="61"/>
      <c r="JA30" s="61"/>
      <c r="JB30" s="61"/>
      <c r="JC30" s="61"/>
      <c r="JD30" s="61"/>
      <c r="JE30" s="61"/>
      <c r="JF30" s="61"/>
      <c r="JG30" s="61"/>
      <c r="JH30" s="61"/>
      <c r="JI30" s="61"/>
      <c r="JJ30" s="61"/>
      <c r="JK30" s="61"/>
      <c r="JL30" s="61"/>
      <c r="JM30" s="61"/>
      <c r="JN30" s="61"/>
      <c r="JO30" s="61"/>
      <c r="JP30" s="61"/>
      <c r="JQ30" s="61"/>
      <c r="JR30" s="61"/>
      <c r="JS30" s="61"/>
      <c r="JT30" s="61"/>
      <c r="JU30" s="61"/>
      <c r="JV30" s="61"/>
      <c r="JW30" s="61"/>
      <c r="JX30" s="61"/>
      <c r="JY30" s="61"/>
      <c r="JZ30" s="61"/>
      <c r="KA30" s="61"/>
      <c r="KB30" s="61"/>
      <c r="KC30" s="61"/>
      <c r="KD30" s="61"/>
      <c r="KE30" s="61"/>
      <c r="KF30" s="61"/>
      <c r="KG30" s="61"/>
      <c r="KH30" s="61"/>
      <c r="KI30" s="61"/>
      <c r="KJ30" s="61"/>
      <c r="KK30" s="61"/>
      <c r="KL30" s="61"/>
      <c r="KM30" s="61"/>
      <c r="KN30" s="61"/>
      <c r="KO30" s="61"/>
      <c r="KP30" s="61"/>
      <c r="KQ30" s="61"/>
    </row>
    <row r="31" spans="1:320">
      <c r="A31" s="57">
        <v>27</v>
      </c>
      <c r="B31" s="160" t="str">
        <f>'Moveis e eletro'!I45</f>
        <v>Não há</v>
      </c>
      <c r="C31" s="193"/>
      <c r="D31" s="72">
        <f>'Moveis e eletro'!E45-E31</f>
        <v>28</v>
      </c>
      <c r="E31" s="57">
        <f t="shared" si="0"/>
        <v>6</v>
      </c>
      <c r="F31" s="62"/>
      <c r="G31" s="57"/>
      <c r="H31" s="61"/>
      <c r="I31" s="61"/>
      <c r="J31" s="61"/>
      <c r="K31" s="61"/>
      <c r="L31" s="61"/>
      <c r="M31" s="61"/>
      <c r="N31" s="61"/>
      <c r="O31" s="61"/>
      <c r="P31" s="61"/>
      <c r="Q31" s="61"/>
      <c r="R31" s="61"/>
      <c r="S31" s="61"/>
      <c r="T31" s="61"/>
      <c r="U31" s="61"/>
      <c r="V31" s="61"/>
      <c r="W31" s="61"/>
      <c r="X31" s="61"/>
      <c r="Y31" s="61"/>
      <c r="Z31" s="61"/>
      <c r="AA31" s="61">
        <v>6</v>
      </c>
      <c r="AB31" s="61"/>
      <c r="AC31" s="61"/>
      <c r="AD31" s="61"/>
      <c r="AE31" s="61"/>
      <c r="AF31" s="61"/>
      <c r="AG31" s="61"/>
      <c r="AH31" s="61"/>
      <c r="AI31" s="61"/>
      <c r="AJ31" s="61"/>
      <c r="AK31" s="61"/>
      <c r="AL31" s="61"/>
      <c r="AM31" s="61"/>
      <c r="AN31" s="61"/>
      <c r="AO31" s="61"/>
      <c r="AP31" s="61"/>
      <c r="AQ31" s="61"/>
      <c r="AR31" s="62"/>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c r="IR31" s="61"/>
      <c r="IS31" s="61"/>
      <c r="IT31" s="61"/>
      <c r="IU31" s="61"/>
      <c r="IV31" s="61"/>
      <c r="IW31" s="61"/>
      <c r="IX31" s="61"/>
      <c r="IY31" s="61"/>
      <c r="IZ31" s="61"/>
      <c r="JA31" s="61"/>
      <c r="JB31" s="61"/>
      <c r="JC31" s="61"/>
      <c r="JD31" s="61"/>
      <c r="JE31" s="61"/>
      <c r="JF31" s="61"/>
      <c r="JG31" s="61"/>
      <c r="JH31" s="61"/>
      <c r="JI31" s="61"/>
      <c r="JJ31" s="61"/>
      <c r="JK31" s="61"/>
      <c r="JL31" s="61"/>
      <c r="JM31" s="61"/>
      <c r="JN31" s="61"/>
      <c r="JO31" s="61"/>
      <c r="JP31" s="61"/>
      <c r="JQ31" s="61"/>
      <c r="JR31" s="61"/>
      <c r="JS31" s="61"/>
      <c r="JT31" s="61"/>
      <c r="JU31" s="61"/>
      <c r="JV31" s="61"/>
      <c r="JW31" s="61"/>
      <c r="JX31" s="61"/>
      <c r="JY31" s="61"/>
      <c r="JZ31" s="61"/>
      <c r="KA31" s="61"/>
      <c r="KB31" s="61"/>
      <c r="KC31" s="61"/>
      <c r="KD31" s="61"/>
      <c r="KE31" s="61"/>
      <c r="KF31" s="61"/>
      <c r="KG31" s="61"/>
      <c r="KH31" s="61"/>
      <c r="KI31" s="61"/>
      <c r="KJ31" s="61"/>
      <c r="KK31" s="61"/>
      <c r="KL31" s="61"/>
      <c r="KM31" s="61"/>
      <c r="KN31" s="61"/>
      <c r="KO31" s="61"/>
      <c r="KP31" s="61"/>
      <c r="KQ31" s="61"/>
      <c r="KR31" s="14"/>
      <c r="KS31" s="14"/>
      <c r="KT31" s="14"/>
      <c r="KU31" s="14"/>
      <c r="KV31" s="14"/>
      <c r="KW31" s="14"/>
      <c r="KX31" s="14"/>
      <c r="KY31" s="14"/>
      <c r="KZ31" s="14"/>
      <c r="LA31" s="14"/>
      <c r="LB31" s="14"/>
      <c r="LC31" s="14"/>
      <c r="LD31" s="14"/>
      <c r="LE31" s="14"/>
      <c r="LF31" s="14"/>
      <c r="LG31" s="14"/>
      <c r="LH31" s="14"/>
    </row>
    <row r="32" spans="1:320">
      <c r="A32" s="57">
        <v>28</v>
      </c>
      <c r="B32" s="160" t="str">
        <f>'Moveis e eletro'!I46</f>
        <v>CANCELADO</v>
      </c>
      <c r="C32" s="193"/>
      <c r="D32" s="72">
        <f>'Moveis e eletro'!E46-E32</f>
        <v>68</v>
      </c>
      <c r="E32" s="57">
        <f t="shared" si="0"/>
        <v>0</v>
      </c>
      <c r="F32" s="62"/>
      <c r="G32" s="57"/>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2"/>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c r="IU32" s="61"/>
      <c r="IV32" s="61"/>
      <c r="IW32" s="61"/>
      <c r="IX32" s="61"/>
      <c r="IY32" s="61"/>
      <c r="IZ32" s="61"/>
      <c r="JA32" s="61"/>
      <c r="JB32" s="61"/>
      <c r="JC32" s="61"/>
      <c r="JD32" s="61"/>
      <c r="JE32" s="61"/>
      <c r="JF32" s="61"/>
      <c r="JG32" s="61"/>
      <c r="JH32" s="61"/>
      <c r="JI32" s="61"/>
      <c r="JJ32" s="61"/>
      <c r="JK32" s="61"/>
      <c r="JL32" s="61"/>
      <c r="JM32" s="61"/>
      <c r="JN32" s="61"/>
      <c r="JO32" s="61"/>
      <c r="JP32" s="61"/>
      <c r="JQ32" s="61"/>
      <c r="JR32" s="61"/>
      <c r="JS32" s="61"/>
      <c r="JT32" s="61"/>
      <c r="JU32" s="61"/>
      <c r="JV32" s="61"/>
      <c r="JW32" s="61"/>
      <c r="JX32" s="61"/>
      <c r="JY32" s="61"/>
      <c r="JZ32" s="61"/>
      <c r="KA32" s="61"/>
      <c r="KB32" s="61"/>
      <c r="KC32" s="61"/>
      <c r="KD32" s="61"/>
      <c r="KE32" s="61"/>
      <c r="KF32" s="61"/>
      <c r="KG32" s="61"/>
      <c r="KH32" s="61"/>
      <c r="KI32" s="61"/>
      <c r="KJ32" s="61"/>
      <c r="KK32" s="61"/>
      <c r="KL32" s="61"/>
      <c r="KM32" s="61"/>
      <c r="KN32" s="61"/>
      <c r="KO32" s="61"/>
      <c r="KP32" s="61"/>
      <c r="KQ32" s="61"/>
    </row>
    <row r="33" spans="1:320">
      <c r="A33" s="57">
        <v>29</v>
      </c>
      <c r="B33" s="160" t="str">
        <f>'Moveis e eletro'!I47</f>
        <v>Não há</v>
      </c>
      <c r="C33" s="193"/>
      <c r="D33" s="72">
        <f>'Moveis e eletro'!E47-E33</f>
        <v>1</v>
      </c>
      <c r="E33" s="57">
        <f t="shared" si="0"/>
        <v>2</v>
      </c>
      <c r="F33" s="62"/>
      <c r="G33" s="57"/>
      <c r="H33" s="61"/>
      <c r="I33" s="61"/>
      <c r="J33" s="61"/>
      <c r="K33" s="61"/>
      <c r="L33" s="61"/>
      <c r="M33" s="61"/>
      <c r="N33" s="61">
        <v>2</v>
      </c>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2"/>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4"/>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14"/>
      <c r="KS33" s="14"/>
      <c r="KT33" s="14"/>
      <c r="KU33" s="14"/>
      <c r="KV33" s="14"/>
      <c r="KW33" s="14"/>
      <c r="KX33" s="14"/>
      <c r="KY33" s="14"/>
      <c r="KZ33" s="14"/>
      <c r="LA33" s="14"/>
      <c r="LB33" s="14"/>
      <c r="LC33" s="14"/>
      <c r="LD33" s="14"/>
      <c r="LE33" s="14"/>
      <c r="LF33" s="14"/>
      <c r="LG33" s="14"/>
      <c r="LH33" s="14"/>
    </row>
    <row r="34" spans="1:320">
      <c r="A34" s="57">
        <v>30</v>
      </c>
      <c r="B34" s="160" t="str">
        <f>'Moveis e eletro'!I48</f>
        <v>CANCELADO</v>
      </c>
      <c r="C34" s="193"/>
      <c r="D34" s="72">
        <f>'Moveis e eletro'!E48-E34</f>
        <v>43</v>
      </c>
      <c r="E34" s="57">
        <f t="shared" si="0"/>
        <v>0</v>
      </c>
      <c r="F34" s="62"/>
      <c r="G34" s="57"/>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2"/>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c r="IT34" s="61"/>
      <c r="IU34" s="61"/>
      <c r="IV34" s="61"/>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14"/>
      <c r="KS34" s="14"/>
      <c r="KT34" s="14"/>
      <c r="KU34" s="14"/>
      <c r="KV34" s="14"/>
      <c r="KW34" s="14"/>
      <c r="KX34" s="14"/>
      <c r="KY34" s="14"/>
      <c r="KZ34" s="14"/>
      <c r="LA34" s="14"/>
      <c r="LB34" s="14"/>
      <c r="LC34" s="14"/>
      <c r="LD34" s="14"/>
      <c r="LE34" s="14"/>
      <c r="LF34" s="14"/>
      <c r="LG34" s="14"/>
      <c r="LH34" s="14"/>
    </row>
    <row r="35" spans="1:320">
      <c r="A35" s="57">
        <v>31</v>
      </c>
      <c r="B35" s="160" t="str">
        <f>'Moveis e eletro'!I49</f>
        <v>Não há</v>
      </c>
      <c r="C35" s="193"/>
      <c r="D35" s="72">
        <f>'Moveis e eletro'!E49-E35</f>
        <v>28</v>
      </c>
      <c r="E35" s="57">
        <f t="shared" si="0"/>
        <v>0</v>
      </c>
      <c r="F35" s="62"/>
      <c r="G35" s="57"/>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2"/>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c r="GM35" s="61"/>
      <c r="GN35" s="61"/>
      <c r="GO35" s="61"/>
      <c r="GP35" s="61"/>
      <c r="GQ35" s="61"/>
      <c r="GR35" s="61"/>
      <c r="GS35" s="61"/>
      <c r="GT35" s="61"/>
      <c r="GU35" s="61"/>
      <c r="GV35" s="61"/>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c r="HY35" s="61"/>
      <c r="HZ35" s="61"/>
      <c r="IA35" s="61"/>
      <c r="IB35" s="61"/>
      <c r="IC35" s="61"/>
      <c r="ID35" s="61"/>
      <c r="IE35" s="61"/>
      <c r="IF35" s="61"/>
      <c r="IG35" s="61"/>
      <c r="IH35" s="61"/>
      <c r="II35" s="61"/>
      <c r="IJ35" s="61"/>
      <c r="IK35" s="61"/>
      <c r="IL35" s="61"/>
      <c r="IM35" s="61"/>
      <c r="IN35" s="61"/>
      <c r="IO35" s="61"/>
      <c r="IP35" s="61"/>
      <c r="IQ35" s="61"/>
      <c r="IR35" s="61"/>
      <c r="IS35" s="61"/>
      <c r="IT35" s="61"/>
      <c r="IU35" s="61"/>
      <c r="IV35" s="61"/>
      <c r="IW35" s="61"/>
      <c r="IX35" s="61"/>
      <c r="IY35" s="61"/>
      <c r="IZ35" s="61"/>
      <c r="JA35" s="61"/>
      <c r="JB35" s="61"/>
      <c r="JC35" s="61"/>
      <c r="JD35" s="61"/>
      <c r="JE35" s="61"/>
      <c r="JF35" s="61"/>
      <c r="JG35" s="61"/>
      <c r="JH35" s="61"/>
      <c r="JI35" s="61"/>
      <c r="JJ35" s="61"/>
      <c r="JK35" s="61"/>
      <c r="JL35" s="61"/>
      <c r="JM35" s="61"/>
      <c r="JN35" s="61"/>
      <c r="JO35" s="61"/>
      <c r="JP35" s="61"/>
      <c r="JQ35" s="61"/>
      <c r="JR35" s="61"/>
      <c r="JS35" s="61"/>
      <c r="JT35" s="61"/>
      <c r="JU35" s="61"/>
      <c r="JV35" s="61"/>
      <c r="JW35" s="61"/>
      <c r="JX35" s="61"/>
      <c r="JY35" s="61"/>
      <c r="JZ35" s="61"/>
      <c r="KA35" s="61"/>
      <c r="KB35" s="61"/>
      <c r="KC35" s="61"/>
      <c r="KD35" s="61"/>
      <c r="KE35" s="61"/>
      <c r="KF35" s="61"/>
      <c r="KG35" s="61"/>
      <c r="KH35" s="61"/>
      <c r="KI35" s="61"/>
      <c r="KJ35" s="61"/>
      <c r="KK35" s="61"/>
      <c r="KL35" s="61"/>
      <c r="KM35" s="61"/>
      <c r="KN35" s="61"/>
      <c r="KO35" s="61"/>
      <c r="KP35" s="61"/>
      <c r="KQ35" s="61"/>
    </row>
    <row r="36" spans="1:320">
      <c r="A36" s="57">
        <v>32</v>
      </c>
      <c r="B36" s="160" t="str">
        <f>'Moveis e eletro'!I50</f>
        <v>CANCELADO</v>
      </c>
      <c r="C36" s="193"/>
      <c r="D36" s="72">
        <f>'Moveis e eletro'!E50-E36</f>
        <v>18</v>
      </c>
      <c r="E36" s="57">
        <f t="shared" si="0"/>
        <v>0</v>
      </c>
      <c r="F36" s="62"/>
      <c r="G36" s="57"/>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2"/>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c r="IT36" s="61"/>
      <c r="IU36" s="61"/>
      <c r="IV36" s="61"/>
      <c r="IW36" s="61"/>
      <c r="IX36" s="61"/>
      <c r="IY36" s="61"/>
      <c r="IZ36" s="61"/>
      <c r="JA36" s="61"/>
      <c r="JB36" s="61"/>
      <c r="JC36" s="61"/>
      <c r="JD36" s="61"/>
      <c r="JE36" s="61"/>
      <c r="JF36" s="61"/>
      <c r="JG36" s="61"/>
      <c r="JH36" s="61"/>
      <c r="JI36" s="61"/>
      <c r="JJ36" s="61"/>
      <c r="JK36" s="61"/>
      <c r="JL36" s="61"/>
      <c r="JM36" s="61"/>
      <c r="JN36" s="61"/>
      <c r="JO36" s="61"/>
      <c r="JP36" s="61"/>
      <c r="JQ36" s="61"/>
      <c r="JR36" s="61"/>
      <c r="JS36" s="61"/>
      <c r="JT36" s="61"/>
      <c r="JU36" s="61"/>
      <c r="JV36" s="61"/>
      <c r="JW36" s="61"/>
      <c r="JX36" s="61"/>
      <c r="JY36" s="61"/>
      <c r="JZ36" s="61"/>
      <c r="KA36" s="61"/>
      <c r="KB36" s="61"/>
      <c r="KC36" s="61"/>
      <c r="KD36" s="61"/>
      <c r="KE36" s="61"/>
      <c r="KF36" s="61"/>
      <c r="KG36" s="61"/>
      <c r="KH36" s="61"/>
      <c r="KI36" s="61"/>
      <c r="KJ36" s="61"/>
      <c r="KK36" s="61"/>
      <c r="KL36" s="61"/>
      <c r="KM36" s="61"/>
      <c r="KN36" s="61"/>
      <c r="KO36" s="61"/>
      <c r="KP36" s="61"/>
      <c r="KQ36" s="61"/>
    </row>
    <row r="37" spans="1:320">
      <c r="A37" s="57">
        <v>33</v>
      </c>
      <c r="B37" s="160" t="str">
        <f>'Moveis e eletro'!I51</f>
        <v>CANCELADO</v>
      </c>
      <c r="C37" s="193" t="s">
        <v>1715</v>
      </c>
      <c r="D37" s="72">
        <f>'Moveis e eletro'!E51-E37</f>
        <v>39</v>
      </c>
      <c r="E37" s="57">
        <f t="shared" si="0"/>
        <v>0</v>
      </c>
      <c r="F37" s="62"/>
      <c r="G37" s="57"/>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2"/>
      <c r="AS37" s="61"/>
      <c r="AT37" s="61"/>
      <c r="AU37" s="61"/>
      <c r="AV37" s="61"/>
      <c r="AW37" s="61"/>
      <c r="AX37" s="61"/>
      <c r="AY37" s="61"/>
      <c r="AZ37" s="61"/>
      <c r="BA37" s="61"/>
      <c r="BB37" s="61"/>
      <c r="BC37" s="61"/>
      <c r="BD37" s="61"/>
      <c r="BE37" s="61"/>
      <c r="BF37" s="61"/>
      <c r="BG37" s="61"/>
      <c r="BH37" s="61"/>
      <c r="BI37" s="61"/>
      <c r="BJ37" s="61"/>
      <c r="BK37" s="61"/>
      <c r="BL37" s="61"/>
      <c r="BM37" s="61"/>
      <c r="BN37" s="64"/>
      <c r="BO37" s="61"/>
      <c r="BP37" s="61"/>
      <c r="BQ37" s="61"/>
      <c r="BR37" s="61"/>
      <c r="BS37" s="61"/>
      <c r="BT37" s="61"/>
      <c r="BU37" s="61"/>
      <c r="BV37" s="61"/>
      <c r="BW37" s="61"/>
      <c r="BX37" s="61"/>
      <c r="BY37" s="61"/>
      <c r="BZ37" s="61"/>
      <c r="CA37" s="61"/>
      <c r="CB37" s="61"/>
      <c r="CC37" s="61"/>
      <c r="CD37" s="61"/>
      <c r="CE37" s="61"/>
      <c r="CF37" s="61"/>
      <c r="CG37" s="61"/>
      <c r="CH37" s="61"/>
      <c r="CI37" s="61"/>
      <c r="CJ37" s="64"/>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c r="GJ37" s="61"/>
      <c r="GK37" s="61"/>
      <c r="GL37" s="61"/>
      <c r="GM37" s="61"/>
      <c r="GN37" s="61"/>
      <c r="GO37" s="61"/>
      <c r="GP37" s="61"/>
      <c r="GQ37" s="61"/>
      <c r="GR37" s="61"/>
      <c r="GS37" s="61"/>
      <c r="GT37" s="61"/>
      <c r="GU37" s="61"/>
      <c r="GV37" s="61"/>
      <c r="GW37" s="61"/>
      <c r="GX37" s="61"/>
      <c r="GY37" s="61"/>
      <c r="GZ37" s="61"/>
      <c r="HA37" s="61"/>
      <c r="HB37" s="61"/>
      <c r="HC37" s="61"/>
      <c r="HD37" s="61"/>
      <c r="HE37" s="61"/>
      <c r="HF37" s="61"/>
      <c r="HG37" s="61"/>
      <c r="HH37" s="61"/>
      <c r="HI37" s="61"/>
      <c r="HJ37" s="61"/>
      <c r="HK37" s="61"/>
      <c r="HL37" s="61"/>
      <c r="HM37" s="61"/>
      <c r="HN37" s="61"/>
      <c r="HO37" s="61"/>
      <c r="HP37" s="61"/>
      <c r="HQ37" s="61"/>
      <c r="HR37" s="61"/>
      <c r="HS37" s="61"/>
      <c r="HT37" s="61"/>
      <c r="HU37" s="61"/>
      <c r="HV37" s="61"/>
      <c r="HW37" s="61"/>
      <c r="HX37" s="61"/>
      <c r="HY37" s="61"/>
      <c r="HZ37" s="61"/>
      <c r="IA37" s="61"/>
      <c r="IB37" s="61"/>
      <c r="IC37" s="61"/>
      <c r="ID37" s="61"/>
      <c r="IE37" s="61"/>
      <c r="IF37" s="61"/>
      <c r="IG37" s="61"/>
      <c r="IH37" s="61"/>
      <c r="II37" s="61"/>
      <c r="IJ37" s="61"/>
      <c r="IK37" s="61"/>
      <c r="IL37" s="61"/>
      <c r="IM37" s="61"/>
      <c r="IN37" s="61"/>
      <c r="IO37" s="61"/>
      <c r="IP37" s="61"/>
      <c r="IQ37" s="61"/>
      <c r="IR37" s="61"/>
      <c r="IS37" s="61"/>
      <c r="IT37" s="61"/>
      <c r="IU37" s="61"/>
      <c r="IV37" s="61"/>
      <c r="IW37" s="61"/>
      <c r="IX37" s="61"/>
      <c r="IY37" s="61"/>
      <c r="IZ37" s="61"/>
      <c r="JA37" s="61"/>
      <c r="JB37" s="61"/>
      <c r="JC37" s="61"/>
      <c r="JD37" s="61"/>
      <c r="JE37" s="61"/>
      <c r="JF37" s="61"/>
      <c r="JG37" s="61"/>
      <c r="JH37" s="61"/>
      <c r="JI37" s="61"/>
      <c r="JJ37" s="61"/>
      <c r="JK37" s="61"/>
      <c r="JL37" s="61"/>
      <c r="JM37" s="61"/>
      <c r="JN37" s="61"/>
      <c r="JO37" s="61"/>
      <c r="JP37" s="61"/>
      <c r="JQ37" s="61"/>
      <c r="JR37" s="61"/>
      <c r="JS37" s="61"/>
      <c r="JT37" s="61"/>
      <c r="JU37" s="61"/>
      <c r="JV37" s="61"/>
      <c r="JW37" s="61"/>
      <c r="JX37" s="61"/>
      <c r="JY37" s="61"/>
      <c r="JZ37" s="61"/>
      <c r="KA37" s="61"/>
      <c r="KB37" s="61"/>
      <c r="KC37" s="61"/>
      <c r="KD37" s="61"/>
      <c r="KE37" s="61"/>
      <c r="KF37" s="61"/>
      <c r="KG37" s="61"/>
      <c r="KH37" s="61"/>
      <c r="KI37" s="61"/>
      <c r="KJ37" s="61"/>
      <c r="KK37" s="61"/>
      <c r="KL37" s="61"/>
      <c r="KM37" s="61"/>
      <c r="KN37" s="61"/>
      <c r="KO37" s="61"/>
      <c r="KP37" s="61"/>
      <c r="KQ37" s="61"/>
    </row>
    <row r="38" spans="1:320">
      <c r="A38" s="57">
        <v>34</v>
      </c>
      <c r="B38" s="160" t="str">
        <f>'Moveis e eletro'!I52</f>
        <v>Não há</v>
      </c>
      <c r="C38" s="193"/>
      <c r="D38" s="72">
        <f>'Moveis e eletro'!E52-E38</f>
        <v>3</v>
      </c>
      <c r="E38" s="57">
        <f t="shared" si="0"/>
        <v>0</v>
      </c>
      <c r="F38" s="62"/>
      <c r="G38" s="57"/>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c r="GA38" s="61"/>
      <c r="GB38" s="61"/>
      <c r="GC38" s="61"/>
      <c r="GD38" s="61"/>
      <c r="GE38" s="61"/>
      <c r="GF38" s="61"/>
      <c r="GG38" s="61"/>
      <c r="GH38" s="61"/>
      <c r="GI38" s="61"/>
      <c r="GJ38" s="61"/>
      <c r="GK38" s="61"/>
      <c r="GL38" s="61"/>
      <c r="GM38" s="61"/>
      <c r="GN38" s="61"/>
      <c r="GO38" s="61"/>
      <c r="GP38" s="61"/>
      <c r="GQ38" s="61"/>
      <c r="GR38" s="61"/>
      <c r="GS38" s="61"/>
      <c r="GT38" s="61"/>
      <c r="GU38" s="61"/>
      <c r="GV38" s="61"/>
      <c r="GW38" s="61"/>
      <c r="GX38" s="61"/>
      <c r="GY38" s="61"/>
      <c r="GZ38" s="61"/>
      <c r="HA38" s="61"/>
      <c r="HB38" s="61"/>
      <c r="HC38" s="61"/>
      <c r="HD38" s="61"/>
      <c r="HE38" s="61"/>
      <c r="HF38" s="61"/>
      <c r="HG38" s="61"/>
      <c r="HH38" s="61"/>
      <c r="HI38" s="61"/>
      <c r="HJ38" s="61"/>
      <c r="HK38" s="61"/>
      <c r="HL38" s="61"/>
      <c r="HM38" s="61"/>
      <c r="HN38" s="61"/>
      <c r="HO38" s="61"/>
      <c r="HP38" s="61"/>
      <c r="HQ38" s="61"/>
      <c r="HR38" s="61"/>
      <c r="HS38" s="61"/>
      <c r="HT38" s="61"/>
      <c r="HU38" s="61"/>
      <c r="HV38" s="61"/>
      <c r="HW38" s="61"/>
      <c r="HX38" s="61"/>
      <c r="HY38" s="61"/>
      <c r="HZ38" s="61"/>
      <c r="IA38" s="61"/>
      <c r="IB38" s="61"/>
      <c r="IC38" s="61"/>
      <c r="ID38" s="61"/>
      <c r="IE38" s="61"/>
      <c r="IF38" s="61"/>
      <c r="IG38" s="61"/>
      <c r="IH38" s="61"/>
      <c r="II38" s="61"/>
      <c r="IJ38" s="61"/>
      <c r="IK38" s="61"/>
      <c r="IL38" s="61"/>
      <c r="IM38" s="61"/>
      <c r="IN38" s="61"/>
      <c r="IO38" s="61"/>
      <c r="IP38" s="61"/>
      <c r="IQ38" s="61"/>
      <c r="IR38" s="61"/>
      <c r="IS38" s="61"/>
      <c r="IT38" s="61"/>
      <c r="IU38" s="61"/>
      <c r="IV38" s="61"/>
      <c r="IW38" s="61"/>
      <c r="IX38" s="61"/>
      <c r="IY38" s="61"/>
      <c r="IZ38" s="61"/>
      <c r="JA38" s="61"/>
      <c r="JB38" s="61"/>
      <c r="JC38" s="61"/>
      <c r="JD38" s="61"/>
      <c r="JE38" s="61"/>
      <c r="JF38" s="61"/>
      <c r="JG38" s="61"/>
      <c r="JH38" s="61"/>
      <c r="JI38" s="61"/>
      <c r="JJ38" s="61"/>
      <c r="JK38" s="61"/>
      <c r="JL38" s="61"/>
      <c r="JM38" s="61"/>
      <c r="JN38" s="61"/>
      <c r="JO38" s="61"/>
      <c r="JP38" s="61"/>
      <c r="JQ38" s="61"/>
      <c r="JR38" s="61"/>
      <c r="JS38" s="61"/>
      <c r="JT38" s="61"/>
      <c r="JU38" s="61"/>
      <c r="JV38" s="61"/>
      <c r="JW38" s="61"/>
      <c r="JX38" s="61"/>
      <c r="JY38" s="61"/>
      <c r="JZ38" s="61"/>
      <c r="KA38" s="61"/>
      <c r="KB38" s="61"/>
      <c r="KC38" s="61"/>
      <c r="KD38" s="61"/>
      <c r="KE38" s="61"/>
      <c r="KF38" s="61"/>
      <c r="KG38" s="61"/>
      <c r="KH38" s="61"/>
      <c r="KI38" s="61"/>
      <c r="KJ38" s="61"/>
      <c r="KK38" s="61"/>
      <c r="KL38" s="61"/>
      <c r="KM38" s="61"/>
      <c r="KN38" s="61"/>
      <c r="KO38" s="61"/>
      <c r="KP38" s="61"/>
      <c r="KQ38" s="61"/>
    </row>
    <row r="39" spans="1:320" ht="15">
      <c r="A39" s="57">
        <v>35</v>
      </c>
      <c r="B39" s="160" t="str">
        <f>'Moveis e eletro'!I53</f>
        <v>Não há</v>
      </c>
      <c r="C39" s="195"/>
      <c r="D39" s="72">
        <f>'Moveis e eletro'!E53-E39</f>
        <v>86</v>
      </c>
      <c r="E39" s="57">
        <f t="shared" si="0"/>
        <v>0</v>
      </c>
      <c r="F39" s="62"/>
      <c r="G39" s="57"/>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2"/>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4"/>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c r="FN39" s="61"/>
      <c r="FO39" s="61"/>
      <c r="FP39" s="61"/>
      <c r="FQ39" s="61"/>
      <c r="FR39" s="61"/>
      <c r="FS39" s="61"/>
      <c r="FT39" s="61"/>
      <c r="FU39" s="61"/>
      <c r="FV39" s="61"/>
      <c r="FW39" s="61"/>
      <c r="FX39" s="61"/>
      <c r="FY39" s="61"/>
      <c r="FZ39" s="61"/>
      <c r="GA39" s="61"/>
      <c r="GB39" s="61"/>
      <c r="GC39" s="61"/>
      <c r="GD39" s="61"/>
      <c r="GE39" s="61"/>
      <c r="GF39" s="61"/>
      <c r="GG39" s="61"/>
      <c r="GH39" s="61"/>
      <c r="GI39" s="61"/>
      <c r="GJ39" s="61"/>
      <c r="GK39" s="61"/>
      <c r="GL39" s="61"/>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O39" s="61"/>
      <c r="HP39" s="61"/>
      <c r="HQ39" s="61"/>
      <c r="HR39" s="61"/>
      <c r="HS39" s="61"/>
      <c r="HT39" s="61"/>
      <c r="HU39" s="61"/>
      <c r="HV39" s="61"/>
      <c r="HW39" s="61"/>
      <c r="HX39" s="61"/>
      <c r="HY39" s="61"/>
      <c r="HZ39" s="61"/>
      <c r="IA39" s="61"/>
      <c r="IB39" s="61"/>
      <c r="IC39" s="61"/>
      <c r="ID39" s="61"/>
      <c r="IE39" s="61"/>
      <c r="IF39" s="61"/>
      <c r="IG39" s="61"/>
      <c r="IH39" s="61"/>
      <c r="II39" s="61"/>
      <c r="IJ39" s="61"/>
      <c r="IK39" s="61"/>
      <c r="IL39" s="61"/>
      <c r="IM39" s="61"/>
      <c r="IN39" s="61"/>
      <c r="IO39" s="61"/>
      <c r="IP39" s="61"/>
      <c r="IQ39" s="61"/>
      <c r="IR39" s="61"/>
      <c r="IS39" s="61"/>
      <c r="IT39" s="61"/>
      <c r="IU39" s="61"/>
      <c r="IV39" s="61"/>
      <c r="IW39" s="61"/>
      <c r="IX39" s="61"/>
      <c r="IY39" s="61"/>
      <c r="IZ39" s="61"/>
      <c r="JA39" s="61"/>
      <c r="JB39" s="61"/>
      <c r="JC39" s="61"/>
      <c r="JD39" s="61"/>
      <c r="JE39" s="61"/>
      <c r="JF39" s="61"/>
      <c r="JG39" s="61"/>
      <c r="JH39" s="61"/>
      <c r="JI39" s="61"/>
      <c r="JJ39" s="61"/>
      <c r="JK39" s="61"/>
      <c r="JL39" s="61"/>
      <c r="JM39" s="61"/>
      <c r="JN39" s="61"/>
      <c r="JO39" s="61"/>
      <c r="JP39" s="61"/>
      <c r="JQ39" s="61"/>
      <c r="JR39" s="61"/>
      <c r="JS39" s="61"/>
      <c r="JT39" s="61"/>
      <c r="JU39" s="61"/>
      <c r="JV39" s="61"/>
      <c r="JW39" s="61"/>
      <c r="JX39" s="61"/>
      <c r="JY39" s="61"/>
      <c r="JZ39" s="61"/>
      <c r="KA39" s="61"/>
      <c r="KB39" s="61"/>
      <c r="KC39" s="61"/>
      <c r="KD39" s="61"/>
      <c r="KE39" s="61"/>
      <c r="KF39" s="61"/>
      <c r="KG39" s="61"/>
      <c r="KH39" s="61"/>
      <c r="KI39" s="61"/>
      <c r="KJ39" s="61"/>
      <c r="KK39" s="61"/>
      <c r="KL39" s="61"/>
      <c r="KM39" s="61"/>
      <c r="KN39" s="61"/>
      <c r="KO39" s="61"/>
      <c r="KP39" s="61"/>
      <c r="KQ39" s="61"/>
    </row>
    <row r="40" spans="1:320" ht="15">
      <c r="A40" s="57">
        <v>36</v>
      </c>
      <c r="B40" s="160" t="str">
        <f>'Moveis e eletro'!I54</f>
        <v>Não há</v>
      </c>
      <c r="C40" s="195"/>
      <c r="D40" s="72">
        <f>'Moveis e eletro'!E54-E40</f>
        <v>29</v>
      </c>
      <c r="E40" s="57">
        <f t="shared" si="0"/>
        <v>0</v>
      </c>
      <c r="F40" s="62"/>
      <c r="G40" s="57"/>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2"/>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c r="GJ40" s="61"/>
      <c r="GK40" s="61"/>
      <c r="GL40" s="61"/>
      <c r="GM40" s="61"/>
      <c r="GN40" s="61"/>
      <c r="GO40" s="61"/>
      <c r="GP40" s="61"/>
      <c r="GQ40" s="61"/>
      <c r="GR40" s="61"/>
      <c r="GS40" s="61"/>
      <c r="GT40" s="61"/>
      <c r="GU40" s="61"/>
      <c r="GV40" s="61"/>
      <c r="GW40" s="61"/>
      <c r="GX40" s="61"/>
      <c r="GY40" s="61"/>
      <c r="GZ40" s="61"/>
      <c r="HA40" s="61"/>
      <c r="HB40" s="61"/>
      <c r="HC40" s="61"/>
      <c r="HD40" s="61"/>
      <c r="HE40" s="61"/>
      <c r="HF40" s="61"/>
      <c r="HG40" s="61"/>
      <c r="HH40" s="61"/>
      <c r="HI40" s="61"/>
      <c r="HJ40" s="61"/>
      <c r="HK40" s="61"/>
      <c r="HL40" s="61"/>
      <c r="HM40" s="61"/>
      <c r="HN40" s="61"/>
      <c r="HO40" s="61"/>
      <c r="HP40" s="61"/>
      <c r="HQ40" s="61"/>
      <c r="HR40" s="61"/>
      <c r="HS40" s="61"/>
      <c r="HT40" s="61"/>
      <c r="HU40" s="61"/>
      <c r="HV40" s="61"/>
      <c r="HW40" s="61"/>
      <c r="HX40" s="61"/>
      <c r="HY40" s="61"/>
      <c r="HZ40" s="61"/>
      <c r="IA40" s="61"/>
      <c r="IB40" s="61"/>
      <c r="IC40" s="61"/>
      <c r="ID40" s="61"/>
      <c r="IE40" s="61"/>
      <c r="IF40" s="61"/>
      <c r="IG40" s="61"/>
      <c r="IH40" s="61"/>
      <c r="II40" s="61"/>
      <c r="IJ40" s="61"/>
      <c r="IK40" s="61"/>
      <c r="IL40" s="61"/>
      <c r="IM40" s="61"/>
      <c r="IN40" s="61"/>
      <c r="IO40" s="61"/>
      <c r="IP40" s="61"/>
      <c r="IQ40" s="61"/>
      <c r="IR40" s="61"/>
      <c r="IS40" s="61"/>
      <c r="IT40" s="61"/>
      <c r="IU40" s="61"/>
      <c r="IV40" s="61"/>
      <c r="IW40" s="61"/>
      <c r="IX40" s="61"/>
      <c r="IY40" s="61"/>
      <c r="IZ40" s="61"/>
      <c r="JA40" s="61"/>
      <c r="JB40" s="61"/>
      <c r="JC40" s="61"/>
      <c r="JD40" s="61"/>
      <c r="JE40" s="61"/>
      <c r="JF40" s="61"/>
      <c r="JG40" s="61"/>
      <c r="JH40" s="61"/>
      <c r="JI40" s="61"/>
      <c r="JJ40" s="61"/>
      <c r="JK40" s="61"/>
      <c r="JL40" s="61"/>
      <c r="JM40" s="61"/>
      <c r="JN40" s="61"/>
      <c r="JO40" s="61"/>
      <c r="JP40" s="61"/>
      <c r="JQ40" s="61"/>
      <c r="JR40" s="61"/>
      <c r="JS40" s="61"/>
      <c r="JT40" s="61"/>
      <c r="JU40" s="61"/>
      <c r="JV40" s="61"/>
      <c r="JW40" s="61"/>
      <c r="JX40" s="61"/>
      <c r="JY40" s="61"/>
      <c r="JZ40" s="61"/>
      <c r="KA40" s="61"/>
      <c r="KB40" s="61"/>
      <c r="KC40" s="61"/>
      <c r="KD40" s="61"/>
      <c r="KE40" s="61"/>
      <c r="KF40" s="61"/>
      <c r="KG40" s="61"/>
      <c r="KH40" s="61"/>
      <c r="KI40" s="61"/>
      <c r="KJ40" s="61"/>
      <c r="KK40" s="61"/>
      <c r="KL40" s="61"/>
      <c r="KM40" s="61"/>
      <c r="KN40" s="61"/>
      <c r="KO40" s="61"/>
      <c r="KP40" s="61"/>
      <c r="KQ40" s="61"/>
      <c r="KR40" s="14"/>
      <c r="KS40" s="14"/>
      <c r="KT40" s="14"/>
      <c r="KU40" s="14"/>
      <c r="KV40" s="14"/>
      <c r="KW40" s="14"/>
      <c r="KX40" s="14"/>
      <c r="KY40" s="14"/>
      <c r="KZ40" s="14"/>
      <c r="LA40" s="14"/>
      <c r="LB40" s="14"/>
      <c r="LC40" s="14"/>
      <c r="LD40" s="14"/>
      <c r="LE40" s="14"/>
      <c r="LF40" s="14"/>
      <c r="LG40" s="14"/>
      <c r="LH40" s="14"/>
    </row>
    <row r="41" spans="1:320" ht="15">
      <c r="A41" s="57">
        <v>37</v>
      </c>
      <c r="B41" s="160" t="str">
        <f>'Moveis e eletro'!I55</f>
        <v>Não há</v>
      </c>
      <c r="C41" s="195"/>
      <c r="D41" s="72">
        <f>'Moveis e eletro'!E55-E41</f>
        <v>14</v>
      </c>
      <c r="E41" s="57">
        <f t="shared" si="0"/>
        <v>2</v>
      </c>
      <c r="F41" s="62"/>
      <c r="G41" s="57"/>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2"/>
      <c r="AS41" s="61"/>
      <c r="AT41" s="61"/>
      <c r="AU41" s="61"/>
      <c r="AV41" s="61">
        <v>2</v>
      </c>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4"/>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c r="GI41" s="61"/>
      <c r="GJ41" s="61"/>
      <c r="GK41" s="61"/>
      <c r="GL41" s="61"/>
      <c r="GM41" s="61"/>
      <c r="GN41" s="61"/>
      <c r="GO41" s="61"/>
      <c r="GP41" s="61"/>
      <c r="GQ41" s="61"/>
      <c r="GR41" s="61"/>
      <c r="GS41" s="61"/>
      <c r="GT41" s="61"/>
      <c r="GU41" s="61"/>
      <c r="GV41" s="61"/>
      <c r="GW41" s="61"/>
      <c r="GX41" s="61"/>
      <c r="GY41" s="61"/>
      <c r="GZ41" s="61"/>
      <c r="HA41" s="61"/>
      <c r="HB41" s="61"/>
      <c r="HC41" s="61"/>
      <c r="HD41" s="61"/>
      <c r="HE41" s="61"/>
      <c r="HF41" s="61"/>
      <c r="HG41" s="61"/>
      <c r="HH41" s="61"/>
      <c r="HI41" s="61"/>
      <c r="HJ41" s="61"/>
      <c r="HK41" s="61"/>
      <c r="HL41" s="61"/>
      <c r="HM41" s="61"/>
      <c r="HN41" s="61"/>
      <c r="HO41" s="61"/>
      <c r="HP41" s="61"/>
      <c r="HQ41" s="61"/>
      <c r="HR41" s="61"/>
      <c r="HS41" s="61"/>
      <c r="HT41" s="61"/>
      <c r="HU41" s="61"/>
      <c r="HV41" s="61"/>
      <c r="HW41" s="61"/>
      <c r="HX41" s="61"/>
      <c r="HY41" s="61"/>
      <c r="HZ41" s="61"/>
      <c r="IA41" s="61"/>
      <c r="IB41" s="61"/>
      <c r="IC41" s="61"/>
      <c r="ID41" s="61"/>
      <c r="IE41" s="61"/>
      <c r="IF41" s="61"/>
      <c r="IG41" s="61"/>
      <c r="IH41" s="61"/>
      <c r="II41" s="61"/>
      <c r="IJ41" s="61"/>
      <c r="IK41" s="61"/>
      <c r="IL41" s="61"/>
      <c r="IM41" s="61"/>
      <c r="IN41" s="61"/>
      <c r="IO41" s="61"/>
      <c r="IP41" s="61"/>
      <c r="IQ41" s="61"/>
      <c r="IR41" s="61"/>
      <c r="IS41" s="61"/>
      <c r="IT41" s="61"/>
      <c r="IU41" s="61"/>
      <c r="IV41" s="61"/>
      <c r="IW41" s="61"/>
      <c r="IX41" s="61"/>
      <c r="IY41" s="61"/>
      <c r="IZ41" s="61"/>
      <c r="JA41" s="61"/>
      <c r="JB41" s="61"/>
      <c r="JC41" s="61"/>
      <c r="JD41" s="61"/>
      <c r="JE41" s="61"/>
      <c r="JF41" s="61"/>
      <c r="JG41" s="61"/>
      <c r="JH41" s="61"/>
      <c r="JI41" s="61"/>
      <c r="JJ41" s="61"/>
      <c r="JK41" s="61"/>
      <c r="JL41" s="61"/>
      <c r="JM41" s="61"/>
      <c r="JN41" s="61"/>
      <c r="JO41" s="61"/>
      <c r="JP41" s="61"/>
      <c r="JQ41" s="61"/>
      <c r="JR41" s="61"/>
      <c r="JS41" s="61"/>
      <c r="JT41" s="61"/>
      <c r="JU41" s="61"/>
      <c r="JV41" s="61"/>
      <c r="JW41" s="61"/>
      <c r="JX41" s="61"/>
      <c r="JY41" s="61"/>
      <c r="JZ41" s="61"/>
      <c r="KA41" s="61"/>
      <c r="KB41" s="61"/>
      <c r="KC41" s="61"/>
      <c r="KD41" s="61"/>
      <c r="KE41" s="61"/>
      <c r="KF41" s="61"/>
      <c r="KG41" s="61"/>
      <c r="KH41" s="61"/>
      <c r="KI41" s="61"/>
      <c r="KJ41" s="61"/>
      <c r="KK41" s="61"/>
      <c r="KL41" s="61"/>
      <c r="KM41" s="61"/>
      <c r="KN41" s="61"/>
      <c r="KO41" s="61"/>
      <c r="KP41" s="61"/>
      <c r="KQ41" s="61"/>
      <c r="KR41" s="14"/>
      <c r="KS41" s="14"/>
      <c r="KT41" s="14"/>
      <c r="KU41" s="14"/>
      <c r="KV41" s="14"/>
      <c r="KW41" s="14"/>
      <c r="KX41" s="14"/>
      <c r="KY41" s="14"/>
      <c r="KZ41" s="14"/>
      <c r="LA41" s="14"/>
      <c r="LB41" s="14"/>
      <c r="LC41" s="14"/>
      <c r="LD41" s="14"/>
      <c r="LE41" s="14"/>
      <c r="LF41" s="14"/>
      <c r="LG41" s="14"/>
      <c r="LH41" s="14"/>
    </row>
    <row r="42" spans="1:320" ht="15">
      <c r="A42" s="57">
        <v>38</v>
      </c>
      <c r="B42" s="160" t="str">
        <f>'Moveis e eletro'!I56</f>
        <v>Não há</v>
      </c>
      <c r="C42" s="195"/>
      <c r="D42" s="72">
        <f>'Moveis e eletro'!E56-E42</f>
        <v>7</v>
      </c>
      <c r="E42" s="57">
        <f t="shared" si="0"/>
        <v>2</v>
      </c>
      <c r="F42" s="62"/>
      <c r="G42" s="57"/>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2"/>
      <c r="AS42" s="61"/>
      <c r="AT42" s="61"/>
      <c r="AU42" s="61"/>
      <c r="AV42" s="61"/>
      <c r="AW42" s="61">
        <v>2</v>
      </c>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c r="CB42" s="61"/>
      <c r="CC42" s="61"/>
      <c r="CD42" s="61"/>
      <c r="CE42" s="61"/>
      <c r="CF42" s="61"/>
      <c r="CG42" s="61"/>
      <c r="CH42" s="61"/>
      <c r="CI42" s="61"/>
      <c r="CJ42" s="61"/>
      <c r="CK42" s="61"/>
      <c r="CL42" s="61"/>
      <c r="CM42" s="61"/>
      <c r="CN42" s="61"/>
      <c r="CO42" s="61"/>
      <c r="CP42" s="61"/>
      <c r="CQ42" s="61"/>
      <c r="CR42" s="61"/>
      <c r="CS42" s="61"/>
      <c r="CT42" s="61"/>
      <c r="CU42" s="61"/>
      <c r="CV42" s="61"/>
      <c r="CW42" s="61"/>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c r="GJ42" s="61"/>
      <c r="GK42" s="61"/>
      <c r="GL42" s="61"/>
      <c r="GM42" s="61"/>
      <c r="GN42" s="61"/>
      <c r="GO42" s="61"/>
      <c r="GP42" s="61"/>
      <c r="GQ42" s="61"/>
      <c r="GR42" s="61"/>
      <c r="GS42" s="61"/>
      <c r="GT42" s="61"/>
      <c r="GU42" s="61"/>
      <c r="GV42" s="61"/>
      <c r="GW42" s="61"/>
      <c r="GX42" s="61"/>
      <c r="GY42" s="61"/>
      <c r="GZ42" s="61"/>
      <c r="HA42" s="61"/>
      <c r="HB42" s="61"/>
      <c r="HC42" s="61"/>
      <c r="HD42" s="61"/>
      <c r="HE42" s="61"/>
      <c r="HF42" s="61"/>
      <c r="HG42" s="61"/>
      <c r="HH42" s="61"/>
      <c r="HI42" s="61"/>
      <c r="HJ42" s="61"/>
      <c r="HK42" s="61"/>
      <c r="HL42" s="61"/>
      <c r="HM42" s="61"/>
      <c r="HN42" s="61"/>
      <c r="HO42" s="61"/>
      <c r="HP42" s="61"/>
      <c r="HQ42" s="61"/>
      <c r="HR42" s="61"/>
      <c r="HS42" s="61"/>
      <c r="HT42" s="61"/>
      <c r="HU42" s="61"/>
      <c r="HV42" s="61"/>
      <c r="HW42" s="61"/>
      <c r="HX42" s="61"/>
      <c r="HY42" s="61"/>
      <c r="HZ42" s="61"/>
      <c r="IA42" s="61"/>
      <c r="IB42" s="61"/>
      <c r="IC42" s="61"/>
      <c r="ID42" s="61"/>
      <c r="IE42" s="61"/>
      <c r="IF42" s="61"/>
      <c r="IG42" s="61"/>
      <c r="IH42" s="61"/>
      <c r="II42" s="61"/>
      <c r="IJ42" s="61"/>
      <c r="IK42" s="61"/>
      <c r="IL42" s="61"/>
      <c r="IM42" s="61"/>
      <c r="IN42" s="61"/>
      <c r="IO42" s="61"/>
      <c r="IP42" s="61"/>
      <c r="IQ42" s="61"/>
      <c r="IR42" s="61"/>
      <c r="IS42" s="61"/>
      <c r="IT42" s="61"/>
      <c r="IU42" s="61"/>
      <c r="IV42" s="61"/>
      <c r="IW42" s="61"/>
      <c r="IX42" s="61"/>
      <c r="IY42" s="61"/>
      <c r="IZ42" s="61"/>
      <c r="JA42" s="61"/>
      <c r="JB42" s="61"/>
      <c r="JC42" s="61"/>
      <c r="JD42" s="61"/>
      <c r="JE42" s="61"/>
      <c r="JF42" s="61"/>
      <c r="JG42" s="61"/>
      <c r="JH42" s="61"/>
      <c r="JI42" s="61"/>
      <c r="JJ42" s="61"/>
      <c r="JK42" s="61"/>
      <c r="JL42" s="61"/>
      <c r="JM42" s="61"/>
      <c r="JN42" s="61"/>
      <c r="JO42" s="61"/>
      <c r="JP42" s="61"/>
      <c r="JQ42" s="61"/>
      <c r="JR42" s="61"/>
      <c r="JS42" s="61"/>
      <c r="JT42" s="61"/>
      <c r="JU42" s="61"/>
      <c r="JV42" s="61"/>
      <c r="JW42" s="61"/>
      <c r="JX42" s="61"/>
      <c r="JY42" s="61"/>
      <c r="JZ42" s="61"/>
      <c r="KA42" s="61"/>
      <c r="KB42" s="61"/>
      <c r="KC42" s="61"/>
      <c r="KD42" s="61"/>
      <c r="KE42" s="61"/>
      <c r="KF42" s="61"/>
      <c r="KG42" s="61"/>
      <c r="KH42" s="61"/>
      <c r="KI42" s="61"/>
      <c r="KJ42" s="61"/>
      <c r="KK42" s="61"/>
      <c r="KL42" s="61"/>
      <c r="KM42" s="61"/>
      <c r="KN42" s="61"/>
      <c r="KO42" s="61"/>
      <c r="KP42" s="61"/>
      <c r="KQ42" s="61"/>
      <c r="KR42" s="14"/>
      <c r="KS42" s="14"/>
      <c r="KT42" s="14"/>
      <c r="KU42" s="14"/>
      <c r="KV42" s="14"/>
      <c r="KW42" s="14"/>
      <c r="KX42" s="14"/>
      <c r="KY42" s="14"/>
      <c r="KZ42" s="14"/>
      <c r="LA42" s="14"/>
      <c r="LB42" s="14"/>
      <c r="LC42" s="14"/>
      <c r="LD42" s="14"/>
      <c r="LE42" s="14"/>
      <c r="LF42" s="14"/>
      <c r="LG42" s="14"/>
      <c r="LH42" s="14"/>
    </row>
    <row r="43" spans="1:320">
      <c r="A43" s="57">
        <v>39</v>
      </c>
      <c r="B43" s="160" t="str">
        <f>'Moveis e eletro'!I57</f>
        <v>Não há</v>
      </c>
      <c r="C43" s="193"/>
      <c r="D43" s="72">
        <f>'Moveis e eletro'!E57-E43</f>
        <v>1</v>
      </c>
      <c r="E43" s="57">
        <f t="shared" si="0"/>
        <v>35</v>
      </c>
      <c r="F43" s="62"/>
      <c r="G43" s="57"/>
      <c r="H43" s="61"/>
      <c r="I43" s="61"/>
      <c r="J43" s="61"/>
      <c r="K43" s="61"/>
      <c r="L43" s="61">
        <v>1</v>
      </c>
      <c r="M43" s="61"/>
      <c r="N43" s="61"/>
      <c r="O43" s="61"/>
      <c r="P43" s="61"/>
      <c r="Q43" s="61"/>
      <c r="R43" s="61"/>
      <c r="S43" s="61"/>
      <c r="T43" s="61">
        <v>3</v>
      </c>
      <c r="U43" s="61"/>
      <c r="V43" s="61"/>
      <c r="W43" s="61"/>
      <c r="X43" s="61"/>
      <c r="Y43" s="61"/>
      <c r="Z43" s="61"/>
      <c r="AA43" s="61"/>
      <c r="AB43" s="61"/>
      <c r="AC43" s="61"/>
      <c r="AD43" s="61">
        <v>13</v>
      </c>
      <c r="AE43" s="61"/>
      <c r="AF43" s="61">
        <v>7</v>
      </c>
      <c r="AG43" s="61"/>
      <c r="AH43" s="61"/>
      <c r="AI43" s="61"/>
      <c r="AJ43" s="61">
        <v>3</v>
      </c>
      <c r="AK43" s="61"/>
      <c r="AL43" s="61"/>
      <c r="AM43" s="61"/>
      <c r="AN43" s="61"/>
      <c r="AO43" s="61"/>
      <c r="AP43" s="61"/>
      <c r="AQ43" s="61"/>
      <c r="AR43" s="62"/>
      <c r="AS43" s="61"/>
      <c r="AT43" s="61"/>
      <c r="AU43" s="61"/>
      <c r="AV43" s="61"/>
      <c r="AW43" s="61"/>
      <c r="AX43" s="61">
        <v>8</v>
      </c>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c r="GW43" s="61"/>
      <c r="GX43" s="61"/>
      <c r="GY43" s="61"/>
      <c r="GZ43" s="61"/>
      <c r="HA43" s="61"/>
      <c r="HB43" s="61"/>
      <c r="HC43" s="61"/>
      <c r="HD43" s="61"/>
      <c r="HE43" s="61"/>
      <c r="HF43" s="61"/>
      <c r="HG43" s="61"/>
      <c r="HH43" s="61"/>
      <c r="HI43" s="61"/>
      <c r="HJ43" s="61"/>
      <c r="HK43" s="61"/>
      <c r="HL43" s="61"/>
      <c r="HM43" s="61"/>
      <c r="HN43" s="61"/>
      <c r="HO43" s="61"/>
      <c r="HP43" s="61"/>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c r="IP43" s="61"/>
      <c r="IQ43" s="61"/>
      <c r="IR43" s="61"/>
      <c r="IS43" s="61"/>
      <c r="IT43" s="61"/>
      <c r="IU43" s="61"/>
      <c r="IV43" s="61"/>
      <c r="IW43" s="61"/>
      <c r="IX43" s="61"/>
      <c r="IY43" s="61"/>
      <c r="IZ43" s="61"/>
      <c r="JA43" s="61"/>
      <c r="JB43" s="61"/>
      <c r="JC43" s="61"/>
      <c r="JD43" s="61"/>
      <c r="JE43" s="61"/>
      <c r="JF43" s="61"/>
      <c r="JG43" s="61"/>
      <c r="JH43" s="61"/>
      <c r="JI43" s="61"/>
      <c r="JJ43" s="61"/>
      <c r="JK43" s="61"/>
      <c r="JL43" s="61"/>
      <c r="JM43" s="61"/>
      <c r="JN43" s="61"/>
      <c r="JO43" s="61"/>
      <c r="JP43" s="61"/>
      <c r="JQ43" s="61"/>
      <c r="JR43" s="61"/>
      <c r="JS43" s="61"/>
      <c r="JT43" s="61"/>
      <c r="JU43" s="61"/>
      <c r="JV43" s="61"/>
      <c r="JW43" s="61"/>
      <c r="JX43" s="61"/>
      <c r="JY43" s="61"/>
      <c r="JZ43" s="61"/>
      <c r="KA43" s="61"/>
      <c r="KB43" s="61"/>
      <c r="KC43" s="61"/>
      <c r="KD43" s="61"/>
      <c r="KE43" s="61"/>
      <c r="KF43" s="61"/>
      <c r="KG43" s="61"/>
      <c r="KH43" s="61"/>
      <c r="KI43" s="61"/>
      <c r="KJ43" s="61"/>
      <c r="KK43" s="61"/>
      <c r="KL43" s="61"/>
      <c r="KM43" s="61"/>
      <c r="KN43" s="61"/>
      <c r="KO43" s="61"/>
      <c r="KP43" s="61"/>
      <c r="KQ43" s="61"/>
    </row>
    <row r="44" spans="1:320">
      <c r="A44" s="57">
        <v>40</v>
      </c>
      <c r="B44" s="160" t="str">
        <f>'Moveis e eletro'!I58</f>
        <v>CANCELADO</v>
      </c>
      <c r="C44" s="193"/>
      <c r="D44" s="72">
        <f>'Moveis e eletro'!E58-E44</f>
        <v>13</v>
      </c>
      <c r="E44" s="57">
        <f t="shared" si="0"/>
        <v>0</v>
      </c>
      <c r="F44" s="62"/>
      <c r="G44" s="57"/>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2"/>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c r="FK44" s="61"/>
      <c r="FL44" s="61"/>
      <c r="FM44" s="61"/>
      <c r="FN44" s="61"/>
      <c r="FO44" s="61"/>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c r="GW44" s="61"/>
      <c r="GX44" s="61"/>
      <c r="GY44" s="61"/>
      <c r="GZ44" s="61"/>
      <c r="HA44" s="61"/>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c r="IM44" s="61"/>
      <c r="IN44" s="61"/>
      <c r="IO44" s="61"/>
      <c r="IP44" s="61"/>
      <c r="IQ44" s="61"/>
      <c r="IR44" s="61"/>
      <c r="IS44" s="61"/>
      <c r="IT44" s="61"/>
      <c r="IU44" s="61"/>
      <c r="IV44" s="61"/>
      <c r="IW44" s="61"/>
      <c r="IX44" s="61"/>
      <c r="IY44" s="61"/>
      <c r="IZ44" s="61"/>
      <c r="JA44" s="61"/>
      <c r="JB44" s="61"/>
      <c r="JC44" s="61"/>
      <c r="JD44" s="61"/>
      <c r="JE44" s="61"/>
      <c r="JF44" s="61"/>
      <c r="JG44" s="61"/>
      <c r="JH44" s="61"/>
      <c r="JI44" s="61"/>
      <c r="JJ44" s="61"/>
      <c r="JK44" s="61"/>
      <c r="JL44" s="61"/>
      <c r="JM44" s="61"/>
      <c r="JN44" s="61"/>
      <c r="JO44" s="61"/>
      <c r="JP44" s="61"/>
      <c r="JQ44" s="61"/>
      <c r="JR44" s="61"/>
      <c r="JS44" s="61"/>
      <c r="JT44" s="61"/>
      <c r="JU44" s="61"/>
      <c r="JV44" s="61"/>
      <c r="JW44" s="61"/>
      <c r="JX44" s="61"/>
      <c r="JY44" s="61"/>
      <c r="JZ44" s="61"/>
      <c r="KA44" s="61"/>
      <c r="KB44" s="61"/>
      <c r="KC44" s="61"/>
      <c r="KD44" s="61"/>
      <c r="KE44" s="61"/>
      <c r="KF44" s="61"/>
      <c r="KG44" s="61"/>
      <c r="KH44" s="61"/>
      <c r="KI44" s="61"/>
      <c r="KJ44" s="61"/>
      <c r="KK44" s="61"/>
      <c r="KL44" s="61"/>
      <c r="KM44" s="61"/>
      <c r="KN44" s="61"/>
      <c r="KO44" s="61"/>
      <c r="KP44" s="61"/>
      <c r="KQ44" s="61"/>
    </row>
    <row r="45" spans="1:320">
      <c r="A45" s="57">
        <v>41</v>
      </c>
      <c r="B45" s="160" t="str">
        <f>'Moveis e eletro'!I59</f>
        <v>CANCELADO</v>
      </c>
      <c r="C45" s="193"/>
      <c r="D45" s="72">
        <f>'Moveis e eletro'!E59-E45</f>
        <v>4</v>
      </c>
      <c r="E45" s="57">
        <f t="shared" si="0"/>
        <v>0</v>
      </c>
      <c r="F45" s="62"/>
      <c r="G45" s="57"/>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2"/>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c r="IC45" s="61"/>
      <c r="ID45" s="61"/>
      <c r="IE45" s="61"/>
      <c r="IF45" s="61"/>
      <c r="IG45" s="61"/>
      <c r="IH45" s="61"/>
      <c r="II45" s="61"/>
      <c r="IJ45" s="61"/>
      <c r="IK45" s="61"/>
      <c r="IL45" s="61"/>
      <c r="IM45" s="61"/>
      <c r="IN45" s="61"/>
      <c r="IO45" s="61"/>
      <c r="IP45" s="61"/>
      <c r="IQ45" s="61"/>
      <c r="IR45" s="61"/>
      <c r="IS45" s="61"/>
      <c r="IT45" s="61"/>
      <c r="IU45" s="61"/>
      <c r="IV45" s="61"/>
      <c r="IW45" s="61"/>
      <c r="IX45" s="61"/>
      <c r="IY45" s="61"/>
      <c r="IZ45" s="61"/>
      <c r="JA45" s="61"/>
      <c r="JB45" s="61"/>
      <c r="JC45" s="61"/>
      <c r="JD45" s="61"/>
      <c r="JE45" s="61"/>
      <c r="JF45" s="61"/>
      <c r="JG45" s="61"/>
      <c r="JH45" s="61"/>
      <c r="JI45" s="61"/>
      <c r="JJ45" s="61"/>
      <c r="JK45" s="61"/>
      <c r="JL45" s="61"/>
      <c r="JM45" s="61"/>
      <c r="JN45" s="61"/>
      <c r="JO45" s="61"/>
      <c r="JP45" s="61"/>
      <c r="JQ45" s="61"/>
      <c r="JR45" s="61"/>
      <c r="JS45" s="61"/>
      <c r="JT45" s="61"/>
      <c r="JU45" s="61"/>
      <c r="JV45" s="61"/>
      <c r="JW45" s="61"/>
      <c r="JX45" s="61"/>
      <c r="JY45" s="61"/>
      <c r="JZ45" s="61"/>
      <c r="KA45" s="61"/>
      <c r="KB45" s="61"/>
      <c r="KC45" s="61"/>
      <c r="KD45" s="61"/>
      <c r="KE45" s="61"/>
      <c r="KF45" s="61"/>
      <c r="KG45" s="61"/>
      <c r="KH45" s="61"/>
      <c r="KI45" s="61"/>
      <c r="KJ45" s="61"/>
      <c r="KK45" s="61"/>
      <c r="KL45" s="61"/>
      <c r="KM45" s="61"/>
      <c r="KN45" s="61"/>
      <c r="KO45" s="61"/>
      <c r="KP45" s="61"/>
      <c r="KQ45" s="61"/>
      <c r="KR45" s="14"/>
      <c r="KS45" s="14"/>
      <c r="KT45" s="14"/>
      <c r="KU45" s="14"/>
      <c r="KV45" s="14"/>
      <c r="KW45" s="14"/>
      <c r="KX45" s="14"/>
      <c r="KY45" s="14"/>
      <c r="KZ45" s="14"/>
      <c r="LA45" s="14"/>
      <c r="LB45" s="14"/>
      <c r="LC45" s="14"/>
      <c r="LD45" s="14"/>
      <c r="LE45" s="14"/>
      <c r="LF45" s="14"/>
      <c r="LG45" s="14"/>
      <c r="LH45" s="14"/>
    </row>
    <row r="46" spans="1:320">
      <c r="A46" s="57">
        <v>42</v>
      </c>
      <c r="B46" s="160" t="str">
        <f>'Moveis e eletro'!I60</f>
        <v>CANCELADO</v>
      </c>
      <c r="C46" s="193"/>
      <c r="D46" s="72">
        <f>'Moveis e eletro'!E60-E46</f>
        <v>25</v>
      </c>
      <c r="E46" s="57">
        <f t="shared" si="0"/>
        <v>0</v>
      </c>
      <c r="F46" s="62"/>
      <c r="G46" s="57"/>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2"/>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1"/>
      <c r="FZ46" s="61"/>
      <c r="GA46" s="61"/>
      <c r="GB46" s="61"/>
      <c r="GC46" s="61"/>
      <c r="GD46" s="61"/>
      <c r="GE46" s="61"/>
      <c r="GF46" s="61"/>
      <c r="GG46" s="61"/>
      <c r="GH46" s="61"/>
      <c r="GI46" s="61"/>
      <c r="GJ46" s="61"/>
      <c r="GK46" s="61"/>
      <c r="GL46" s="61"/>
      <c r="GM46" s="61"/>
      <c r="GN46" s="61"/>
      <c r="GO46" s="61"/>
      <c r="GP46" s="61"/>
      <c r="GQ46" s="61"/>
      <c r="GR46" s="61"/>
      <c r="GS46" s="61"/>
      <c r="GT46" s="61"/>
      <c r="GU46" s="61"/>
      <c r="GV46" s="61"/>
      <c r="GW46" s="61"/>
      <c r="GX46" s="61"/>
      <c r="GY46" s="61"/>
      <c r="GZ46" s="61"/>
      <c r="HA46" s="61"/>
      <c r="HB46" s="61"/>
      <c r="HC46" s="61"/>
      <c r="HD46" s="61"/>
      <c r="HE46" s="61"/>
      <c r="HF46" s="61"/>
      <c r="HG46" s="61"/>
      <c r="HH46" s="61"/>
      <c r="HI46" s="61"/>
      <c r="HJ46" s="61"/>
      <c r="HK46" s="61"/>
      <c r="HL46" s="61"/>
      <c r="HM46" s="61"/>
      <c r="HN46" s="61"/>
      <c r="HO46" s="61"/>
      <c r="HP46" s="61"/>
      <c r="HQ46" s="61"/>
      <c r="HR46" s="61"/>
      <c r="HS46" s="61"/>
      <c r="HT46" s="61"/>
      <c r="HU46" s="61"/>
      <c r="HV46" s="61"/>
      <c r="HW46" s="61"/>
      <c r="HX46" s="61"/>
      <c r="HY46" s="61"/>
      <c r="HZ46" s="61"/>
      <c r="IA46" s="61"/>
      <c r="IB46" s="61"/>
      <c r="IC46" s="61"/>
      <c r="ID46" s="61"/>
      <c r="IE46" s="61"/>
      <c r="IF46" s="61"/>
      <c r="IG46" s="61"/>
      <c r="IH46" s="61"/>
      <c r="II46" s="61"/>
      <c r="IJ46" s="61"/>
      <c r="IK46" s="61"/>
      <c r="IL46" s="61"/>
      <c r="IM46" s="61"/>
      <c r="IN46" s="61"/>
      <c r="IO46" s="61"/>
      <c r="IP46" s="61"/>
      <c r="IQ46" s="61"/>
      <c r="IR46" s="61"/>
      <c r="IS46" s="61"/>
      <c r="IT46" s="61"/>
      <c r="IU46" s="61"/>
      <c r="IV46" s="61"/>
      <c r="IW46" s="61"/>
      <c r="IX46" s="61"/>
      <c r="IY46" s="61"/>
      <c r="IZ46" s="61"/>
      <c r="JA46" s="61"/>
      <c r="JB46" s="61"/>
      <c r="JC46" s="61"/>
      <c r="JD46" s="61"/>
      <c r="JE46" s="61"/>
      <c r="JF46" s="61"/>
      <c r="JG46" s="61"/>
      <c r="JH46" s="61"/>
      <c r="JI46" s="61"/>
      <c r="JJ46" s="61"/>
      <c r="JK46" s="61"/>
      <c r="JL46" s="61"/>
      <c r="JM46" s="61"/>
      <c r="JN46" s="61"/>
      <c r="JO46" s="61"/>
      <c r="JP46" s="61"/>
      <c r="JQ46" s="61"/>
      <c r="JR46" s="61"/>
      <c r="JS46" s="61"/>
      <c r="JT46" s="61"/>
      <c r="JU46" s="61"/>
      <c r="JV46" s="61"/>
      <c r="JW46" s="61"/>
      <c r="JX46" s="61"/>
      <c r="JY46" s="61"/>
      <c r="JZ46" s="61"/>
      <c r="KA46" s="61"/>
      <c r="KB46" s="61"/>
      <c r="KC46" s="61"/>
      <c r="KD46" s="61"/>
      <c r="KE46" s="61"/>
      <c r="KF46" s="61"/>
      <c r="KG46" s="61"/>
      <c r="KH46" s="61"/>
      <c r="KI46" s="61"/>
      <c r="KJ46" s="61"/>
      <c r="KK46" s="61"/>
      <c r="KL46" s="61"/>
      <c r="KM46" s="61"/>
      <c r="KN46" s="61"/>
      <c r="KO46" s="61"/>
      <c r="KP46" s="61"/>
      <c r="KQ46" s="61"/>
    </row>
    <row r="47" spans="1:320">
      <c r="A47" s="57">
        <v>43</v>
      </c>
      <c r="B47" s="160" t="str">
        <f>'Moveis e eletro'!I61</f>
        <v>Não há</v>
      </c>
      <c r="C47" s="193"/>
      <c r="D47" s="72">
        <f>'Moveis e eletro'!E61-E47</f>
        <v>31</v>
      </c>
      <c r="E47" s="57">
        <f t="shared" si="0"/>
        <v>15</v>
      </c>
      <c r="F47" s="62"/>
      <c r="G47" s="57"/>
      <c r="H47" s="61"/>
      <c r="I47" s="61"/>
      <c r="J47" s="61">
        <v>1</v>
      </c>
      <c r="K47" s="61"/>
      <c r="L47" s="61"/>
      <c r="M47" s="61"/>
      <c r="N47" s="61"/>
      <c r="O47" s="61"/>
      <c r="P47" s="61">
        <v>1</v>
      </c>
      <c r="Q47" s="61"/>
      <c r="R47" s="61"/>
      <c r="S47" s="61"/>
      <c r="T47" s="61"/>
      <c r="U47" s="61"/>
      <c r="V47" s="61">
        <v>6</v>
      </c>
      <c r="W47" s="61"/>
      <c r="X47" s="61"/>
      <c r="Y47" s="61"/>
      <c r="Z47" s="61"/>
      <c r="AA47" s="61"/>
      <c r="AB47" s="61">
        <v>2</v>
      </c>
      <c r="AC47" s="61"/>
      <c r="AD47" s="61">
        <v>1</v>
      </c>
      <c r="AE47" s="61"/>
      <c r="AF47" s="61"/>
      <c r="AG47" s="61"/>
      <c r="AH47" s="61"/>
      <c r="AI47" s="61"/>
      <c r="AJ47" s="61"/>
      <c r="AK47" s="61"/>
      <c r="AL47" s="61"/>
      <c r="AM47" s="61"/>
      <c r="AN47" s="61"/>
      <c r="AO47" s="61"/>
      <c r="AP47" s="61"/>
      <c r="AQ47" s="61"/>
      <c r="AR47" s="62"/>
      <c r="AS47" s="61"/>
      <c r="AT47" s="61">
        <v>1</v>
      </c>
      <c r="AU47" s="61">
        <v>1</v>
      </c>
      <c r="AV47" s="61"/>
      <c r="AW47" s="61"/>
      <c r="AX47" s="61"/>
      <c r="AY47" s="61">
        <v>1</v>
      </c>
      <c r="AZ47" s="61"/>
      <c r="BA47" s="61"/>
      <c r="BB47" s="61"/>
      <c r="BC47" s="61">
        <v>1</v>
      </c>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c r="FP47" s="61"/>
      <c r="FQ47" s="61"/>
      <c r="FR47" s="61"/>
      <c r="FS47" s="61"/>
      <c r="FT47" s="61"/>
      <c r="FU47" s="61"/>
      <c r="FV47" s="61"/>
      <c r="FW47" s="61"/>
      <c r="FX47" s="61"/>
      <c r="FY47" s="61"/>
      <c r="FZ47" s="61"/>
      <c r="GA47" s="61"/>
      <c r="GB47" s="61"/>
      <c r="GC47" s="61"/>
      <c r="GD47" s="61"/>
      <c r="GE47" s="61"/>
      <c r="GF47" s="61"/>
      <c r="GG47" s="61"/>
      <c r="GH47" s="61"/>
      <c r="GI47" s="61"/>
      <c r="GJ47" s="61"/>
      <c r="GK47" s="61"/>
      <c r="GL47" s="61"/>
      <c r="GM47" s="61"/>
      <c r="GN47" s="61"/>
      <c r="GO47" s="61"/>
      <c r="GP47" s="61"/>
      <c r="GQ47" s="61"/>
      <c r="GR47" s="61"/>
      <c r="GS47" s="61"/>
      <c r="GT47" s="61"/>
      <c r="GU47" s="61"/>
      <c r="GV47" s="61"/>
      <c r="GW47" s="61"/>
      <c r="GX47" s="61"/>
      <c r="GY47" s="61"/>
      <c r="GZ47" s="61"/>
      <c r="HA47" s="61"/>
      <c r="HB47" s="61"/>
      <c r="HC47" s="61"/>
      <c r="HD47" s="61"/>
      <c r="HE47" s="61"/>
      <c r="HF47" s="61"/>
      <c r="HG47" s="61"/>
      <c r="HH47" s="61"/>
      <c r="HI47" s="61"/>
      <c r="HJ47" s="61"/>
      <c r="HK47" s="61"/>
      <c r="HL47" s="61"/>
      <c r="HM47" s="61"/>
      <c r="HN47" s="61"/>
      <c r="HO47" s="61"/>
      <c r="HP47" s="61"/>
      <c r="HQ47" s="61"/>
      <c r="HR47" s="61"/>
      <c r="HS47" s="61"/>
      <c r="HT47" s="61"/>
      <c r="HU47" s="61"/>
      <c r="HV47" s="61"/>
      <c r="HW47" s="61"/>
      <c r="HX47" s="61"/>
      <c r="HY47" s="61"/>
      <c r="HZ47" s="61"/>
      <c r="IA47" s="61"/>
      <c r="IB47" s="61"/>
      <c r="IC47" s="61"/>
      <c r="ID47" s="61"/>
      <c r="IE47" s="61"/>
      <c r="IF47" s="61"/>
      <c r="IG47" s="61"/>
      <c r="IH47" s="61"/>
      <c r="II47" s="61"/>
      <c r="IJ47" s="61"/>
      <c r="IK47" s="61"/>
      <c r="IL47" s="61"/>
      <c r="IM47" s="61"/>
      <c r="IN47" s="61"/>
      <c r="IO47" s="61"/>
      <c r="IP47" s="61"/>
      <c r="IQ47" s="61"/>
      <c r="IR47" s="61"/>
      <c r="IS47" s="61"/>
      <c r="IT47" s="61"/>
      <c r="IU47" s="61"/>
      <c r="IV47" s="61"/>
      <c r="IW47" s="61"/>
      <c r="IX47" s="61"/>
      <c r="IY47" s="61"/>
      <c r="IZ47" s="61"/>
      <c r="JA47" s="61"/>
      <c r="JB47" s="61"/>
      <c r="JC47" s="61"/>
      <c r="JD47" s="61"/>
      <c r="JE47" s="61"/>
      <c r="JF47" s="61"/>
      <c r="JG47" s="61"/>
      <c r="JH47" s="61"/>
      <c r="JI47" s="61"/>
      <c r="JJ47" s="61"/>
      <c r="JK47" s="61"/>
      <c r="JL47" s="61"/>
      <c r="JM47" s="61"/>
      <c r="JN47" s="61"/>
      <c r="JO47" s="61"/>
      <c r="JP47" s="61"/>
      <c r="JQ47" s="61"/>
      <c r="JR47" s="61"/>
      <c r="JS47" s="61"/>
      <c r="JT47" s="61"/>
      <c r="JU47" s="61"/>
      <c r="JV47" s="61"/>
      <c r="JW47" s="61"/>
      <c r="JX47" s="61"/>
      <c r="JY47" s="61"/>
      <c r="JZ47" s="61"/>
      <c r="KA47" s="61"/>
      <c r="KB47" s="61"/>
      <c r="KC47" s="61"/>
      <c r="KD47" s="61"/>
      <c r="KE47" s="61"/>
      <c r="KF47" s="61"/>
      <c r="KG47" s="61"/>
      <c r="KH47" s="61"/>
      <c r="KI47" s="61"/>
      <c r="KJ47" s="61"/>
      <c r="KK47" s="61"/>
      <c r="KL47" s="61"/>
      <c r="KM47" s="61"/>
      <c r="KN47" s="61"/>
      <c r="KO47" s="61"/>
      <c r="KP47" s="61"/>
      <c r="KQ47" s="61"/>
    </row>
    <row r="48" spans="1:320">
      <c r="A48" s="57">
        <v>44</v>
      </c>
      <c r="B48" s="160" t="str">
        <f>'Moveis e eletro'!I62</f>
        <v>Não há</v>
      </c>
      <c r="C48" s="193"/>
      <c r="D48" s="72">
        <f>'Moveis e eletro'!E62-E48</f>
        <v>4</v>
      </c>
      <c r="E48" s="57">
        <f t="shared" si="0"/>
        <v>0</v>
      </c>
      <c r="F48" s="62"/>
      <c r="G48" s="57"/>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2"/>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c r="GJ48" s="61"/>
      <c r="GK48" s="61"/>
      <c r="GL48" s="61"/>
      <c r="GM48" s="61"/>
      <c r="GN48" s="61"/>
      <c r="GO48" s="61"/>
      <c r="GP48" s="61"/>
      <c r="GQ48" s="61"/>
      <c r="GR48" s="61"/>
      <c r="GS48" s="61"/>
      <c r="GT48" s="61"/>
      <c r="GU48" s="61"/>
      <c r="GV48" s="61"/>
      <c r="GW48" s="61"/>
      <c r="GX48" s="61"/>
      <c r="GY48" s="61"/>
      <c r="GZ48" s="61"/>
      <c r="HA48" s="61"/>
      <c r="HB48" s="61"/>
      <c r="HC48" s="61"/>
      <c r="HD48" s="61"/>
      <c r="HE48" s="61"/>
      <c r="HF48" s="61"/>
      <c r="HG48" s="61"/>
      <c r="HH48" s="61"/>
      <c r="HI48" s="61"/>
      <c r="HJ48" s="61"/>
      <c r="HK48" s="61"/>
      <c r="HL48" s="61"/>
      <c r="HM48" s="61"/>
      <c r="HN48" s="61"/>
      <c r="HO48" s="61"/>
      <c r="HP48" s="61"/>
      <c r="HQ48" s="61"/>
      <c r="HR48" s="61"/>
      <c r="HS48" s="61"/>
      <c r="HT48" s="61"/>
      <c r="HU48" s="61"/>
      <c r="HV48" s="61"/>
      <c r="HW48" s="61"/>
      <c r="HX48" s="61"/>
      <c r="HY48" s="61"/>
      <c r="HZ48" s="61"/>
      <c r="IA48" s="61"/>
      <c r="IB48" s="61"/>
      <c r="IC48" s="61"/>
      <c r="ID48" s="61"/>
      <c r="IE48" s="61"/>
      <c r="IF48" s="61"/>
      <c r="IG48" s="61"/>
      <c r="IH48" s="61"/>
      <c r="II48" s="61"/>
      <c r="IJ48" s="61"/>
      <c r="IK48" s="61"/>
      <c r="IL48" s="61"/>
      <c r="IM48" s="61"/>
      <c r="IN48" s="61"/>
      <c r="IO48" s="61"/>
      <c r="IP48" s="61"/>
      <c r="IQ48" s="61"/>
      <c r="IR48" s="61"/>
      <c r="IS48" s="61"/>
      <c r="IT48" s="61"/>
      <c r="IU48" s="61"/>
      <c r="IV48" s="61"/>
      <c r="IW48" s="61"/>
      <c r="IX48" s="61"/>
      <c r="IY48" s="61"/>
      <c r="IZ48" s="61"/>
      <c r="JA48" s="61"/>
      <c r="JB48" s="61"/>
      <c r="JC48" s="61"/>
      <c r="JD48" s="61"/>
      <c r="JE48" s="61"/>
      <c r="JF48" s="61"/>
      <c r="JG48" s="61"/>
      <c r="JH48" s="61"/>
      <c r="JI48" s="61"/>
      <c r="JJ48" s="61"/>
      <c r="JK48" s="61"/>
      <c r="JL48" s="61"/>
      <c r="JM48" s="61"/>
      <c r="JN48" s="61"/>
      <c r="JO48" s="61"/>
      <c r="JP48" s="61"/>
      <c r="JQ48" s="61"/>
      <c r="JR48" s="61"/>
      <c r="JS48" s="61"/>
      <c r="JT48" s="61"/>
      <c r="JU48" s="61"/>
      <c r="JV48" s="61"/>
      <c r="JW48" s="61"/>
      <c r="JX48" s="61"/>
      <c r="JY48" s="61"/>
      <c r="JZ48" s="61"/>
      <c r="KA48" s="61"/>
      <c r="KB48" s="61"/>
      <c r="KC48" s="61"/>
      <c r="KD48" s="61"/>
      <c r="KE48" s="61"/>
      <c r="KF48" s="61"/>
      <c r="KG48" s="61"/>
      <c r="KH48" s="61"/>
      <c r="KI48" s="61"/>
      <c r="KJ48" s="61"/>
      <c r="KK48" s="61"/>
      <c r="KL48" s="61"/>
      <c r="KM48" s="61"/>
      <c r="KN48" s="61"/>
      <c r="KO48" s="61"/>
      <c r="KP48" s="61"/>
      <c r="KQ48" s="61"/>
    </row>
    <row r="49" spans="1:320">
      <c r="A49" s="57">
        <v>45</v>
      </c>
      <c r="B49" s="160" t="str">
        <f>'Moveis e eletro'!I63</f>
        <v>CANCELADO</v>
      </c>
      <c r="C49" s="193"/>
      <c r="D49" s="72">
        <f>'Moveis e eletro'!E63-E49</f>
        <v>5</v>
      </c>
      <c r="E49" s="57">
        <f t="shared" si="0"/>
        <v>0</v>
      </c>
      <c r="F49" s="62"/>
      <c r="G49" s="57"/>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2"/>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61"/>
      <c r="JA49" s="61"/>
      <c r="JB49" s="61"/>
      <c r="JC49" s="61"/>
      <c r="JD49" s="61"/>
      <c r="JE49" s="61"/>
      <c r="JF49" s="61"/>
      <c r="JG49" s="61"/>
      <c r="JH49" s="61"/>
      <c r="JI49" s="61"/>
      <c r="JJ49" s="61"/>
      <c r="JK49" s="61"/>
      <c r="JL49" s="61"/>
      <c r="JM49" s="61"/>
      <c r="JN49" s="61"/>
      <c r="JO49" s="61"/>
      <c r="JP49" s="61"/>
      <c r="JQ49" s="61"/>
      <c r="JR49" s="61"/>
      <c r="JS49" s="61"/>
      <c r="JT49" s="61"/>
      <c r="JU49" s="61"/>
      <c r="JV49" s="61"/>
      <c r="JW49" s="61"/>
      <c r="JX49" s="61"/>
      <c r="JY49" s="61"/>
      <c r="JZ49" s="61"/>
      <c r="KA49" s="61"/>
      <c r="KB49" s="61"/>
      <c r="KC49" s="61"/>
      <c r="KD49" s="61"/>
      <c r="KE49" s="61"/>
      <c r="KF49" s="61"/>
      <c r="KG49" s="61"/>
      <c r="KH49" s="61"/>
      <c r="KI49" s="61"/>
      <c r="KJ49" s="61"/>
      <c r="KK49" s="61"/>
      <c r="KL49" s="61"/>
      <c r="KM49" s="61"/>
      <c r="KN49" s="61"/>
      <c r="KO49" s="61"/>
      <c r="KP49" s="61"/>
      <c r="KQ49" s="61"/>
    </row>
    <row r="50" spans="1:320">
      <c r="A50" s="57">
        <v>46</v>
      </c>
      <c r="B50" s="160" t="str">
        <f>'Moveis e eletro'!I64</f>
        <v>Não há</v>
      </c>
      <c r="C50" s="193"/>
      <c r="D50" s="72">
        <f>'Moveis e eletro'!E64-E50</f>
        <v>2</v>
      </c>
      <c r="E50" s="57">
        <f t="shared" si="0"/>
        <v>1</v>
      </c>
      <c r="F50" s="62"/>
      <c r="G50" s="57"/>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2"/>
      <c r="AS50" s="61"/>
      <c r="AT50" s="61"/>
      <c r="AU50" s="61"/>
      <c r="AV50" s="61"/>
      <c r="AW50" s="61"/>
      <c r="AX50" s="61"/>
      <c r="AY50" s="61"/>
      <c r="AZ50" s="61"/>
      <c r="BA50" s="61"/>
      <c r="BB50" s="61"/>
      <c r="BC50" s="61">
        <v>1</v>
      </c>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row>
    <row r="51" spans="1:320">
      <c r="A51" s="57">
        <v>47</v>
      </c>
      <c r="B51" s="160" t="str">
        <f>'Moveis e eletro'!I65</f>
        <v>CANCELADO</v>
      </c>
      <c r="C51" s="193"/>
      <c r="D51" s="72">
        <f>'Moveis e eletro'!E65-E51</f>
        <v>7</v>
      </c>
      <c r="E51" s="57">
        <f t="shared" si="0"/>
        <v>0</v>
      </c>
      <c r="F51" s="62"/>
      <c r="G51" s="57"/>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2"/>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row>
    <row r="52" spans="1:320">
      <c r="A52" s="57">
        <v>48</v>
      </c>
      <c r="B52" s="160" t="str">
        <f>'Moveis e eletro'!I66</f>
        <v>CANCELADO</v>
      </c>
      <c r="C52" s="193"/>
      <c r="D52" s="72">
        <f>'Moveis e eletro'!E66-E52</f>
        <v>7</v>
      </c>
      <c r="E52" s="57">
        <f t="shared" si="0"/>
        <v>0</v>
      </c>
      <c r="F52" s="62"/>
      <c r="G52" s="57"/>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2"/>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row>
    <row r="53" spans="1:320">
      <c r="A53" s="57">
        <v>49</v>
      </c>
      <c r="B53" s="160" t="str">
        <f>'Moveis e eletro'!I67</f>
        <v>Não há</v>
      </c>
      <c r="C53" s="193"/>
      <c r="D53" s="72">
        <f>'Moveis e eletro'!E67-E53</f>
        <v>3</v>
      </c>
      <c r="E53" s="57">
        <f t="shared" si="0"/>
        <v>0</v>
      </c>
      <c r="F53" s="62"/>
      <c r="G53" s="57"/>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2"/>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14"/>
      <c r="KS53" s="14"/>
      <c r="KT53" s="14"/>
      <c r="KU53" s="14"/>
      <c r="KV53" s="14"/>
      <c r="KW53" s="14"/>
      <c r="KX53" s="14"/>
      <c r="KY53" s="14"/>
      <c r="KZ53" s="14"/>
      <c r="LA53" s="14"/>
      <c r="LB53" s="14"/>
      <c r="LC53" s="14"/>
      <c r="LD53" s="14"/>
      <c r="LE53" s="14"/>
      <c r="LF53" s="14"/>
      <c r="LG53" s="14"/>
      <c r="LH53" s="14"/>
    </row>
    <row r="54" spans="1:320">
      <c r="A54" s="57">
        <v>50</v>
      </c>
      <c r="B54" s="160" t="str">
        <f>'Moveis e eletro'!I68</f>
        <v>CANCELADO</v>
      </c>
      <c r="C54" s="193"/>
      <c r="D54" s="72">
        <f>'Moveis e eletro'!E68-E54</f>
        <v>12</v>
      </c>
      <c r="E54" s="57">
        <f t="shared" si="0"/>
        <v>0</v>
      </c>
      <c r="F54" s="62"/>
      <c r="G54" s="57"/>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2"/>
      <c r="AS54" s="61"/>
      <c r="AT54" s="61"/>
      <c r="AU54" s="61"/>
      <c r="AV54" s="61"/>
      <c r="AW54" s="61"/>
      <c r="AX54" s="61"/>
      <c r="AY54" s="61"/>
      <c r="AZ54" s="61"/>
      <c r="BA54" s="61"/>
      <c r="BB54" s="61"/>
      <c r="BC54" s="61"/>
      <c r="BD54" s="61"/>
      <c r="BE54" s="61"/>
      <c r="BF54" s="61"/>
      <c r="BG54" s="61"/>
      <c r="BH54" s="61"/>
      <c r="BI54" s="61"/>
      <c r="BJ54" s="61"/>
      <c r="BK54" s="61"/>
      <c r="BL54" s="61"/>
      <c r="BM54" s="61"/>
      <c r="BN54" s="61"/>
      <c r="BO54" s="61"/>
      <c r="BP54" s="64"/>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c r="CR54" s="61"/>
      <c r="CS54" s="61"/>
      <c r="CT54" s="61"/>
      <c r="CU54" s="61"/>
      <c r="CV54" s="61"/>
      <c r="CW54" s="61"/>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c r="FQ54" s="61"/>
      <c r="FR54" s="61"/>
      <c r="FS54" s="61"/>
      <c r="FT54" s="61"/>
      <c r="FU54" s="61"/>
      <c r="FV54" s="61"/>
      <c r="FW54" s="61"/>
      <c r="FX54" s="61"/>
      <c r="FY54" s="61"/>
      <c r="FZ54" s="61"/>
      <c r="GA54" s="61"/>
      <c r="GB54" s="61"/>
      <c r="GC54" s="61"/>
      <c r="GD54" s="61"/>
      <c r="GE54" s="61"/>
      <c r="GF54" s="61"/>
      <c r="GG54" s="61"/>
      <c r="GH54" s="61"/>
      <c r="GI54" s="61"/>
      <c r="GJ54" s="61"/>
      <c r="GK54" s="61"/>
      <c r="GL54" s="61"/>
      <c r="GM54" s="61"/>
      <c r="GN54" s="61"/>
      <c r="GO54" s="61"/>
      <c r="GP54" s="61"/>
      <c r="GQ54" s="61"/>
      <c r="GR54" s="61"/>
      <c r="GS54" s="61"/>
      <c r="GT54" s="61"/>
      <c r="GU54" s="61"/>
      <c r="GV54" s="61"/>
      <c r="GW54" s="61"/>
      <c r="GX54" s="61"/>
      <c r="GY54" s="61"/>
      <c r="GZ54" s="61"/>
      <c r="HA54" s="61"/>
      <c r="HB54" s="61"/>
      <c r="HC54" s="61"/>
      <c r="HD54" s="61"/>
      <c r="HE54" s="61"/>
      <c r="HF54" s="61"/>
      <c r="HG54" s="61"/>
      <c r="HH54" s="61"/>
      <c r="HI54" s="61"/>
      <c r="HJ54" s="61"/>
      <c r="HK54" s="61"/>
      <c r="HL54" s="61"/>
      <c r="HM54" s="61"/>
      <c r="HN54" s="61"/>
      <c r="HO54" s="61"/>
      <c r="HP54" s="61"/>
      <c r="HQ54" s="61"/>
      <c r="HR54" s="61"/>
      <c r="HS54" s="61"/>
      <c r="HT54" s="61"/>
      <c r="HU54" s="61"/>
      <c r="HV54" s="61"/>
      <c r="HW54" s="61"/>
      <c r="HX54" s="61"/>
      <c r="HY54" s="61"/>
      <c r="HZ54" s="61"/>
      <c r="IA54" s="61"/>
      <c r="IB54" s="61"/>
      <c r="IC54" s="61"/>
      <c r="ID54" s="61"/>
      <c r="IE54" s="61"/>
      <c r="IF54" s="61"/>
      <c r="IG54" s="61"/>
      <c r="IH54" s="61"/>
      <c r="II54" s="61"/>
      <c r="IJ54" s="61"/>
      <c r="IK54" s="61"/>
      <c r="IL54" s="61"/>
      <c r="IM54" s="61"/>
      <c r="IN54" s="61"/>
      <c r="IO54" s="61"/>
      <c r="IP54" s="61"/>
      <c r="IQ54" s="61"/>
      <c r="IR54" s="61"/>
      <c r="IS54" s="61"/>
      <c r="IT54" s="61"/>
      <c r="IU54" s="61"/>
      <c r="IV54" s="61"/>
      <c r="IW54" s="61"/>
      <c r="IX54" s="61"/>
      <c r="IY54" s="61"/>
      <c r="IZ54" s="61"/>
      <c r="JA54" s="61"/>
      <c r="JB54" s="61"/>
      <c r="JC54" s="61"/>
      <c r="JD54" s="61"/>
      <c r="JE54" s="61"/>
      <c r="JF54" s="61"/>
      <c r="JG54" s="61"/>
      <c r="JH54" s="61"/>
      <c r="JI54" s="61"/>
      <c r="JJ54" s="61"/>
      <c r="JK54" s="61"/>
      <c r="JL54" s="61"/>
      <c r="JM54" s="61"/>
      <c r="JN54" s="61"/>
      <c r="JO54" s="61"/>
      <c r="JP54" s="61"/>
      <c r="JQ54" s="61"/>
      <c r="JR54" s="61"/>
      <c r="JS54" s="61"/>
      <c r="JT54" s="61"/>
      <c r="JU54" s="61"/>
      <c r="JV54" s="61"/>
      <c r="JW54" s="61"/>
      <c r="JX54" s="61"/>
      <c r="JY54" s="61"/>
      <c r="JZ54" s="61"/>
      <c r="KA54" s="61"/>
      <c r="KB54" s="61"/>
      <c r="KC54" s="61"/>
      <c r="KD54" s="61"/>
      <c r="KE54" s="61"/>
      <c r="KF54" s="61"/>
      <c r="KG54" s="61"/>
      <c r="KH54" s="61"/>
      <c r="KI54" s="61"/>
      <c r="KJ54" s="61"/>
      <c r="KK54" s="61"/>
      <c r="KL54" s="61"/>
      <c r="KM54" s="61"/>
      <c r="KN54" s="61"/>
      <c r="KO54" s="61"/>
      <c r="KP54" s="61"/>
      <c r="KQ54" s="61"/>
    </row>
    <row r="55" spans="1:320">
      <c r="A55" s="57">
        <v>51</v>
      </c>
      <c r="B55" s="162" t="str">
        <f>'Moveis e eletro'!I69</f>
        <v>Não há</v>
      </c>
      <c r="C55" s="193"/>
      <c r="D55" s="72">
        <f>'Moveis e eletro'!E69-E55</f>
        <v>3</v>
      </c>
      <c r="E55" s="57">
        <f t="shared" si="0"/>
        <v>31</v>
      </c>
      <c r="F55" s="62"/>
      <c r="G55" s="57">
        <v>1</v>
      </c>
      <c r="H55" s="61">
        <v>3</v>
      </c>
      <c r="I55" s="61">
        <v>1</v>
      </c>
      <c r="J55" s="61"/>
      <c r="K55" s="61">
        <v>2</v>
      </c>
      <c r="L55" s="61"/>
      <c r="M55" s="61">
        <v>2</v>
      </c>
      <c r="N55" s="61"/>
      <c r="O55" s="61">
        <v>3</v>
      </c>
      <c r="P55" s="61"/>
      <c r="Q55" s="61">
        <v>2</v>
      </c>
      <c r="R55" s="61"/>
      <c r="S55" s="61">
        <v>3</v>
      </c>
      <c r="T55" s="61"/>
      <c r="U55" s="61"/>
      <c r="V55" s="61">
        <v>1</v>
      </c>
      <c r="W55" s="61"/>
      <c r="X55" s="61"/>
      <c r="Y55" s="61"/>
      <c r="Z55" s="61">
        <v>3</v>
      </c>
      <c r="AA55" s="61">
        <v>2</v>
      </c>
      <c r="AB55" s="61"/>
      <c r="AC55" s="61">
        <v>2</v>
      </c>
      <c r="AD55" s="61"/>
      <c r="AE55" s="61">
        <v>1</v>
      </c>
      <c r="AF55" s="61"/>
      <c r="AG55" s="61"/>
      <c r="AH55" s="61"/>
      <c r="AI55" s="61"/>
      <c r="AJ55" s="61"/>
      <c r="AK55" s="61">
        <v>2</v>
      </c>
      <c r="AL55" s="61">
        <v>1</v>
      </c>
      <c r="AM55" s="61"/>
      <c r="AN55" s="61"/>
      <c r="AO55" s="61"/>
      <c r="AP55" s="61"/>
      <c r="AQ55" s="61"/>
      <c r="AR55" s="62"/>
      <c r="AS55" s="61"/>
      <c r="AT55" s="61"/>
      <c r="AU55" s="61"/>
      <c r="AV55" s="61"/>
      <c r="AW55" s="61">
        <v>2</v>
      </c>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c r="GI55" s="61"/>
      <c r="GJ55" s="61"/>
      <c r="GK55" s="61"/>
      <c r="GL55" s="61"/>
      <c r="GM55" s="61"/>
      <c r="GN55" s="61"/>
      <c r="GO55" s="61"/>
      <c r="GP55" s="61"/>
      <c r="GQ55" s="61"/>
      <c r="GR55" s="61"/>
      <c r="GS55" s="61"/>
      <c r="GT55" s="61"/>
      <c r="GU55" s="61"/>
      <c r="GV55" s="61"/>
      <c r="GW55" s="61"/>
      <c r="GX55" s="61"/>
      <c r="GY55" s="61"/>
      <c r="GZ55" s="61"/>
      <c r="HA55" s="61"/>
      <c r="HB55" s="61"/>
      <c r="HC55" s="61"/>
      <c r="HD55" s="61"/>
      <c r="HE55" s="61"/>
      <c r="HF55" s="61"/>
      <c r="HG55" s="61"/>
      <c r="HH55" s="61"/>
      <c r="HI55" s="61"/>
      <c r="HJ55" s="61"/>
      <c r="HK55" s="61"/>
      <c r="HL55" s="61"/>
      <c r="HM55" s="61"/>
      <c r="HN55" s="61"/>
      <c r="HO55" s="61"/>
      <c r="HP55" s="61"/>
      <c r="HQ55" s="61"/>
      <c r="HR55" s="61"/>
      <c r="HS55" s="61"/>
      <c r="HT55" s="61"/>
      <c r="HU55" s="61"/>
      <c r="HV55" s="61"/>
      <c r="HW55" s="61"/>
      <c r="HX55" s="61"/>
      <c r="HY55" s="61"/>
      <c r="HZ55" s="61"/>
      <c r="IA55" s="61"/>
      <c r="IB55" s="61"/>
      <c r="IC55" s="61"/>
      <c r="ID55" s="61"/>
      <c r="IE55" s="61"/>
      <c r="IF55" s="61"/>
      <c r="IG55" s="61"/>
      <c r="IH55" s="61"/>
      <c r="II55" s="61"/>
      <c r="IJ55" s="61"/>
      <c r="IK55" s="61"/>
      <c r="IL55" s="61"/>
      <c r="IM55" s="61"/>
      <c r="IN55" s="61"/>
      <c r="IO55" s="61"/>
      <c r="IP55" s="61"/>
      <c r="IQ55" s="61"/>
      <c r="IR55" s="61"/>
      <c r="IS55" s="61"/>
      <c r="IT55" s="61"/>
      <c r="IU55" s="61"/>
      <c r="IV55" s="61"/>
      <c r="IW55" s="61"/>
      <c r="IX55" s="61"/>
      <c r="IY55" s="61"/>
      <c r="IZ55" s="61"/>
      <c r="JA55" s="61"/>
      <c r="JB55" s="61"/>
      <c r="JC55" s="61"/>
      <c r="JD55" s="61"/>
      <c r="JE55" s="61"/>
      <c r="JF55" s="61"/>
      <c r="JG55" s="61"/>
      <c r="JH55" s="61"/>
      <c r="JI55" s="61"/>
      <c r="JJ55" s="61"/>
      <c r="JK55" s="61"/>
      <c r="JL55" s="61"/>
      <c r="JM55" s="61"/>
      <c r="JN55" s="61"/>
      <c r="JO55" s="61"/>
      <c r="JP55" s="61"/>
      <c r="JQ55" s="61"/>
      <c r="JR55" s="61"/>
      <c r="JS55" s="61"/>
      <c r="JT55" s="61"/>
      <c r="JU55" s="61"/>
      <c r="JV55" s="61"/>
      <c r="JW55" s="61"/>
      <c r="JX55" s="61"/>
      <c r="JY55" s="61"/>
      <c r="JZ55" s="61"/>
      <c r="KA55" s="61"/>
      <c r="KB55" s="61"/>
      <c r="KC55" s="61"/>
      <c r="KD55" s="61"/>
      <c r="KE55" s="61"/>
      <c r="KF55" s="61"/>
      <c r="KG55" s="61"/>
      <c r="KH55" s="61"/>
      <c r="KI55" s="61"/>
      <c r="KJ55" s="61"/>
      <c r="KK55" s="61"/>
      <c r="KL55" s="61"/>
      <c r="KM55" s="61"/>
      <c r="KN55" s="61"/>
      <c r="KO55" s="61"/>
      <c r="KP55" s="61"/>
      <c r="KQ55" s="61"/>
    </row>
    <row r="56" spans="1:320">
      <c r="A56" s="57">
        <v>52</v>
      </c>
      <c r="B56" s="160" t="str">
        <f>'Moveis e eletro'!I70</f>
        <v>Não há</v>
      </c>
      <c r="C56" s="193"/>
      <c r="D56" s="72">
        <f>'Moveis e eletro'!E70-E56</f>
        <v>5</v>
      </c>
      <c r="E56" s="57">
        <f t="shared" si="0"/>
        <v>3</v>
      </c>
      <c r="F56" s="62"/>
      <c r="G56" s="57"/>
      <c r="H56" s="61">
        <v>1</v>
      </c>
      <c r="I56" s="61"/>
      <c r="J56" s="61"/>
      <c r="K56" s="61">
        <v>1</v>
      </c>
      <c r="L56" s="61"/>
      <c r="M56" s="61">
        <v>1</v>
      </c>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2"/>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c r="FP56" s="61"/>
      <c r="FQ56" s="61"/>
      <c r="FR56" s="61"/>
      <c r="FS56" s="61"/>
      <c r="FT56" s="61"/>
      <c r="FU56" s="61"/>
      <c r="FV56" s="61"/>
      <c r="FW56" s="61"/>
      <c r="FX56" s="61"/>
      <c r="FY56" s="61"/>
      <c r="FZ56" s="61"/>
      <c r="GA56" s="61"/>
      <c r="GB56" s="61"/>
      <c r="GC56" s="61"/>
      <c r="GD56" s="61"/>
      <c r="GE56" s="61"/>
      <c r="GF56" s="61"/>
      <c r="GG56" s="61"/>
      <c r="GH56" s="61"/>
      <c r="GI56" s="61"/>
      <c r="GJ56" s="61"/>
      <c r="GK56" s="61"/>
      <c r="GL56" s="61"/>
      <c r="GM56" s="61"/>
      <c r="GN56" s="61"/>
      <c r="GO56" s="61"/>
      <c r="GP56" s="61"/>
      <c r="GQ56" s="61"/>
      <c r="GR56" s="61"/>
      <c r="GS56" s="61"/>
      <c r="GT56" s="61"/>
      <c r="GU56" s="61"/>
      <c r="GV56" s="61"/>
      <c r="GW56" s="61"/>
      <c r="GX56" s="61"/>
      <c r="GY56" s="61"/>
      <c r="GZ56" s="61"/>
      <c r="HA56" s="61"/>
      <c r="HB56" s="61"/>
      <c r="HC56" s="61"/>
      <c r="HD56" s="61"/>
      <c r="HE56" s="61"/>
      <c r="HF56" s="61"/>
      <c r="HG56" s="61"/>
      <c r="HH56" s="61"/>
      <c r="HI56" s="61"/>
      <c r="HJ56" s="61"/>
      <c r="HK56" s="61"/>
      <c r="HL56" s="61"/>
      <c r="HM56" s="61"/>
      <c r="HN56" s="61"/>
      <c r="HO56" s="61"/>
      <c r="HP56" s="61"/>
      <c r="HQ56" s="61"/>
      <c r="HR56" s="61"/>
      <c r="HS56" s="61"/>
      <c r="HT56" s="61"/>
      <c r="HU56" s="61"/>
      <c r="HV56" s="61"/>
      <c r="HW56" s="61"/>
      <c r="HX56" s="61"/>
      <c r="HY56" s="61"/>
      <c r="HZ56" s="61"/>
      <c r="IA56" s="61"/>
      <c r="IB56" s="61"/>
      <c r="IC56" s="61"/>
      <c r="ID56" s="61"/>
      <c r="IE56" s="61"/>
      <c r="IF56" s="61"/>
      <c r="IG56" s="61"/>
      <c r="IH56" s="61"/>
      <c r="II56" s="61"/>
      <c r="IJ56" s="61"/>
      <c r="IK56" s="61"/>
      <c r="IL56" s="61"/>
      <c r="IM56" s="61"/>
      <c r="IN56" s="61"/>
      <c r="IO56" s="61"/>
      <c r="IP56" s="61"/>
      <c r="IQ56" s="61"/>
      <c r="IR56" s="61"/>
      <c r="IS56" s="61"/>
      <c r="IT56" s="61"/>
      <c r="IU56" s="61"/>
      <c r="IV56" s="61"/>
      <c r="IW56" s="61"/>
      <c r="IX56" s="61"/>
      <c r="IY56" s="61"/>
      <c r="IZ56" s="61"/>
      <c r="JA56" s="61"/>
      <c r="JB56" s="61"/>
      <c r="JC56" s="61"/>
      <c r="JD56" s="61"/>
      <c r="JE56" s="61"/>
      <c r="JF56" s="61"/>
      <c r="JG56" s="61"/>
      <c r="JH56" s="61"/>
      <c r="JI56" s="61"/>
      <c r="JJ56" s="61"/>
      <c r="JK56" s="61"/>
      <c r="JL56" s="61"/>
      <c r="JM56" s="61"/>
      <c r="JN56" s="61"/>
      <c r="JO56" s="61"/>
      <c r="JP56" s="61"/>
      <c r="JQ56" s="61"/>
      <c r="JR56" s="61"/>
      <c r="JS56" s="61"/>
      <c r="JT56" s="61"/>
      <c r="JU56" s="61"/>
      <c r="JV56" s="61"/>
      <c r="JW56" s="61"/>
      <c r="JX56" s="61"/>
      <c r="JY56" s="61"/>
      <c r="JZ56" s="61"/>
      <c r="KA56" s="61"/>
      <c r="KB56" s="61"/>
      <c r="KC56" s="61"/>
      <c r="KD56" s="61"/>
      <c r="KE56" s="61"/>
      <c r="KF56" s="61"/>
      <c r="KG56" s="61"/>
      <c r="KH56" s="61"/>
      <c r="KI56" s="61"/>
      <c r="KJ56" s="61"/>
      <c r="KK56" s="61"/>
      <c r="KL56" s="61"/>
      <c r="KM56" s="61"/>
      <c r="KN56" s="61"/>
      <c r="KO56" s="61"/>
      <c r="KP56" s="61"/>
      <c r="KQ56" s="61"/>
    </row>
    <row r="57" spans="1:320">
      <c r="A57" s="57">
        <v>53</v>
      </c>
      <c r="B57" s="160" t="str">
        <f>'Moveis e eletro'!I71</f>
        <v>Não há</v>
      </c>
      <c r="C57" s="193"/>
      <c r="D57" s="72">
        <f>'Moveis e eletro'!E71-E57</f>
        <v>4</v>
      </c>
      <c r="E57" s="57">
        <f t="shared" si="0"/>
        <v>2</v>
      </c>
      <c r="F57" s="62"/>
      <c r="G57" s="57"/>
      <c r="H57" s="61"/>
      <c r="I57" s="61"/>
      <c r="J57" s="61"/>
      <c r="K57" s="61"/>
      <c r="L57" s="61"/>
      <c r="M57" s="61"/>
      <c r="N57" s="61"/>
      <c r="O57" s="61"/>
      <c r="P57" s="61"/>
      <c r="Q57" s="61"/>
      <c r="R57" s="61"/>
      <c r="S57" s="61">
        <v>2</v>
      </c>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2"/>
      <c r="AS57" s="61"/>
      <c r="AT57" s="61"/>
      <c r="AU57" s="61"/>
      <c r="AV57" s="61"/>
      <c r="AW57" s="61"/>
      <c r="AX57" s="61"/>
      <c r="AY57" s="61"/>
      <c r="AZ57" s="61"/>
      <c r="BA57" s="61"/>
      <c r="BB57" s="61"/>
      <c r="BC57" s="61"/>
      <c r="BD57" s="61"/>
      <c r="BE57" s="61"/>
      <c r="BF57" s="61"/>
      <c r="BG57" s="61"/>
      <c r="BH57" s="61"/>
      <c r="BI57" s="61"/>
      <c r="BJ57" s="61"/>
      <c r="BK57" s="61"/>
      <c r="BL57" s="61"/>
      <c r="BM57" s="61"/>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c r="ER57" s="61"/>
      <c r="ES57" s="61"/>
      <c r="ET57" s="61"/>
      <c r="EU57" s="61"/>
      <c r="EV57" s="61"/>
      <c r="EW57" s="61"/>
      <c r="EX57" s="61"/>
      <c r="EY57" s="61"/>
      <c r="EZ57" s="61"/>
      <c r="FA57" s="61"/>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c r="GH57" s="61"/>
      <c r="GI57" s="61"/>
      <c r="GJ57" s="61"/>
      <c r="GK57" s="61"/>
      <c r="GL57" s="61"/>
      <c r="GM57" s="61"/>
      <c r="GN57" s="61"/>
      <c r="GO57" s="61"/>
      <c r="GP57" s="61"/>
      <c r="GQ57" s="61"/>
      <c r="GR57" s="61"/>
      <c r="GS57" s="61"/>
      <c r="GT57" s="61"/>
      <c r="GU57" s="61"/>
      <c r="GV57" s="61"/>
      <c r="GW57" s="61"/>
      <c r="GX57" s="61"/>
      <c r="GY57" s="61"/>
      <c r="GZ57" s="61"/>
      <c r="HA57" s="61"/>
      <c r="HB57" s="61"/>
      <c r="HC57" s="61"/>
      <c r="HD57" s="61"/>
      <c r="HE57" s="61"/>
      <c r="HF57" s="61"/>
      <c r="HG57" s="61"/>
      <c r="HH57" s="61"/>
      <c r="HI57" s="61"/>
      <c r="HJ57" s="61"/>
      <c r="HK57" s="61"/>
      <c r="HL57" s="61"/>
      <c r="HM57" s="61"/>
      <c r="HN57" s="61"/>
      <c r="HO57" s="61"/>
      <c r="HP57" s="61"/>
      <c r="HQ57" s="61"/>
      <c r="HR57" s="61"/>
      <c r="HS57" s="61"/>
      <c r="HT57" s="61"/>
      <c r="HU57" s="61"/>
      <c r="HV57" s="61"/>
      <c r="HW57" s="61"/>
      <c r="HX57" s="61"/>
      <c r="HY57" s="61"/>
      <c r="HZ57" s="61"/>
      <c r="IA57" s="61"/>
      <c r="IB57" s="61"/>
      <c r="IC57" s="61"/>
      <c r="ID57" s="61"/>
      <c r="IE57" s="61"/>
      <c r="IF57" s="61"/>
      <c r="IG57" s="61"/>
      <c r="IH57" s="61"/>
      <c r="II57" s="61"/>
      <c r="IJ57" s="61"/>
      <c r="IK57" s="61"/>
      <c r="IL57" s="61"/>
      <c r="IM57" s="61"/>
      <c r="IN57" s="61"/>
      <c r="IO57" s="61"/>
      <c r="IP57" s="61"/>
      <c r="IQ57" s="61"/>
      <c r="IR57" s="61"/>
      <c r="IS57" s="61"/>
      <c r="IT57" s="61"/>
      <c r="IU57" s="61"/>
      <c r="IV57" s="61"/>
      <c r="IW57" s="61"/>
      <c r="IX57" s="61"/>
      <c r="IY57" s="61"/>
      <c r="IZ57" s="61"/>
      <c r="JA57" s="61"/>
      <c r="JB57" s="61"/>
      <c r="JC57" s="61"/>
      <c r="JD57" s="61"/>
      <c r="JE57" s="61"/>
      <c r="JF57" s="61"/>
      <c r="JG57" s="61"/>
      <c r="JH57" s="61"/>
      <c r="JI57" s="61"/>
      <c r="JJ57" s="61"/>
      <c r="JK57" s="61"/>
      <c r="JL57" s="61"/>
      <c r="JM57" s="61"/>
      <c r="JN57" s="61"/>
      <c r="JO57" s="61"/>
      <c r="JP57" s="61"/>
      <c r="JQ57" s="61"/>
      <c r="JR57" s="61"/>
      <c r="JS57" s="61"/>
      <c r="JT57" s="61"/>
      <c r="JU57" s="61"/>
      <c r="JV57" s="61"/>
      <c r="JW57" s="61"/>
      <c r="JX57" s="61"/>
      <c r="JY57" s="61"/>
      <c r="JZ57" s="61"/>
      <c r="KA57" s="61"/>
      <c r="KB57" s="61"/>
      <c r="KC57" s="61"/>
      <c r="KD57" s="61"/>
      <c r="KE57" s="61"/>
      <c r="KF57" s="61"/>
      <c r="KG57" s="61"/>
      <c r="KH57" s="61"/>
      <c r="KI57" s="61"/>
      <c r="KJ57" s="61"/>
      <c r="KK57" s="61"/>
      <c r="KL57" s="61"/>
      <c r="KM57" s="61"/>
      <c r="KN57" s="61"/>
      <c r="KO57" s="61"/>
      <c r="KP57" s="61"/>
      <c r="KQ57" s="61"/>
    </row>
    <row r="58" spans="1:320">
      <c r="A58" s="57">
        <v>54</v>
      </c>
      <c r="B58" s="160" t="str">
        <f>'Moveis e eletro'!I72</f>
        <v>CANCELADO</v>
      </c>
      <c r="C58" s="193"/>
      <c r="D58" s="72">
        <f>'Moveis e eletro'!E72-E58</f>
        <v>8</v>
      </c>
      <c r="E58" s="57">
        <f t="shared" si="0"/>
        <v>0</v>
      </c>
      <c r="F58" s="62"/>
      <c r="G58" s="57"/>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2"/>
      <c r="AS58" s="61"/>
      <c r="AT58" s="61"/>
      <c r="AU58" s="61"/>
      <c r="AV58" s="61"/>
      <c r="AW58" s="61"/>
      <c r="AX58" s="61"/>
      <c r="AY58" s="61"/>
      <c r="AZ58" s="61"/>
      <c r="BA58" s="61"/>
      <c r="BB58" s="61"/>
      <c r="BC58" s="61"/>
      <c r="BD58" s="61"/>
      <c r="BE58" s="61"/>
      <c r="BF58" s="61"/>
      <c r="BG58" s="61"/>
      <c r="BH58" s="61"/>
      <c r="BI58" s="61"/>
      <c r="BJ58" s="61"/>
      <c r="BK58" s="61"/>
      <c r="BL58" s="61"/>
      <c r="BM58" s="61"/>
      <c r="BN58" s="61"/>
      <c r="BO58" s="61"/>
      <c r="BP58" s="61"/>
      <c r="BQ58" s="61"/>
      <c r="BR58" s="61"/>
      <c r="BS58" s="61"/>
      <c r="BT58" s="61"/>
      <c r="BU58" s="61"/>
      <c r="BV58" s="61"/>
      <c r="BW58" s="61"/>
      <c r="BX58" s="61"/>
      <c r="BY58" s="61"/>
      <c r="BZ58" s="61"/>
      <c r="CA58" s="61"/>
      <c r="CB58" s="61"/>
      <c r="CC58" s="61"/>
      <c r="CD58" s="61"/>
      <c r="CE58" s="61"/>
      <c r="CF58" s="61"/>
      <c r="CG58" s="61"/>
      <c r="CH58" s="61"/>
      <c r="CI58" s="61"/>
      <c r="CJ58" s="61"/>
      <c r="CK58" s="61"/>
      <c r="CL58" s="61"/>
      <c r="CM58" s="61"/>
      <c r="CN58" s="61"/>
      <c r="CO58" s="61"/>
      <c r="CP58" s="61"/>
      <c r="CQ58" s="61"/>
      <c r="CR58" s="61"/>
      <c r="CS58" s="61"/>
      <c r="CT58" s="61"/>
      <c r="CU58" s="61"/>
      <c r="CV58" s="61"/>
      <c r="CW58" s="61"/>
      <c r="CX58" s="61"/>
      <c r="CY58" s="61"/>
      <c r="CZ58" s="61"/>
      <c r="DA58" s="61"/>
      <c r="DB58" s="61"/>
      <c r="DC58" s="61"/>
      <c r="DD58" s="61"/>
      <c r="DE58" s="61"/>
      <c r="DF58" s="61"/>
      <c r="DG58" s="61"/>
      <c r="DH58" s="61"/>
      <c r="DI58" s="61"/>
      <c r="DJ58" s="61"/>
      <c r="DK58" s="61"/>
      <c r="DL58" s="61"/>
      <c r="DM58" s="61"/>
      <c r="DN58" s="61"/>
      <c r="DO58" s="61"/>
      <c r="DP58" s="61"/>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c r="FY58" s="61"/>
      <c r="FZ58" s="61"/>
      <c r="GA58" s="61"/>
      <c r="GB58" s="61"/>
      <c r="GC58" s="61"/>
      <c r="GD58" s="61"/>
      <c r="GE58" s="61"/>
      <c r="GF58" s="61"/>
      <c r="GG58" s="61"/>
      <c r="GH58" s="61"/>
      <c r="GI58" s="61"/>
      <c r="GJ58" s="61"/>
      <c r="GK58" s="61"/>
      <c r="GL58" s="61"/>
      <c r="GM58" s="61"/>
      <c r="GN58" s="61"/>
      <c r="GO58" s="61"/>
      <c r="GP58" s="61"/>
      <c r="GQ58" s="61"/>
      <c r="GR58" s="61"/>
      <c r="GS58" s="61"/>
      <c r="GT58" s="61"/>
      <c r="GU58" s="61"/>
      <c r="GV58" s="61"/>
      <c r="GW58" s="61"/>
      <c r="GX58" s="61"/>
      <c r="GY58" s="61"/>
      <c r="GZ58" s="61"/>
      <c r="HA58" s="61"/>
      <c r="HB58" s="61"/>
      <c r="HC58" s="61"/>
      <c r="HD58" s="61"/>
      <c r="HE58" s="61"/>
      <c r="HF58" s="61"/>
      <c r="HG58" s="61"/>
      <c r="HH58" s="61"/>
      <c r="HI58" s="61"/>
      <c r="HJ58" s="61"/>
      <c r="HK58" s="61"/>
      <c r="HL58" s="61"/>
      <c r="HM58" s="61"/>
      <c r="HN58" s="61"/>
      <c r="HO58" s="61"/>
      <c r="HP58" s="61"/>
      <c r="HQ58" s="61"/>
      <c r="HR58" s="61"/>
      <c r="HS58" s="61"/>
      <c r="HT58" s="61"/>
      <c r="HU58" s="61"/>
      <c r="HV58" s="61"/>
      <c r="HW58" s="61"/>
      <c r="HX58" s="61"/>
      <c r="HY58" s="61"/>
      <c r="HZ58" s="61"/>
      <c r="IA58" s="61"/>
      <c r="IB58" s="61"/>
      <c r="IC58" s="61"/>
      <c r="ID58" s="61"/>
      <c r="IE58" s="61"/>
      <c r="IF58" s="61"/>
      <c r="IG58" s="61"/>
      <c r="IH58" s="61"/>
      <c r="II58" s="61"/>
      <c r="IJ58" s="61"/>
      <c r="IK58" s="61"/>
      <c r="IL58" s="61"/>
      <c r="IM58" s="61"/>
      <c r="IN58" s="61"/>
      <c r="IO58" s="61"/>
      <c r="IP58" s="61"/>
      <c r="IQ58" s="61"/>
      <c r="IR58" s="61"/>
      <c r="IS58" s="61"/>
      <c r="IT58" s="61"/>
      <c r="IU58" s="61"/>
      <c r="IV58" s="61"/>
      <c r="IW58" s="61"/>
      <c r="IX58" s="61"/>
      <c r="IY58" s="61"/>
      <c r="IZ58" s="61"/>
      <c r="JA58" s="61"/>
      <c r="JB58" s="61"/>
      <c r="JC58" s="61"/>
      <c r="JD58" s="61"/>
      <c r="JE58" s="61"/>
      <c r="JF58" s="61"/>
      <c r="JG58" s="61"/>
      <c r="JH58" s="61"/>
      <c r="JI58" s="61"/>
      <c r="JJ58" s="61"/>
      <c r="JK58" s="61"/>
      <c r="JL58" s="61"/>
      <c r="JM58" s="61"/>
      <c r="JN58" s="61"/>
      <c r="JO58" s="61"/>
      <c r="JP58" s="61"/>
      <c r="JQ58" s="61"/>
      <c r="JR58" s="61"/>
      <c r="JS58" s="61"/>
      <c r="JT58" s="61"/>
      <c r="JU58" s="61"/>
      <c r="JV58" s="61"/>
      <c r="JW58" s="61"/>
      <c r="JX58" s="61"/>
      <c r="JY58" s="61"/>
      <c r="JZ58" s="61"/>
      <c r="KA58" s="61"/>
      <c r="KB58" s="61"/>
      <c r="KC58" s="61"/>
      <c r="KD58" s="61"/>
      <c r="KE58" s="61"/>
      <c r="KF58" s="61"/>
      <c r="KG58" s="61"/>
      <c r="KH58" s="61"/>
      <c r="KI58" s="61"/>
      <c r="KJ58" s="61"/>
      <c r="KK58" s="61"/>
      <c r="KL58" s="61"/>
      <c r="KM58" s="61"/>
      <c r="KN58" s="61"/>
      <c r="KO58" s="61"/>
      <c r="KP58" s="61"/>
      <c r="KQ58" s="61"/>
    </row>
    <row r="59" spans="1:320">
      <c r="A59" s="57">
        <v>55</v>
      </c>
      <c r="B59" s="160" t="str">
        <f>'Moveis e eletro'!I73</f>
        <v>CANCELADO</v>
      </c>
      <c r="C59" s="193"/>
      <c r="D59" s="72">
        <f>'Moveis e eletro'!E73-E59</f>
        <v>2</v>
      </c>
      <c r="E59" s="57">
        <f t="shared" si="0"/>
        <v>0</v>
      </c>
      <c r="F59" s="62"/>
      <c r="G59" s="57"/>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2"/>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61"/>
      <c r="FY59" s="61"/>
      <c r="FZ59" s="61"/>
      <c r="GA59" s="61"/>
      <c r="GB59" s="61"/>
      <c r="GC59" s="61"/>
      <c r="GD59" s="61"/>
      <c r="GE59" s="61"/>
      <c r="GF59" s="61"/>
      <c r="GG59" s="61"/>
      <c r="GH59" s="61"/>
      <c r="GI59" s="61"/>
      <c r="GJ59" s="61"/>
      <c r="GK59" s="61"/>
      <c r="GL59" s="61"/>
      <c r="GM59" s="61"/>
      <c r="GN59" s="61"/>
      <c r="GO59" s="61"/>
      <c r="GP59" s="61"/>
      <c r="GQ59" s="61"/>
      <c r="GR59" s="61"/>
      <c r="GS59" s="61"/>
      <c r="GT59" s="61"/>
      <c r="GU59" s="61"/>
      <c r="GV59" s="61"/>
      <c r="GW59" s="61"/>
      <c r="GX59" s="61"/>
      <c r="GY59" s="61"/>
      <c r="GZ59" s="61"/>
      <c r="HA59" s="61"/>
      <c r="HB59" s="61"/>
      <c r="HC59" s="61"/>
      <c r="HD59" s="61"/>
      <c r="HE59" s="61"/>
      <c r="HF59" s="61"/>
      <c r="HG59" s="61"/>
      <c r="HH59" s="61"/>
      <c r="HI59" s="61"/>
      <c r="HJ59" s="61"/>
      <c r="HK59" s="61"/>
      <c r="HL59" s="61"/>
      <c r="HM59" s="61"/>
      <c r="HN59" s="61"/>
      <c r="HO59" s="61"/>
      <c r="HP59" s="61"/>
      <c r="HQ59" s="61"/>
      <c r="HR59" s="61"/>
      <c r="HS59" s="61"/>
      <c r="HT59" s="61"/>
      <c r="HU59" s="61"/>
      <c r="HV59" s="61"/>
      <c r="HW59" s="61"/>
      <c r="HX59" s="61"/>
      <c r="HY59" s="61"/>
      <c r="HZ59" s="61"/>
      <c r="IA59" s="61"/>
      <c r="IB59" s="61"/>
      <c r="IC59" s="61"/>
      <c r="ID59" s="61"/>
      <c r="IE59" s="61"/>
      <c r="IF59" s="61"/>
      <c r="IG59" s="61"/>
      <c r="IH59" s="61"/>
      <c r="II59" s="61"/>
      <c r="IJ59" s="61"/>
      <c r="IK59" s="61"/>
      <c r="IL59" s="61"/>
      <c r="IM59" s="61"/>
      <c r="IN59" s="61"/>
      <c r="IO59" s="61"/>
      <c r="IP59" s="61"/>
      <c r="IQ59" s="61"/>
      <c r="IR59" s="61"/>
      <c r="IS59" s="61"/>
      <c r="IT59" s="61"/>
      <c r="IU59" s="61"/>
      <c r="IV59" s="61"/>
      <c r="IW59" s="61"/>
      <c r="IX59" s="61"/>
      <c r="IY59" s="61"/>
      <c r="IZ59" s="61"/>
      <c r="JA59" s="61"/>
      <c r="JB59" s="61"/>
      <c r="JC59" s="61"/>
      <c r="JD59" s="61"/>
      <c r="JE59" s="61"/>
      <c r="JF59" s="61"/>
      <c r="JG59" s="61"/>
      <c r="JH59" s="61"/>
      <c r="JI59" s="61"/>
      <c r="JJ59" s="61"/>
      <c r="JK59" s="61"/>
      <c r="JL59" s="61"/>
      <c r="JM59" s="61"/>
      <c r="JN59" s="61"/>
      <c r="JO59" s="61"/>
      <c r="JP59" s="61"/>
      <c r="JQ59" s="61"/>
      <c r="JR59" s="61"/>
      <c r="JS59" s="61"/>
      <c r="JT59" s="61"/>
      <c r="JU59" s="61"/>
      <c r="JV59" s="61"/>
      <c r="JW59" s="61"/>
      <c r="JX59" s="61"/>
      <c r="JY59" s="61"/>
      <c r="JZ59" s="61"/>
      <c r="KA59" s="61"/>
      <c r="KB59" s="61"/>
      <c r="KC59" s="61"/>
      <c r="KD59" s="61"/>
      <c r="KE59" s="61"/>
      <c r="KF59" s="61"/>
      <c r="KG59" s="61"/>
      <c r="KH59" s="61"/>
      <c r="KI59" s="61"/>
      <c r="KJ59" s="61"/>
      <c r="KK59" s="61"/>
      <c r="KL59" s="61"/>
      <c r="KM59" s="61"/>
      <c r="KN59" s="61"/>
      <c r="KO59" s="61"/>
      <c r="KP59" s="61"/>
      <c r="KQ59" s="61"/>
    </row>
    <row r="60" spans="1:320">
      <c r="A60" s="57">
        <v>56</v>
      </c>
      <c r="B60" s="160" t="str">
        <f>'Moveis e eletro'!I74</f>
        <v>Não há</v>
      </c>
      <c r="C60" s="193"/>
      <c r="D60" s="72">
        <f>'Moveis e eletro'!E74-E60</f>
        <v>14</v>
      </c>
      <c r="E60" s="57">
        <f t="shared" si="0"/>
        <v>13</v>
      </c>
      <c r="F60" s="62">
        <v>1</v>
      </c>
      <c r="G60" s="57"/>
      <c r="H60" s="61"/>
      <c r="I60" s="61"/>
      <c r="J60" s="61"/>
      <c r="K60" s="61">
        <v>1</v>
      </c>
      <c r="L60" s="61"/>
      <c r="M60" s="61"/>
      <c r="N60" s="61"/>
      <c r="O60" s="61"/>
      <c r="P60" s="61"/>
      <c r="Q60" s="61">
        <v>2</v>
      </c>
      <c r="R60" s="61"/>
      <c r="S60" s="61"/>
      <c r="T60" s="61"/>
      <c r="U60" s="61"/>
      <c r="V60" s="61"/>
      <c r="W60" s="61"/>
      <c r="X60" s="61"/>
      <c r="Y60" s="61"/>
      <c r="Z60" s="61"/>
      <c r="AA60" s="61"/>
      <c r="AB60" s="61"/>
      <c r="AC60" s="61"/>
      <c r="AD60" s="61">
        <v>2</v>
      </c>
      <c r="AE60" s="61"/>
      <c r="AF60" s="61"/>
      <c r="AG60" s="61"/>
      <c r="AH60" s="61"/>
      <c r="AI60" s="61"/>
      <c r="AJ60" s="61">
        <v>1</v>
      </c>
      <c r="AK60" s="61"/>
      <c r="AL60" s="61">
        <v>1</v>
      </c>
      <c r="AM60" s="61">
        <v>1</v>
      </c>
      <c r="AN60" s="61"/>
      <c r="AO60" s="61"/>
      <c r="AP60" s="61"/>
      <c r="AQ60" s="61">
        <v>3</v>
      </c>
      <c r="AR60" s="62"/>
      <c r="AS60" s="61"/>
      <c r="AT60" s="61"/>
      <c r="AU60" s="61"/>
      <c r="AV60" s="61"/>
      <c r="AW60" s="61">
        <v>1</v>
      </c>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c r="FW60" s="61"/>
      <c r="FX60" s="61"/>
      <c r="FY60" s="61"/>
      <c r="FZ60" s="61"/>
      <c r="GA60" s="61"/>
      <c r="GB60" s="61"/>
      <c r="GC60" s="61"/>
      <c r="GD60" s="61"/>
      <c r="GE60" s="61"/>
      <c r="GF60" s="61"/>
      <c r="GG60" s="61"/>
      <c r="GH60" s="61"/>
      <c r="GI60" s="61"/>
      <c r="GJ60" s="61"/>
      <c r="GK60" s="61"/>
      <c r="GL60" s="61"/>
      <c r="GM60" s="61"/>
      <c r="GN60" s="61"/>
      <c r="GO60" s="61"/>
      <c r="GP60" s="61"/>
      <c r="GQ60" s="61"/>
      <c r="GR60" s="61"/>
      <c r="GS60" s="61"/>
      <c r="GT60" s="61"/>
      <c r="GU60" s="61"/>
      <c r="GV60" s="61"/>
      <c r="GW60" s="61"/>
      <c r="GX60" s="61"/>
      <c r="GY60" s="61"/>
      <c r="GZ60" s="61"/>
      <c r="HA60" s="61"/>
      <c r="HB60" s="61"/>
      <c r="HC60" s="61"/>
      <c r="HD60" s="61"/>
      <c r="HE60" s="61"/>
      <c r="HF60" s="61"/>
      <c r="HG60" s="61"/>
      <c r="HH60" s="61"/>
      <c r="HI60" s="61"/>
      <c r="HJ60" s="61"/>
      <c r="HK60" s="61"/>
      <c r="HL60" s="61"/>
      <c r="HM60" s="61"/>
      <c r="HN60" s="61"/>
      <c r="HO60" s="61"/>
      <c r="HP60" s="61"/>
      <c r="HQ60" s="61"/>
      <c r="HR60" s="61"/>
      <c r="HS60" s="61"/>
      <c r="HT60" s="61"/>
      <c r="HU60" s="61"/>
      <c r="HV60" s="61"/>
      <c r="HW60" s="61"/>
      <c r="HX60" s="61"/>
      <c r="HY60" s="61"/>
      <c r="HZ60" s="61"/>
      <c r="IA60" s="61"/>
      <c r="IB60" s="61"/>
      <c r="IC60" s="61"/>
      <c r="ID60" s="61"/>
      <c r="IE60" s="61"/>
      <c r="IF60" s="61"/>
      <c r="IG60" s="61"/>
      <c r="IH60" s="61"/>
      <c r="II60" s="61"/>
      <c r="IJ60" s="61"/>
      <c r="IK60" s="61"/>
      <c r="IL60" s="61"/>
      <c r="IM60" s="61"/>
      <c r="IN60" s="61"/>
      <c r="IO60" s="61"/>
      <c r="IP60" s="61"/>
      <c r="IQ60" s="61"/>
      <c r="IR60" s="61"/>
      <c r="IS60" s="61"/>
      <c r="IT60" s="61"/>
      <c r="IU60" s="61"/>
      <c r="IV60" s="61"/>
      <c r="IW60" s="61"/>
      <c r="IX60" s="61"/>
      <c r="IY60" s="61"/>
      <c r="IZ60" s="61"/>
      <c r="JA60" s="61"/>
      <c r="JB60" s="61"/>
      <c r="JC60" s="61"/>
      <c r="JD60" s="61"/>
      <c r="JE60" s="61"/>
      <c r="JF60" s="61"/>
      <c r="JG60" s="61"/>
      <c r="JH60" s="61"/>
      <c r="JI60" s="61"/>
      <c r="JJ60" s="61"/>
      <c r="JK60" s="61"/>
      <c r="JL60" s="61"/>
      <c r="JM60" s="61"/>
      <c r="JN60" s="61"/>
      <c r="JO60" s="61"/>
      <c r="JP60" s="61"/>
      <c r="JQ60" s="61"/>
      <c r="JR60" s="61"/>
      <c r="JS60" s="61"/>
      <c r="JT60" s="61"/>
      <c r="JU60" s="61"/>
      <c r="JV60" s="61"/>
      <c r="JW60" s="61"/>
      <c r="JX60" s="61"/>
      <c r="JY60" s="61"/>
      <c r="JZ60" s="61"/>
      <c r="KA60" s="61"/>
      <c r="KB60" s="61"/>
      <c r="KC60" s="61"/>
      <c r="KD60" s="61"/>
      <c r="KE60" s="61"/>
      <c r="KF60" s="61"/>
      <c r="KG60" s="61"/>
      <c r="KH60" s="61"/>
      <c r="KI60" s="61"/>
      <c r="KJ60" s="61"/>
      <c r="KK60" s="61"/>
      <c r="KL60" s="61"/>
      <c r="KM60" s="61"/>
      <c r="KN60" s="61"/>
      <c r="KO60" s="61"/>
      <c r="KP60" s="61"/>
      <c r="KQ60" s="61"/>
    </row>
    <row r="61" spans="1:320">
      <c r="A61" s="57">
        <v>57</v>
      </c>
      <c r="B61" s="160" t="str">
        <f>'Moveis e eletro'!I75</f>
        <v>Não há</v>
      </c>
      <c r="C61" s="193" t="s">
        <v>1716</v>
      </c>
      <c r="D61" s="72">
        <f>'Moveis e eletro'!E75-E61</f>
        <v>19</v>
      </c>
      <c r="E61" s="57">
        <f t="shared" si="0"/>
        <v>15</v>
      </c>
      <c r="F61" s="62"/>
      <c r="G61" s="57"/>
      <c r="H61" s="61"/>
      <c r="I61" s="61"/>
      <c r="J61" s="61"/>
      <c r="K61" s="61">
        <v>1</v>
      </c>
      <c r="L61" s="61">
        <v>1</v>
      </c>
      <c r="M61" s="61"/>
      <c r="N61" s="61"/>
      <c r="O61" s="61"/>
      <c r="P61" s="61"/>
      <c r="Q61" s="61"/>
      <c r="R61" s="61"/>
      <c r="S61" s="61"/>
      <c r="T61" s="61"/>
      <c r="U61" s="61"/>
      <c r="V61" s="61"/>
      <c r="W61" s="61">
        <v>1</v>
      </c>
      <c r="X61" s="61">
        <v>1</v>
      </c>
      <c r="Y61" s="61">
        <v>1</v>
      </c>
      <c r="Z61" s="61"/>
      <c r="AA61" s="61"/>
      <c r="AB61" s="61"/>
      <c r="AC61" s="61"/>
      <c r="AD61" s="61"/>
      <c r="AE61" s="61"/>
      <c r="AF61" s="61"/>
      <c r="AG61" s="61">
        <v>4</v>
      </c>
      <c r="AH61" s="61"/>
      <c r="AI61" s="61">
        <v>1</v>
      </c>
      <c r="AJ61" s="61"/>
      <c r="AK61" s="61"/>
      <c r="AL61" s="61"/>
      <c r="AM61" s="61"/>
      <c r="AN61" s="61"/>
      <c r="AO61" s="61"/>
      <c r="AP61" s="61"/>
      <c r="AQ61" s="61"/>
      <c r="AR61" s="62"/>
      <c r="AS61" s="61"/>
      <c r="AT61" s="61"/>
      <c r="AU61" s="61"/>
      <c r="AV61" s="61"/>
      <c r="AW61" s="61"/>
      <c r="AX61" s="61"/>
      <c r="AY61" s="61"/>
      <c r="AZ61" s="61"/>
      <c r="BA61" s="61"/>
      <c r="BB61" s="61">
        <v>5</v>
      </c>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c r="HT61" s="61"/>
      <c r="HU61" s="61"/>
      <c r="HV61" s="61"/>
      <c r="HW61" s="61"/>
      <c r="HX61" s="61"/>
      <c r="HY61" s="61"/>
      <c r="HZ61" s="61"/>
      <c r="IA61" s="61"/>
      <c r="IB61" s="61"/>
      <c r="IC61" s="61"/>
      <c r="ID61" s="61"/>
      <c r="IE61" s="61"/>
      <c r="IF61" s="61"/>
      <c r="IG61" s="61"/>
      <c r="IH61" s="61"/>
      <c r="II61" s="61"/>
      <c r="IJ61" s="61"/>
      <c r="IK61" s="61"/>
      <c r="IL61" s="61"/>
      <c r="IM61" s="61"/>
      <c r="IN61" s="61"/>
      <c r="IO61" s="61"/>
      <c r="IP61" s="61"/>
      <c r="IQ61" s="61"/>
      <c r="IR61" s="61"/>
      <c r="IS61" s="61"/>
      <c r="IT61" s="61"/>
      <c r="IU61" s="61"/>
      <c r="IV61" s="61"/>
      <c r="IW61" s="61"/>
      <c r="IX61" s="61"/>
      <c r="IY61" s="61"/>
      <c r="IZ61" s="61"/>
      <c r="JA61" s="61"/>
      <c r="JB61" s="61"/>
      <c r="JC61" s="61"/>
      <c r="JD61" s="61"/>
      <c r="JE61" s="61"/>
      <c r="JF61" s="61"/>
      <c r="JG61" s="61"/>
      <c r="JH61" s="61"/>
      <c r="JI61" s="61"/>
      <c r="JJ61" s="61"/>
      <c r="JK61" s="61"/>
      <c r="JL61" s="61"/>
      <c r="JM61" s="61"/>
      <c r="JN61" s="61"/>
      <c r="JO61" s="61"/>
      <c r="JP61" s="61"/>
      <c r="JQ61" s="61"/>
      <c r="JR61" s="61"/>
      <c r="JS61" s="61"/>
      <c r="JT61" s="61"/>
      <c r="JU61" s="61"/>
      <c r="JV61" s="61"/>
      <c r="JW61" s="61"/>
      <c r="JX61" s="61"/>
      <c r="JY61" s="61"/>
      <c r="JZ61" s="61"/>
      <c r="KA61" s="61"/>
      <c r="KB61" s="61"/>
      <c r="KC61" s="61"/>
      <c r="KD61" s="61"/>
      <c r="KE61" s="61"/>
      <c r="KF61" s="61"/>
      <c r="KG61" s="61"/>
      <c r="KH61" s="61"/>
      <c r="KI61" s="61"/>
      <c r="KJ61" s="61"/>
      <c r="KK61" s="61"/>
      <c r="KL61" s="61"/>
      <c r="KM61" s="61"/>
      <c r="KN61" s="61"/>
      <c r="KO61" s="61"/>
      <c r="KP61" s="61"/>
      <c r="KQ61" s="61"/>
    </row>
    <row r="62" spans="1:320">
      <c r="A62" s="57">
        <v>58</v>
      </c>
      <c r="B62" s="160" t="str">
        <f>'Moveis e eletro'!I76</f>
        <v>Não há</v>
      </c>
      <c r="C62" s="193"/>
      <c r="D62" s="72">
        <f>'Moveis e eletro'!E76-E62</f>
        <v>3</v>
      </c>
      <c r="E62" s="57">
        <f t="shared" si="0"/>
        <v>1</v>
      </c>
      <c r="F62" s="62"/>
      <c r="G62" s="57"/>
      <c r="H62" s="61"/>
      <c r="I62" s="61"/>
      <c r="J62" s="61"/>
      <c r="K62" s="61"/>
      <c r="L62" s="61"/>
      <c r="M62" s="61"/>
      <c r="N62" s="61"/>
      <c r="O62" s="61"/>
      <c r="P62" s="61"/>
      <c r="Q62" s="61"/>
      <c r="R62" s="61"/>
      <c r="S62" s="61"/>
      <c r="T62" s="61"/>
      <c r="U62" s="61"/>
      <c r="V62" s="61"/>
      <c r="W62" s="61"/>
      <c r="X62" s="61"/>
      <c r="Y62" s="61"/>
      <c r="Z62" s="61"/>
      <c r="AA62" s="61"/>
      <c r="AB62" s="61"/>
      <c r="AC62" s="61"/>
      <c r="AD62" s="61">
        <v>1</v>
      </c>
      <c r="AE62" s="61"/>
      <c r="AF62" s="61"/>
      <c r="AG62" s="61"/>
      <c r="AH62" s="61"/>
      <c r="AI62" s="61"/>
      <c r="AJ62" s="61"/>
      <c r="AK62" s="61"/>
      <c r="AL62" s="61"/>
      <c r="AM62" s="61"/>
      <c r="AN62" s="61"/>
      <c r="AO62" s="61"/>
      <c r="AP62" s="61"/>
      <c r="AQ62" s="61"/>
      <c r="AR62" s="62"/>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61"/>
      <c r="FY62" s="61"/>
      <c r="FZ62" s="61"/>
      <c r="GA62" s="61"/>
      <c r="GB62" s="61"/>
      <c r="GC62" s="61"/>
      <c r="GD62" s="61"/>
      <c r="GE62" s="61"/>
      <c r="GF62" s="61"/>
      <c r="GG62" s="61"/>
      <c r="GH62" s="61"/>
      <c r="GI62" s="61"/>
      <c r="GJ62" s="61"/>
      <c r="GK62" s="61"/>
      <c r="GL62" s="61"/>
      <c r="GM62" s="61"/>
      <c r="GN62" s="61"/>
      <c r="GO62" s="61"/>
      <c r="GP62" s="61"/>
      <c r="GQ62" s="61"/>
      <c r="GR62" s="61"/>
      <c r="GS62" s="61"/>
      <c r="GT62" s="61"/>
      <c r="GU62" s="61"/>
      <c r="GV62" s="61"/>
      <c r="GW62" s="61"/>
      <c r="GX62" s="61"/>
      <c r="GY62" s="61"/>
      <c r="GZ62" s="61"/>
      <c r="HA62" s="61"/>
      <c r="HB62" s="61"/>
      <c r="HC62" s="61"/>
      <c r="HD62" s="61"/>
      <c r="HE62" s="61"/>
      <c r="HF62" s="61"/>
      <c r="HG62" s="61"/>
      <c r="HH62" s="61"/>
      <c r="HI62" s="61"/>
      <c r="HJ62" s="61"/>
      <c r="HK62" s="61"/>
      <c r="HL62" s="61"/>
      <c r="HM62" s="61"/>
      <c r="HN62" s="61"/>
      <c r="HO62" s="61"/>
      <c r="HP62" s="61"/>
      <c r="HQ62" s="61"/>
      <c r="HR62" s="61"/>
      <c r="HS62" s="61"/>
      <c r="HT62" s="61"/>
      <c r="HU62" s="61"/>
      <c r="HV62" s="61"/>
      <c r="HW62" s="61"/>
      <c r="HX62" s="61"/>
      <c r="HY62" s="61"/>
      <c r="HZ62" s="61"/>
      <c r="IA62" s="61"/>
      <c r="IB62" s="61"/>
      <c r="IC62" s="61"/>
      <c r="ID62" s="61"/>
      <c r="IE62" s="61"/>
      <c r="IF62" s="61"/>
      <c r="IG62" s="61"/>
      <c r="IH62" s="61"/>
      <c r="II62" s="61"/>
      <c r="IJ62" s="61"/>
      <c r="IK62" s="61"/>
      <c r="IL62" s="61"/>
      <c r="IM62" s="61"/>
      <c r="IN62" s="61"/>
      <c r="IO62" s="61"/>
      <c r="IP62" s="61"/>
      <c r="IQ62" s="61"/>
      <c r="IR62" s="61"/>
      <c r="IS62" s="61"/>
      <c r="IT62" s="61"/>
      <c r="IU62" s="61"/>
      <c r="IV62" s="61"/>
      <c r="IW62" s="61"/>
      <c r="IX62" s="61"/>
      <c r="IY62" s="61"/>
      <c r="IZ62" s="61"/>
      <c r="JA62" s="61"/>
      <c r="JB62" s="61"/>
      <c r="JC62" s="61"/>
      <c r="JD62" s="61"/>
      <c r="JE62" s="61"/>
      <c r="JF62" s="61"/>
      <c r="JG62" s="61"/>
      <c r="JH62" s="61"/>
      <c r="JI62" s="61"/>
      <c r="JJ62" s="61"/>
      <c r="JK62" s="61"/>
      <c r="JL62" s="61"/>
      <c r="JM62" s="61"/>
      <c r="JN62" s="61"/>
      <c r="JO62" s="61"/>
      <c r="JP62" s="61"/>
      <c r="JQ62" s="61"/>
      <c r="JR62" s="61"/>
      <c r="JS62" s="61"/>
      <c r="JT62" s="61"/>
      <c r="JU62" s="61"/>
      <c r="JV62" s="61"/>
      <c r="JW62" s="61"/>
      <c r="JX62" s="61"/>
      <c r="JY62" s="61"/>
      <c r="JZ62" s="61"/>
      <c r="KA62" s="61"/>
      <c r="KB62" s="61"/>
      <c r="KC62" s="61"/>
      <c r="KD62" s="61"/>
      <c r="KE62" s="61"/>
      <c r="KF62" s="61"/>
      <c r="KG62" s="61"/>
      <c r="KH62" s="61"/>
      <c r="KI62" s="61"/>
      <c r="KJ62" s="61"/>
      <c r="KK62" s="61"/>
      <c r="KL62" s="61"/>
      <c r="KM62" s="61"/>
      <c r="KN62" s="61"/>
      <c r="KO62" s="61"/>
      <c r="KP62" s="61"/>
      <c r="KQ62" s="61"/>
    </row>
    <row r="63" spans="1:320">
      <c r="A63" s="57">
        <v>59</v>
      </c>
      <c r="B63" s="160" t="str">
        <f>'Moveis e eletro'!I77</f>
        <v>CANCELADO</v>
      </c>
      <c r="C63" s="193"/>
      <c r="D63" s="72">
        <f>'Moveis e eletro'!E77-E63</f>
        <v>26</v>
      </c>
      <c r="E63" s="57">
        <f t="shared" si="0"/>
        <v>0</v>
      </c>
      <c r="F63" s="62"/>
      <c r="G63" s="57"/>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2"/>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c r="CG63" s="61"/>
      <c r="CH63" s="61"/>
      <c r="CI63" s="61"/>
      <c r="CJ63" s="61"/>
      <c r="CK63" s="61"/>
      <c r="CL63" s="61"/>
      <c r="CM63" s="61"/>
      <c r="CN63" s="61"/>
      <c r="CO63" s="61"/>
      <c r="CP63" s="61"/>
      <c r="CQ63" s="61"/>
      <c r="CR63" s="61"/>
      <c r="CS63" s="61"/>
      <c r="CT63" s="61"/>
      <c r="CU63" s="61"/>
      <c r="CV63" s="61"/>
      <c r="CW63" s="61"/>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c r="IJ63" s="61"/>
      <c r="IK63" s="61"/>
      <c r="IL63" s="61"/>
      <c r="IM63" s="61"/>
      <c r="IN63" s="61"/>
      <c r="IO63" s="61"/>
      <c r="IP63" s="61"/>
      <c r="IQ63" s="61"/>
      <c r="IR63" s="61"/>
      <c r="IS63" s="61"/>
      <c r="IT63" s="61"/>
      <c r="IU63" s="61"/>
      <c r="IV63" s="61"/>
      <c r="IW63" s="61"/>
      <c r="IX63" s="61"/>
      <c r="IY63" s="61"/>
      <c r="IZ63" s="61"/>
      <c r="JA63" s="61"/>
      <c r="JB63" s="61"/>
      <c r="JC63" s="61"/>
      <c r="JD63" s="61"/>
      <c r="JE63" s="61"/>
      <c r="JF63" s="61"/>
      <c r="JG63" s="61"/>
      <c r="JH63" s="61"/>
      <c r="JI63" s="61"/>
      <c r="JJ63" s="61"/>
      <c r="JK63" s="61"/>
      <c r="JL63" s="61"/>
      <c r="JM63" s="61"/>
      <c r="JN63" s="61"/>
      <c r="JO63" s="61"/>
      <c r="JP63" s="61"/>
      <c r="JQ63" s="61"/>
      <c r="JR63" s="61"/>
      <c r="JS63" s="61"/>
      <c r="JT63" s="61"/>
      <c r="JU63" s="61"/>
      <c r="JV63" s="61"/>
      <c r="JW63" s="61"/>
      <c r="JX63" s="61"/>
      <c r="JY63" s="61"/>
      <c r="JZ63" s="61"/>
      <c r="KA63" s="61"/>
      <c r="KB63" s="61"/>
      <c r="KC63" s="61"/>
      <c r="KD63" s="61"/>
      <c r="KE63" s="61"/>
      <c r="KF63" s="61"/>
      <c r="KG63" s="61"/>
      <c r="KH63" s="61"/>
      <c r="KI63" s="61"/>
      <c r="KJ63" s="61"/>
      <c r="KK63" s="61"/>
      <c r="KL63" s="61"/>
      <c r="KM63" s="61"/>
      <c r="KN63" s="61"/>
      <c r="KO63" s="61"/>
      <c r="KP63" s="61"/>
      <c r="KQ63" s="61"/>
      <c r="KR63" s="14"/>
      <c r="KS63" s="14"/>
      <c r="KT63" s="14"/>
      <c r="KU63" s="14"/>
      <c r="KV63" s="14"/>
      <c r="KW63" s="14"/>
      <c r="KX63" s="14"/>
      <c r="KY63" s="14"/>
      <c r="KZ63" s="14"/>
      <c r="LA63" s="14"/>
      <c r="LB63" s="14"/>
      <c r="LC63" s="14"/>
      <c r="LD63" s="14"/>
      <c r="LE63" s="14"/>
      <c r="LF63" s="14"/>
      <c r="LG63" s="14"/>
      <c r="LH63" s="14"/>
    </row>
    <row r="64" spans="1:320">
      <c r="A64" s="57">
        <v>60</v>
      </c>
      <c r="B64" s="160" t="str">
        <f>'Moveis e eletro'!I78</f>
        <v>CANCELADO</v>
      </c>
      <c r="C64" s="193" t="s">
        <v>1717</v>
      </c>
      <c r="D64" s="72">
        <f>'Moveis e eletro'!E78-E64</f>
        <v>13</v>
      </c>
      <c r="E64" s="57">
        <f t="shared" si="0"/>
        <v>0</v>
      </c>
      <c r="F64" s="62"/>
      <c r="G64" s="57"/>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2"/>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c r="IK64" s="61"/>
      <c r="IL64" s="61"/>
      <c r="IM64" s="61"/>
      <c r="IN64" s="61"/>
      <c r="IO64" s="61"/>
      <c r="IP64" s="61"/>
      <c r="IQ64" s="61"/>
      <c r="IR64" s="61"/>
      <c r="IS64" s="61"/>
      <c r="IT64" s="61"/>
      <c r="IU64" s="61"/>
      <c r="IV64" s="61"/>
      <c r="IW64" s="61"/>
      <c r="IX64" s="61"/>
      <c r="IY64" s="61"/>
      <c r="IZ64" s="61"/>
      <c r="JA64" s="61"/>
      <c r="JB64" s="61"/>
      <c r="JC64" s="61"/>
      <c r="JD64" s="61"/>
      <c r="JE64" s="61"/>
      <c r="JF64" s="61"/>
      <c r="JG64" s="61"/>
      <c r="JH64" s="61"/>
      <c r="JI64" s="61"/>
      <c r="JJ64" s="61"/>
      <c r="JK64" s="61"/>
      <c r="JL64" s="61"/>
      <c r="JM64" s="61"/>
      <c r="JN64" s="61"/>
      <c r="JO64" s="61"/>
      <c r="JP64" s="61"/>
      <c r="JQ64" s="61"/>
      <c r="JR64" s="61"/>
      <c r="JS64" s="61"/>
      <c r="JT64" s="61"/>
      <c r="JU64" s="61"/>
      <c r="JV64" s="61"/>
      <c r="JW64" s="61"/>
      <c r="JX64" s="61"/>
      <c r="JY64" s="61"/>
      <c r="JZ64" s="61"/>
      <c r="KA64" s="61"/>
      <c r="KB64" s="61"/>
      <c r="KC64" s="61"/>
      <c r="KD64" s="61"/>
      <c r="KE64" s="61"/>
      <c r="KF64" s="61"/>
      <c r="KG64" s="61"/>
      <c r="KH64" s="61"/>
      <c r="KI64" s="61"/>
      <c r="KJ64" s="61"/>
      <c r="KK64" s="61"/>
      <c r="KL64" s="61"/>
      <c r="KM64" s="61"/>
      <c r="KN64" s="61"/>
      <c r="KO64" s="61"/>
      <c r="KP64" s="61"/>
      <c r="KQ64" s="61"/>
    </row>
    <row r="65" spans="1:303" ht="15">
      <c r="A65" s="57">
        <v>61</v>
      </c>
      <c r="B65" s="160" t="str">
        <f>'Moveis e eletro'!I79</f>
        <v>Não há</v>
      </c>
      <c r="C65" s="195"/>
      <c r="D65" s="72">
        <f>'Moveis e eletro'!E79-E65</f>
        <v>0</v>
      </c>
      <c r="E65" s="57">
        <f t="shared" si="0"/>
        <v>4</v>
      </c>
      <c r="F65" s="62">
        <v>1</v>
      </c>
      <c r="G65" s="57"/>
      <c r="H65" s="61"/>
      <c r="I65" s="61"/>
      <c r="J65" s="61"/>
      <c r="K65" s="61"/>
      <c r="L65" s="61"/>
      <c r="M65" s="61"/>
      <c r="N65" s="61"/>
      <c r="O65" s="61"/>
      <c r="P65" s="61"/>
      <c r="Q65" s="61"/>
      <c r="R65" s="61"/>
      <c r="S65" s="61">
        <v>3</v>
      </c>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2"/>
      <c r="AS65" s="61"/>
      <c r="AT65" s="61"/>
      <c r="AU65" s="61"/>
      <c r="AV65" s="61"/>
      <c r="AW65" s="61"/>
      <c r="AX65" s="61"/>
      <c r="AY65" s="61"/>
      <c r="AZ65" s="61"/>
      <c r="BA65" s="61"/>
      <c r="BB65" s="61"/>
      <c r="BC65" s="61"/>
      <c r="BD65" s="61"/>
      <c r="BE65" s="61"/>
      <c r="BF65" s="61"/>
      <c r="BG65" s="61"/>
      <c r="BH65" s="61"/>
      <c r="BI65" s="61"/>
      <c r="BJ65" s="61"/>
      <c r="BK65" s="61"/>
      <c r="BL65" s="61"/>
      <c r="BM65" s="61"/>
      <c r="BN65" s="61"/>
      <c r="BO65" s="64"/>
      <c r="BP65" s="61"/>
      <c r="BQ65" s="61"/>
      <c r="BR65" s="61"/>
      <c r="BS65" s="61"/>
      <c r="BT65" s="61"/>
      <c r="BU65" s="61"/>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c r="CT65" s="61"/>
      <c r="CU65" s="61"/>
      <c r="CV65" s="61"/>
      <c r="CW65" s="61"/>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c r="EO65" s="61"/>
      <c r="EP65" s="61"/>
      <c r="EQ65" s="61"/>
      <c r="ER65" s="61"/>
      <c r="ES65" s="61"/>
      <c r="ET65" s="61"/>
      <c r="EU65" s="61"/>
      <c r="EV65" s="61"/>
      <c r="EW65" s="61"/>
      <c r="EX65" s="61"/>
      <c r="EY65" s="61"/>
      <c r="EZ65" s="61"/>
      <c r="FA65" s="61"/>
      <c r="FB65" s="61"/>
      <c r="FC65" s="61"/>
      <c r="FD65" s="61"/>
      <c r="FE65" s="61"/>
      <c r="FF65" s="61"/>
      <c r="FG65" s="61"/>
      <c r="FH65" s="61"/>
      <c r="FI65" s="61"/>
      <c r="FJ65" s="61"/>
      <c r="FK65" s="61"/>
      <c r="FL65" s="61"/>
      <c r="FM65" s="61"/>
      <c r="FN65" s="61"/>
      <c r="FO65" s="61"/>
      <c r="FP65" s="61"/>
      <c r="FQ65" s="61"/>
      <c r="FR65" s="61"/>
      <c r="FS65" s="61"/>
      <c r="FT65" s="61"/>
      <c r="FU65" s="61"/>
      <c r="FV65" s="61"/>
      <c r="FW65" s="61"/>
      <c r="FX65" s="61"/>
      <c r="FY65" s="61"/>
      <c r="FZ65" s="61"/>
      <c r="GA65" s="61"/>
      <c r="GB65" s="61"/>
      <c r="GC65" s="61"/>
      <c r="GD65" s="61"/>
      <c r="GE65" s="61"/>
      <c r="GF65" s="61"/>
      <c r="GG65" s="61"/>
      <c r="GH65" s="61"/>
      <c r="GI65" s="61"/>
      <c r="GJ65" s="61"/>
      <c r="GK65" s="61"/>
      <c r="GL65" s="61"/>
      <c r="GM65" s="61"/>
      <c r="GN65" s="61"/>
      <c r="GO65" s="61"/>
      <c r="GP65" s="61"/>
      <c r="GQ65" s="61"/>
      <c r="GR65" s="61"/>
      <c r="GS65" s="61"/>
      <c r="GT65" s="61"/>
      <c r="GU65" s="61"/>
      <c r="GV65" s="61"/>
      <c r="GW65" s="61"/>
      <c r="GX65" s="61"/>
      <c r="GY65" s="61"/>
      <c r="GZ65" s="61"/>
      <c r="HA65" s="61"/>
      <c r="HB65" s="61"/>
      <c r="HC65" s="61"/>
      <c r="HD65" s="61"/>
      <c r="HE65" s="61"/>
      <c r="HF65" s="61"/>
      <c r="HG65" s="61"/>
      <c r="HH65" s="61"/>
      <c r="HI65" s="61"/>
      <c r="HJ65" s="61"/>
      <c r="HK65" s="61"/>
      <c r="HL65" s="61"/>
      <c r="HM65" s="61"/>
      <c r="HN65" s="61"/>
      <c r="HO65" s="61"/>
      <c r="HP65" s="61"/>
      <c r="HQ65" s="61"/>
      <c r="HR65" s="61"/>
      <c r="HS65" s="61"/>
      <c r="HT65" s="61"/>
      <c r="HU65" s="61"/>
      <c r="HV65" s="61"/>
      <c r="HW65" s="61"/>
      <c r="HX65" s="61"/>
      <c r="HY65" s="61"/>
      <c r="HZ65" s="61"/>
      <c r="IA65" s="61"/>
      <c r="IB65" s="61"/>
      <c r="IC65" s="61"/>
      <c r="ID65" s="61"/>
      <c r="IE65" s="61"/>
      <c r="IF65" s="61"/>
      <c r="IG65" s="61"/>
      <c r="IH65" s="61"/>
      <c r="II65" s="61"/>
      <c r="IJ65" s="61"/>
      <c r="IK65" s="61"/>
      <c r="IL65" s="61"/>
      <c r="IM65" s="61"/>
      <c r="IN65" s="61"/>
      <c r="IO65" s="61"/>
      <c r="IP65" s="61"/>
      <c r="IQ65" s="61"/>
      <c r="IR65" s="61"/>
      <c r="IS65" s="61"/>
      <c r="IT65" s="61"/>
      <c r="IU65" s="61"/>
      <c r="IV65" s="61"/>
      <c r="IW65" s="61"/>
      <c r="IX65" s="61"/>
      <c r="IY65" s="61"/>
      <c r="IZ65" s="61"/>
      <c r="JA65" s="61"/>
      <c r="JB65" s="61"/>
      <c r="JC65" s="61"/>
      <c r="JD65" s="61"/>
      <c r="JE65" s="61"/>
      <c r="JF65" s="61"/>
      <c r="JG65" s="61"/>
      <c r="JH65" s="61"/>
      <c r="JI65" s="61"/>
      <c r="JJ65" s="61"/>
      <c r="JK65" s="61"/>
      <c r="JL65" s="61"/>
      <c r="JM65" s="61"/>
      <c r="JN65" s="61"/>
      <c r="JO65" s="61"/>
      <c r="JP65" s="61"/>
      <c r="JQ65" s="61"/>
      <c r="JR65" s="61"/>
      <c r="JS65" s="61"/>
      <c r="JT65" s="61"/>
      <c r="JU65" s="61"/>
      <c r="JV65" s="61"/>
      <c r="JW65" s="61"/>
      <c r="JX65" s="61"/>
      <c r="JY65" s="61"/>
      <c r="JZ65" s="61"/>
      <c r="KA65" s="61"/>
      <c r="KB65" s="61"/>
      <c r="KC65" s="61"/>
      <c r="KD65" s="61"/>
      <c r="KE65" s="61"/>
      <c r="KF65" s="61"/>
      <c r="KG65" s="61"/>
      <c r="KH65" s="61"/>
      <c r="KI65" s="61"/>
      <c r="KJ65" s="61"/>
      <c r="KK65" s="61"/>
      <c r="KL65" s="61"/>
      <c r="KM65" s="61"/>
      <c r="KN65" s="61"/>
      <c r="KO65" s="61"/>
      <c r="KP65" s="61"/>
      <c r="KQ65" s="61"/>
    </row>
    <row r="66" spans="1:303" ht="12.75">
      <c r="B66" s="22"/>
      <c r="C66" s="121"/>
      <c r="F66" s="53"/>
      <c r="G66" s="133"/>
      <c r="AR66" s="53"/>
    </row>
    <row r="67" spans="1:303" ht="14.25">
      <c r="B67" s="22"/>
      <c r="C67" s="121"/>
      <c r="D67" s="72"/>
      <c r="F67" s="53"/>
      <c r="G67" s="133"/>
      <c r="AR67" s="53"/>
    </row>
    <row r="68" spans="1:303" ht="12.75">
      <c r="B68" s="22"/>
      <c r="C68" s="121"/>
      <c r="F68" s="53"/>
      <c r="G68" s="133"/>
      <c r="AR68" s="53"/>
    </row>
    <row r="69" spans="1:303" ht="12.75">
      <c r="B69" s="22"/>
      <c r="C69" s="121"/>
      <c r="F69" s="53"/>
      <c r="G69" s="133"/>
      <c r="AR69" s="53"/>
    </row>
    <row r="70" spans="1:303" ht="12.75">
      <c r="B70" s="22"/>
      <c r="C70" s="121"/>
      <c r="F70" s="53"/>
      <c r="G70" s="133"/>
      <c r="AR70" s="53"/>
    </row>
    <row r="71" spans="1:303" ht="12.75">
      <c r="B71" s="22"/>
      <c r="C71" s="121"/>
      <c r="F71" s="53"/>
      <c r="G71" s="133"/>
      <c r="AR71" s="53"/>
    </row>
    <row r="72" spans="1:303" ht="12.75">
      <c r="B72" s="22"/>
      <c r="C72" s="121"/>
      <c r="F72" s="53"/>
      <c r="G72" s="133"/>
      <c r="AR72" s="53"/>
    </row>
    <row r="73" spans="1:303" ht="12.75">
      <c r="B73" s="22"/>
      <c r="C73" s="121"/>
      <c r="F73" s="53"/>
      <c r="G73" s="133"/>
      <c r="AR73" s="53"/>
    </row>
    <row r="74" spans="1:303" ht="12.75">
      <c r="B74" s="22"/>
      <c r="C74" s="121"/>
      <c r="F74" s="53"/>
      <c r="G74" s="133"/>
      <c r="AR74" s="53"/>
    </row>
    <row r="75" spans="1:303" ht="12.75">
      <c r="B75" s="22"/>
      <c r="C75" s="121"/>
      <c r="F75" s="53"/>
      <c r="G75" s="133"/>
      <c r="AR75" s="53"/>
    </row>
    <row r="76" spans="1:303" ht="12.75">
      <c r="B76" s="22"/>
      <c r="C76" s="121"/>
      <c r="F76" s="53"/>
      <c r="G76" s="133"/>
      <c r="AR76" s="53"/>
    </row>
    <row r="77" spans="1:303" ht="12.75">
      <c r="B77" s="22"/>
      <c r="C77" s="121"/>
      <c r="F77" s="53"/>
      <c r="G77" s="133"/>
      <c r="AR77" s="53"/>
    </row>
    <row r="78" spans="1:303" ht="12.75">
      <c r="B78" s="22"/>
      <c r="C78" s="121"/>
      <c r="F78" s="53"/>
      <c r="G78" s="133"/>
      <c r="AR78" s="53"/>
    </row>
    <row r="79" spans="1:303" ht="12.75">
      <c r="B79" s="22"/>
      <c r="C79" s="121"/>
      <c r="F79" s="53"/>
      <c r="G79" s="133"/>
      <c r="AR79" s="53"/>
    </row>
    <row r="80" spans="1:303" ht="12.75">
      <c r="B80" s="22"/>
      <c r="C80" s="121"/>
      <c r="F80" s="53"/>
      <c r="G80" s="133"/>
      <c r="AR80" s="53"/>
    </row>
    <row r="81" spans="2:44" ht="12.75">
      <c r="B81" s="22"/>
      <c r="C81" s="121"/>
      <c r="F81" s="53"/>
      <c r="G81" s="133"/>
      <c r="AR81" s="53"/>
    </row>
    <row r="82" spans="2:44" ht="12.75">
      <c r="B82" s="22"/>
      <c r="C82" s="121"/>
      <c r="F82" s="53"/>
      <c r="G82" s="133"/>
      <c r="AR82" s="53"/>
    </row>
    <row r="83" spans="2:44" ht="12.75">
      <c r="B83" s="22"/>
      <c r="C83" s="121"/>
      <c r="F83" s="53"/>
      <c r="G83" s="133"/>
      <c r="AR83" s="53"/>
    </row>
    <row r="84" spans="2:44" ht="12.75">
      <c r="B84" s="22"/>
      <c r="C84" s="121"/>
      <c r="F84" s="53"/>
      <c r="G84" s="133"/>
      <c r="AR84" s="53"/>
    </row>
    <row r="85" spans="2:44" ht="12.75">
      <c r="B85" s="22"/>
      <c r="C85" s="121"/>
      <c r="F85" s="53"/>
      <c r="G85" s="133"/>
      <c r="AR85" s="53"/>
    </row>
    <row r="86" spans="2:44" ht="12.75">
      <c r="B86" s="22"/>
      <c r="C86" s="121"/>
      <c r="F86" s="53"/>
      <c r="G86" s="133"/>
      <c r="AR86" s="53"/>
    </row>
    <row r="87" spans="2:44" ht="12.75">
      <c r="B87" s="22"/>
      <c r="C87" s="121"/>
      <c r="F87" s="53"/>
      <c r="G87" s="133"/>
      <c r="AR87" s="53"/>
    </row>
    <row r="88" spans="2:44" ht="12.75">
      <c r="B88" s="22"/>
      <c r="C88" s="121"/>
      <c r="F88" s="53"/>
      <c r="G88" s="133"/>
      <c r="AR88" s="53"/>
    </row>
    <row r="89" spans="2:44" ht="12.75">
      <c r="B89" s="22"/>
      <c r="C89" s="121"/>
      <c r="F89" s="53"/>
      <c r="G89" s="133"/>
      <c r="AR89" s="53"/>
    </row>
    <row r="90" spans="2:44" ht="12.75">
      <c r="B90" s="22"/>
      <c r="C90" s="121"/>
      <c r="F90" s="53"/>
      <c r="G90" s="133"/>
      <c r="AR90" s="53"/>
    </row>
    <row r="91" spans="2:44" ht="12.75">
      <c r="B91" s="22"/>
      <c r="C91" s="121"/>
      <c r="F91" s="53"/>
      <c r="G91" s="133"/>
      <c r="AR91" s="53"/>
    </row>
    <row r="92" spans="2:44" ht="12.75">
      <c r="B92" s="22"/>
      <c r="C92" s="121"/>
      <c r="F92" s="53"/>
      <c r="G92" s="133"/>
      <c r="AR92" s="53"/>
    </row>
    <row r="93" spans="2:44" ht="12.75">
      <c r="B93" s="22"/>
      <c r="C93" s="121"/>
      <c r="F93" s="53"/>
      <c r="G93" s="133"/>
      <c r="AR93" s="53"/>
    </row>
    <row r="94" spans="2:44" ht="12.75">
      <c r="B94" s="22"/>
      <c r="C94" s="121"/>
      <c r="F94" s="53"/>
      <c r="G94" s="133"/>
      <c r="AR94" s="53"/>
    </row>
    <row r="95" spans="2:44" ht="12.75">
      <c r="B95" s="22"/>
      <c r="C95" s="121"/>
      <c r="F95" s="53"/>
      <c r="G95" s="133"/>
      <c r="AR95" s="53"/>
    </row>
    <row r="96" spans="2:44" ht="12.75">
      <c r="B96" s="22"/>
      <c r="C96" s="121"/>
      <c r="F96" s="53"/>
      <c r="G96" s="133"/>
      <c r="AR96" s="53"/>
    </row>
    <row r="97" spans="2:44" ht="12.75">
      <c r="B97" s="22"/>
      <c r="C97" s="121"/>
      <c r="F97" s="53"/>
      <c r="G97" s="133"/>
      <c r="AR97" s="53"/>
    </row>
    <row r="98" spans="2:44" ht="12.75">
      <c r="B98" s="22"/>
      <c r="C98" s="121"/>
      <c r="F98" s="53"/>
      <c r="G98" s="133"/>
      <c r="AR98" s="53"/>
    </row>
    <row r="99" spans="2:44" ht="12.75">
      <c r="B99" s="22"/>
      <c r="C99" s="121"/>
      <c r="F99" s="53"/>
      <c r="G99" s="133"/>
      <c r="AR99" s="53"/>
    </row>
    <row r="100" spans="2:44" ht="12.75">
      <c r="B100" s="22"/>
      <c r="C100" s="121"/>
      <c r="F100" s="53"/>
      <c r="G100" s="133"/>
      <c r="AR100" s="53"/>
    </row>
    <row r="101" spans="2:44" ht="12.75">
      <c r="B101" s="22"/>
      <c r="C101" s="121"/>
      <c r="F101" s="53"/>
      <c r="G101" s="133"/>
      <c r="AR101" s="53"/>
    </row>
    <row r="102" spans="2:44" ht="12.75">
      <c r="B102" s="22"/>
      <c r="C102" s="121"/>
      <c r="F102" s="53"/>
      <c r="G102" s="133"/>
      <c r="AR102" s="53"/>
    </row>
    <row r="103" spans="2:44" ht="12.75">
      <c r="B103" s="22"/>
      <c r="C103" s="121"/>
      <c r="F103" s="53"/>
      <c r="G103" s="133"/>
      <c r="AR103" s="53"/>
    </row>
    <row r="104" spans="2:44" ht="12.75">
      <c r="B104" s="22"/>
      <c r="C104" s="121"/>
      <c r="F104" s="53"/>
      <c r="G104" s="133"/>
      <c r="AR104" s="53"/>
    </row>
    <row r="105" spans="2:44" ht="12.75">
      <c r="B105" s="22"/>
      <c r="C105" s="121"/>
      <c r="F105" s="53"/>
      <c r="G105" s="133"/>
      <c r="AR105" s="53"/>
    </row>
    <row r="106" spans="2:44" ht="12.75">
      <c r="B106" s="22"/>
      <c r="C106" s="121"/>
      <c r="F106" s="53"/>
      <c r="G106" s="133"/>
      <c r="AR106" s="53"/>
    </row>
    <row r="107" spans="2:44" ht="12.75">
      <c r="B107" s="22"/>
      <c r="C107" s="121"/>
      <c r="F107" s="53"/>
      <c r="G107" s="133"/>
      <c r="AR107" s="53"/>
    </row>
    <row r="108" spans="2:44" ht="12.75">
      <c r="B108" s="22"/>
      <c r="C108" s="121"/>
      <c r="F108" s="53"/>
      <c r="G108" s="133"/>
      <c r="AR108" s="53"/>
    </row>
    <row r="109" spans="2:44" ht="12.75">
      <c r="B109" s="22"/>
      <c r="C109" s="121"/>
      <c r="F109" s="53"/>
      <c r="G109" s="133"/>
      <c r="AR109" s="53"/>
    </row>
    <row r="110" spans="2:44" ht="12.75">
      <c r="B110" s="22"/>
      <c r="C110" s="121"/>
      <c r="F110" s="53"/>
      <c r="G110" s="133"/>
      <c r="AR110" s="53"/>
    </row>
    <row r="111" spans="2:44" ht="12.75">
      <c r="B111" s="22"/>
      <c r="C111" s="121"/>
      <c r="F111" s="53"/>
      <c r="G111" s="133"/>
      <c r="AR111" s="53"/>
    </row>
    <row r="112" spans="2:44" ht="12.75">
      <c r="B112" s="22"/>
      <c r="C112" s="121"/>
      <c r="F112" s="53"/>
      <c r="G112" s="133"/>
      <c r="AR112" s="53"/>
    </row>
    <row r="113" spans="2:44" ht="12.75">
      <c r="B113" s="22"/>
      <c r="C113" s="121"/>
      <c r="F113" s="53"/>
      <c r="G113" s="133"/>
      <c r="AR113" s="53"/>
    </row>
    <row r="114" spans="2:44" ht="12.75">
      <c r="B114" s="22"/>
      <c r="C114" s="121"/>
      <c r="F114" s="53"/>
      <c r="G114" s="133"/>
      <c r="AR114" s="53"/>
    </row>
    <row r="115" spans="2:44" ht="12.75">
      <c r="B115" s="22"/>
      <c r="C115" s="121"/>
      <c r="F115" s="53"/>
      <c r="G115" s="133"/>
      <c r="AR115" s="53"/>
    </row>
    <row r="116" spans="2:44" ht="12.75">
      <c r="B116" s="22"/>
      <c r="C116" s="121"/>
      <c r="F116" s="53"/>
      <c r="G116" s="133"/>
      <c r="AR116" s="53"/>
    </row>
    <row r="117" spans="2:44" ht="12.75">
      <c r="B117" s="22"/>
      <c r="C117" s="121"/>
      <c r="F117" s="53"/>
      <c r="G117" s="133"/>
      <c r="AR117" s="53"/>
    </row>
    <row r="118" spans="2:44" ht="12.75">
      <c r="B118" s="22"/>
      <c r="C118" s="121"/>
      <c r="F118" s="53"/>
      <c r="G118" s="133"/>
      <c r="AR118" s="53"/>
    </row>
    <row r="119" spans="2:44" ht="12.75">
      <c r="B119" s="22"/>
      <c r="C119" s="121"/>
      <c r="F119" s="53"/>
      <c r="G119" s="133"/>
      <c r="AR119" s="53"/>
    </row>
    <row r="120" spans="2:44" ht="12.75">
      <c r="B120" s="22"/>
      <c r="C120" s="121"/>
      <c r="F120" s="53"/>
      <c r="G120" s="133"/>
      <c r="AR120" s="53"/>
    </row>
    <row r="121" spans="2:44" ht="12.75">
      <c r="B121" s="22"/>
      <c r="C121" s="121"/>
      <c r="F121" s="53"/>
      <c r="G121" s="133"/>
      <c r="AR121" s="53"/>
    </row>
    <row r="122" spans="2:44" ht="12.75">
      <c r="B122" s="22"/>
      <c r="C122" s="121"/>
      <c r="F122" s="53"/>
      <c r="G122" s="133"/>
      <c r="AR122" s="53"/>
    </row>
    <row r="123" spans="2:44" ht="12.75">
      <c r="B123" s="22"/>
      <c r="C123" s="121"/>
      <c r="F123" s="53"/>
      <c r="G123" s="133"/>
      <c r="AR123" s="53"/>
    </row>
    <row r="124" spans="2:44" ht="12.75">
      <c r="B124" s="22"/>
      <c r="C124" s="121"/>
      <c r="F124" s="53"/>
      <c r="G124" s="133"/>
      <c r="AR124" s="53"/>
    </row>
    <row r="125" spans="2:44" ht="12.75">
      <c r="B125" s="22"/>
      <c r="C125" s="121"/>
      <c r="F125" s="53"/>
      <c r="G125" s="133"/>
      <c r="AR125" s="53"/>
    </row>
    <row r="126" spans="2:44" ht="12.75">
      <c r="B126" s="22"/>
      <c r="C126" s="121"/>
      <c r="F126" s="53"/>
      <c r="G126" s="133"/>
      <c r="AR126" s="53"/>
    </row>
    <row r="127" spans="2:44" ht="12.75">
      <c r="B127" s="22"/>
      <c r="C127" s="121"/>
      <c r="F127" s="53"/>
      <c r="G127" s="133"/>
      <c r="AR127" s="53"/>
    </row>
    <row r="128" spans="2:44" ht="12.75">
      <c r="B128" s="22"/>
      <c r="C128" s="121"/>
      <c r="F128" s="53"/>
      <c r="G128" s="133"/>
      <c r="AR128" s="53"/>
    </row>
    <row r="129" spans="2:44" ht="12.75">
      <c r="B129" s="22"/>
      <c r="C129" s="121"/>
      <c r="F129" s="53"/>
      <c r="G129" s="133"/>
      <c r="AR129" s="53"/>
    </row>
    <row r="130" spans="2:44" ht="12.75">
      <c r="B130" s="22"/>
      <c r="C130" s="121"/>
      <c r="F130" s="53"/>
      <c r="G130" s="133"/>
      <c r="AR130" s="53"/>
    </row>
    <row r="131" spans="2:44" ht="12.75">
      <c r="B131" s="22"/>
      <c r="C131" s="121"/>
      <c r="F131" s="53"/>
      <c r="G131" s="133"/>
      <c r="AR131" s="53"/>
    </row>
    <row r="132" spans="2:44" ht="12.75">
      <c r="B132" s="22"/>
      <c r="C132" s="121"/>
      <c r="F132" s="53"/>
      <c r="G132" s="133"/>
      <c r="AR132" s="53"/>
    </row>
    <row r="133" spans="2:44" ht="12.75">
      <c r="B133" s="22"/>
      <c r="C133" s="121"/>
      <c r="F133" s="53"/>
      <c r="G133" s="133"/>
      <c r="AR133" s="53"/>
    </row>
    <row r="134" spans="2:44" ht="12.75">
      <c r="B134" s="22"/>
      <c r="C134" s="121"/>
      <c r="F134" s="53"/>
      <c r="G134" s="133"/>
      <c r="AR134" s="53"/>
    </row>
    <row r="135" spans="2:44" ht="12.75">
      <c r="B135" s="22"/>
      <c r="C135" s="121"/>
      <c r="F135" s="53"/>
      <c r="G135" s="133"/>
      <c r="AR135" s="53"/>
    </row>
    <row r="136" spans="2:44" ht="12.75">
      <c r="B136" s="22"/>
      <c r="C136" s="121"/>
      <c r="F136" s="53"/>
      <c r="G136" s="133"/>
      <c r="AR136" s="53"/>
    </row>
    <row r="137" spans="2:44" ht="12.75">
      <c r="B137" s="22"/>
      <c r="C137" s="121"/>
      <c r="F137" s="53"/>
      <c r="G137" s="133"/>
      <c r="AR137" s="53"/>
    </row>
    <row r="138" spans="2:44" ht="12.75">
      <c r="B138" s="22"/>
      <c r="C138" s="121"/>
      <c r="F138" s="53"/>
      <c r="G138" s="133"/>
      <c r="AR138" s="53"/>
    </row>
    <row r="139" spans="2:44" ht="12.75">
      <c r="B139" s="22"/>
      <c r="C139" s="121"/>
      <c r="F139" s="53"/>
      <c r="G139" s="133"/>
      <c r="AR139" s="53"/>
    </row>
    <row r="140" spans="2:44" ht="12.75">
      <c r="B140" s="22"/>
      <c r="C140" s="121"/>
      <c r="F140" s="53"/>
      <c r="G140" s="133"/>
      <c r="AR140" s="53"/>
    </row>
    <row r="141" spans="2:44" ht="12.75">
      <c r="B141" s="22"/>
      <c r="C141" s="121"/>
      <c r="F141" s="53"/>
      <c r="G141" s="133"/>
      <c r="AR141" s="53"/>
    </row>
    <row r="142" spans="2:44" ht="12.75">
      <c r="B142" s="22"/>
      <c r="C142" s="121"/>
      <c r="F142" s="53"/>
      <c r="G142" s="133"/>
      <c r="AR142" s="53"/>
    </row>
    <row r="143" spans="2:44" ht="12.75">
      <c r="B143" s="22"/>
      <c r="C143" s="121"/>
      <c r="F143" s="53"/>
      <c r="G143" s="133"/>
      <c r="AR143" s="53"/>
    </row>
    <row r="144" spans="2:44" ht="12.75">
      <c r="B144" s="22"/>
      <c r="C144" s="121"/>
      <c r="F144" s="53"/>
      <c r="G144" s="133"/>
      <c r="AR144" s="53"/>
    </row>
    <row r="145" spans="2:44" ht="12.75">
      <c r="B145" s="22"/>
      <c r="C145" s="121"/>
      <c r="F145" s="53"/>
      <c r="G145" s="133"/>
      <c r="AR145" s="53"/>
    </row>
    <row r="146" spans="2:44" ht="12.75">
      <c r="B146" s="22"/>
      <c r="C146" s="121"/>
      <c r="F146" s="53"/>
      <c r="G146" s="133"/>
      <c r="AR146" s="53"/>
    </row>
    <row r="147" spans="2:44" ht="12.75">
      <c r="B147" s="22"/>
      <c r="C147" s="121"/>
      <c r="F147" s="53"/>
      <c r="G147" s="133"/>
      <c r="AR147" s="53"/>
    </row>
    <row r="148" spans="2:44" ht="12.75">
      <c r="B148" s="22"/>
      <c r="C148" s="121"/>
      <c r="F148" s="53"/>
      <c r="G148" s="133"/>
      <c r="AR148" s="53"/>
    </row>
    <row r="149" spans="2:44" ht="12.75">
      <c r="B149" s="22"/>
      <c r="C149" s="121"/>
      <c r="F149" s="53"/>
      <c r="G149" s="133"/>
      <c r="AR149" s="53"/>
    </row>
    <row r="150" spans="2:44" ht="12.75">
      <c r="B150" s="22"/>
      <c r="C150" s="121"/>
      <c r="F150" s="53"/>
      <c r="G150" s="133"/>
      <c r="AR150" s="53"/>
    </row>
    <row r="151" spans="2:44" ht="12.75">
      <c r="B151" s="22"/>
      <c r="C151" s="121"/>
      <c r="F151" s="53"/>
      <c r="G151" s="133"/>
      <c r="AR151" s="53"/>
    </row>
    <row r="152" spans="2:44" ht="12.75">
      <c r="B152" s="22"/>
      <c r="C152" s="121"/>
      <c r="F152" s="53"/>
      <c r="G152" s="133"/>
      <c r="AR152" s="53"/>
    </row>
    <row r="153" spans="2:44" ht="12.75">
      <c r="B153" s="22"/>
      <c r="C153" s="121"/>
      <c r="F153" s="53"/>
      <c r="G153" s="133"/>
      <c r="AR153" s="53"/>
    </row>
    <row r="154" spans="2:44" ht="12.75">
      <c r="B154" s="22"/>
      <c r="C154" s="121"/>
      <c r="F154" s="53"/>
      <c r="G154" s="133"/>
      <c r="AR154" s="53"/>
    </row>
    <row r="155" spans="2:44" ht="12.75">
      <c r="B155" s="22"/>
      <c r="C155" s="121"/>
      <c r="F155" s="53"/>
      <c r="G155" s="133"/>
      <c r="AR155" s="53"/>
    </row>
    <row r="156" spans="2:44" ht="12.75">
      <c r="B156" s="22"/>
      <c r="C156" s="121"/>
      <c r="F156" s="53"/>
      <c r="G156" s="133"/>
      <c r="AR156" s="53"/>
    </row>
    <row r="157" spans="2:44" ht="12.75">
      <c r="B157" s="22"/>
      <c r="C157" s="121"/>
      <c r="F157" s="53"/>
      <c r="G157" s="133"/>
      <c r="AR157" s="53"/>
    </row>
    <row r="158" spans="2:44" ht="12.75">
      <c r="B158" s="22"/>
      <c r="C158" s="121"/>
      <c r="F158" s="53"/>
      <c r="G158" s="133"/>
      <c r="AR158" s="53"/>
    </row>
    <row r="159" spans="2:44" ht="12.75">
      <c r="B159" s="22"/>
      <c r="C159" s="121"/>
      <c r="F159" s="53"/>
      <c r="G159" s="133"/>
      <c r="AR159" s="53"/>
    </row>
    <row r="160" spans="2:44" ht="12.75">
      <c r="B160" s="22"/>
      <c r="C160" s="121"/>
      <c r="F160" s="53"/>
      <c r="G160" s="133"/>
      <c r="AR160" s="53"/>
    </row>
    <row r="161" spans="2:44" ht="12.75">
      <c r="B161" s="22"/>
      <c r="C161" s="121"/>
      <c r="F161" s="53"/>
      <c r="G161" s="133"/>
      <c r="AR161" s="53"/>
    </row>
    <row r="162" spans="2:44" ht="12.75">
      <c r="B162" s="22"/>
      <c r="C162" s="121"/>
      <c r="F162" s="53"/>
      <c r="G162" s="133"/>
      <c r="AR162" s="53"/>
    </row>
    <row r="163" spans="2:44" ht="12.75">
      <c r="B163" s="22"/>
      <c r="C163" s="121"/>
      <c r="F163" s="53"/>
      <c r="G163" s="133"/>
      <c r="AR163" s="53"/>
    </row>
    <row r="164" spans="2:44" ht="12.75">
      <c r="B164" s="22"/>
      <c r="C164" s="121"/>
      <c r="F164" s="53"/>
      <c r="G164" s="133"/>
      <c r="AR164" s="53"/>
    </row>
    <row r="165" spans="2:44" ht="12.75">
      <c r="B165" s="22"/>
      <c r="C165" s="121"/>
      <c r="F165" s="53"/>
      <c r="G165" s="133"/>
      <c r="AR165" s="53"/>
    </row>
    <row r="166" spans="2:44" ht="12.75">
      <c r="B166" s="22"/>
      <c r="C166" s="121"/>
      <c r="F166" s="53"/>
      <c r="G166" s="133"/>
      <c r="AR166" s="53"/>
    </row>
    <row r="167" spans="2:44" ht="12.75">
      <c r="B167" s="22"/>
      <c r="C167" s="121"/>
      <c r="F167" s="53"/>
      <c r="G167" s="133"/>
      <c r="AR167" s="53"/>
    </row>
    <row r="168" spans="2:44" ht="12.75">
      <c r="B168" s="22"/>
      <c r="C168" s="121"/>
      <c r="F168" s="53"/>
      <c r="G168" s="133"/>
      <c r="AR168" s="53"/>
    </row>
    <row r="169" spans="2:44" ht="12.75">
      <c r="B169" s="22"/>
      <c r="C169" s="121"/>
      <c r="F169" s="53"/>
      <c r="G169" s="133"/>
      <c r="AR169" s="53"/>
    </row>
    <row r="170" spans="2:44" ht="12.75">
      <c r="B170" s="22"/>
      <c r="C170" s="121"/>
      <c r="F170" s="53"/>
      <c r="G170" s="133"/>
      <c r="AR170" s="53"/>
    </row>
    <row r="171" spans="2:44" ht="12.75">
      <c r="B171" s="22"/>
      <c r="C171" s="121"/>
      <c r="F171" s="53"/>
      <c r="G171" s="133"/>
      <c r="AR171" s="53"/>
    </row>
    <row r="172" spans="2:44" ht="12.75">
      <c r="B172" s="22"/>
      <c r="C172" s="121"/>
      <c r="F172" s="53"/>
      <c r="G172" s="133"/>
      <c r="AR172" s="53"/>
    </row>
    <row r="173" spans="2:44" ht="12.75">
      <c r="B173" s="22"/>
      <c r="C173" s="121"/>
      <c r="F173" s="53"/>
      <c r="G173" s="133"/>
      <c r="AR173" s="53"/>
    </row>
    <row r="174" spans="2:44" ht="12.75">
      <c r="B174" s="22"/>
      <c r="C174" s="121"/>
      <c r="F174" s="53"/>
      <c r="G174" s="133"/>
      <c r="AR174" s="53"/>
    </row>
    <row r="175" spans="2:44" ht="12.75">
      <c r="B175" s="22"/>
      <c r="C175" s="121"/>
      <c r="F175" s="53"/>
      <c r="G175" s="133"/>
      <c r="AR175" s="53"/>
    </row>
    <row r="176" spans="2:44" ht="12.75">
      <c r="B176" s="22"/>
      <c r="C176" s="121"/>
      <c r="F176" s="53"/>
      <c r="G176" s="133"/>
      <c r="AR176" s="53"/>
    </row>
    <row r="177" spans="2:44" ht="12.75">
      <c r="B177" s="22"/>
      <c r="C177" s="121"/>
      <c r="F177" s="53"/>
      <c r="G177" s="133"/>
      <c r="AR177" s="53"/>
    </row>
    <row r="178" spans="2:44" ht="12.75">
      <c r="B178" s="22"/>
      <c r="C178" s="121"/>
      <c r="F178" s="53"/>
      <c r="G178" s="133"/>
      <c r="AR178" s="53"/>
    </row>
    <row r="179" spans="2:44" ht="12.75">
      <c r="B179" s="22"/>
      <c r="C179" s="121"/>
      <c r="F179" s="53"/>
      <c r="G179" s="133"/>
      <c r="AR179" s="53"/>
    </row>
    <row r="180" spans="2:44" ht="12.75">
      <c r="B180" s="22"/>
      <c r="C180" s="121"/>
      <c r="F180" s="53"/>
      <c r="G180" s="133"/>
      <c r="AR180" s="53"/>
    </row>
    <row r="181" spans="2:44" ht="12.75">
      <c r="B181" s="22"/>
      <c r="C181" s="121"/>
      <c r="F181" s="53"/>
      <c r="G181" s="133"/>
      <c r="AR181" s="53"/>
    </row>
    <row r="182" spans="2:44" ht="12.75">
      <c r="B182" s="22"/>
      <c r="C182" s="121"/>
      <c r="F182" s="53"/>
      <c r="G182" s="133"/>
      <c r="AR182" s="53"/>
    </row>
    <row r="183" spans="2:44" ht="12.75">
      <c r="B183" s="22"/>
      <c r="C183" s="121"/>
      <c r="F183" s="53"/>
      <c r="G183" s="133"/>
      <c r="AR183" s="53"/>
    </row>
    <row r="184" spans="2:44" ht="12.75">
      <c r="B184" s="22"/>
      <c r="C184" s="121"/>
      <c r="F184" s="53"/>
      <c r="G184" s="133"/>
      <c r="AR184" s="53"/>
    </row>
    <row r="185" spans="2:44" ht="12.75">
      <c r="B185" s="22"/>
      <c r="C185" s="121"/>
      <c r="F185" s="53"/>
      <c r="G185" s="133"/>
      <c r="AR185" s="53"/>
    </row>
    <row r="186" spans="2:44" ht="12.75">
      <c r="B186" s="22"/>
      <c r="C186" s="121"/>
      <c r="F186" s="53"/>
      <c r="G186" s="133"/>
      <c r="AR186" s="53"/>
    </row>
    <row r="187" spans="2:44" ht="12.75">
      <c r="B187" s="22"/>
      <c r="C187" s="121"/>
      <c r="F187" s="53"/>
      <c r="G187" s="133"/>
      <c r="AR187" s="53"/>
    </row>
    <row r="188" spans="2:44" ht="12.75">
      <c r="B188" s="22"/>
      <c r="C188" s="121"/>
      <c r="F188" s="53"/>
      <c r="G188" s="133"/>
      <c r="AR188" s="53"/>
    </row>
    <row r="189" spans="2:44" ht="12.75">
      <c r="B189" s="22"/>
      <c r="C189" s="121"/>
      <c r="F189" s="53"/>
      <c r="G189" s="133"/>
      <c r="AR189" s="53"/>
    </row>
    <row r="190" spans="2:44" ht="12.75">
      <c r="B190" s="22"/>
      <c r="C190" s="121"/>
      <c r="F190" s="53"/>
      <c r="G190" s="133"/>
      <c r="AR190" s="53"/>
    </row>
    <row r="191" spans="2:44" ht="12.75">
      <c r="B191" s="22"/>
      <c r="C191" s="121"/>
      <c r="F191" s="53"/>
      <c r="G191" s="133"/>
      <c r="AR191" s="53"/>
    </row>
    <row r="192" spans="2:44" ht="12.75">
      <c r="B192" s="22"/>
      <c r="C192" s="121"/>
      <c r="F192" s="53"/>
      <c r="G192" s="133"/>
      <c r="AR192" s="53"/>
    </row>
    <row r="193" spans="2:44" ht="12.75">
      <c r="B193" s="22"/>
      <c r="C193" s="121"/>
      <c r="F193" s="53"/>
      <c r="G193" s="133"/>
      <c r="AR193" s="53"/>
    </row>
    <row r="194" spans="2:44" ht="12.75">
      <c r="B194" s="22"/>
      <c r="C194" s="121"/>
      <c r="F194" s="53"/>
      <c r="G194" s="133"/>
      <c r="AR194" s="53"/>
    </row>
    <row r="195" spans="2:44" ht="12.75">
      <c r="B195" s="22"/>
      <c r="C195" s="121"/>
      <c r="F195" s="53"/>
      <c r="G195" s="133"/>
      <c r="AR195" s="53"/>
    </row>
    <row r="196" spans="2:44" ht="12.75">
      <c r="B196" s="22"/>
      <c r="C196" s="121"/>
      <c r="F196" s="53"/>
      <c r="G196" s="133"/>
      <c r="AR196" s="53"/>
    </row>
    <row r="197" spans="2:44" ht="12.75">
      <c r="B197" s="22"/>
      <c r="C197" s="121"/>
      <c r="F197" s="53"/>
      <c r="G197" s="133"/>
      <c r="AR197" s="53"/>
    </row>
    <row r="198" spans="2:44" ht="12.75">
      <c r="B198" s="22"/>
      <c r="C198" s="121"/>
      <c r="F198" s="53"/>
      <c r="G198" s="133"/>
      <c r="AR198" s="53"/>
    </row>
    <row r="199" spans="2:44" ht="12.75">
      <c r="B199" s="22"/>
      <c r="C199" s="121"/>
      <c r="F199" s="53"/>
      <c r="G199" s="133"/>
      <c r="AR199" s="53"/>
    </row>
    <row r="200" spans="2:44" ht="12.75">
      <c r="B200" s="22"/>
      <c r="C200" s="121"/>
      <c r="F200" s="53"/>
      <c r="G200" s="133"/>
      <c r="AR200" s="53"/>
    </row>
    <row r="201" spans="2:44" ht="12.75">
      <c r="B201" s="22"/>
      <c r="C201" s="121"/>
      <c r="F201" s="53"/>
      <c r="G201" s="133"/>
      <c r="AR201" s="53"/>
    </row>
    <row r="202" spans="2:44" ht="12.75">
      <c r="B202" s="22"/>
      <c r="C202" s="121"/>
      <c r="F202" s="53"/>
      <c r="G202" s="133"/>
      <c r="AR202" s="53"/>
    </row>
    <row r="203" spans="2:44" ht="12.75">
      <c r="B203" s="22"/>
      <c r="C203" s="121"/>
      <c r="F203" s="53"/>
      <c r="G203" s="133"/>
      <c r="AR203" s="53"/>
    </row>
    <row r="204" spans="2:44" ht="12.75">
      <c r="B204" s="22"/>
      <c r="C204" s="121"/>
      <c r="F204" s="53"/>
      <c r="G204" s="133"/>
      <c r="AR204" s="53"/>
    </row>
    <row r="205" spans="2:44" ht="12.75">
      <c r="B205" s="22"/>
      <c r="C205" s="121"/>
      <c r="F205" s="53"/>
      <c r="G205" s="133"/>
      <c r="AR205" s="53"/>
    </row>
    <row r="206" spans="2:44" ht="12.75">
      <c r="B206" s="22"/>
      <c r="C206" s="121"/>
      <c r="F206" s="53"/>
      <c r="G206" s="133"/>
      <c r="AR206" s="53"/>
    </row>
    <row r="207" spans="2:44" ht="12.75">
      <c r="B207" s="22"/>
      <c r="C207" s="121"/>
      <c r="F207" s="53"/>
      <c r="G207" s="133"/>
      <c r="AR207" s="53"/>
    </row>
    <row r="208" spans="2:44" ht="12.75">
      <c r="B208" s="22"/>
      <c r="C208" s="121"/>
      <c r="F208" s="53"/>
      <c r="G208" s="133"/>
      <c r="AR208" s="53"/>
    </row>
    <row r="209" spans="2:44" ht="12.75">
      <c r="B209" s="22"/>
      <c r="C209" s="121"/>
      <c r="F209" s="53"/>
      <c r="G209" s="133"/>
      <c r="AR209" s="53"/>
    </row>
    <row r="210" spans="2:44" ht="12.75">
      <c r="B210" s="22"/>
      <c r="C210" s="121"/>
      <c r="F210" s="53"/>
      <c r="G210" s="133"/>
      <c r="AR210" s="53"/>
    </row>
    <row r="211" spans="2:44" ht="12.75">
      <c r="B211" s="22"/>
      <c r="C211" s="121"/>
      <c r="F211" s="53"/>
      <c r="G211" s="133"/>
      <c r="AR211" s="53"/>
    </row>
    <row r="212" spans="2:44" ht="12.75">
      <c r="B212" s="22"/>
      <c r="C212" s="121"/>
      <c r="F212" s="53"/>
      <c r="G212" s="133"/>
      <c r="AR212" s="53"/>
    </row>
    <row r="213" spans="2:44" ht="12.75">
      <c r="B213" s="22"/>
      <c r="C213" s="121"/>
      <c r="F213" s="53"/>
      <c r="G213" s="133"/>
      <c r="AR213" s="53"/>
    </row>
    <row r="214" spans="2:44" ht="12.75">
      <c r="B214" s="22"/>
      <c r="C214" s="121"/>
      <c r="F214" s="53"/>
      <c r="G214" s="133"/>
      <c r="AR214" s="53"/>
    </row>
    <row r="215" spans="2:44" ht="12.75">
      <c r="B215" s="22"/>
      <c r="C215" s="121"/>
      <c r="F215" s="53"/>
      <c r="G215" s="133"/>
      <c r="AR215" s="53"/>
    </row>
    <row r="216" spans="2:44" ht="12.75">
      <c r="B216" s="22"/>
      <c r="C216" s="121"/>
      <c r="F216" s="53"/>
      <c r="G216" s="133"/>
      <c r="AR216" s="53"/>
    </row>
    <row r="217" spans="2:44" ht="12.75">
      <c r="B217" s="22"/>
      <c r="C217" s="121"/>
      <c r="F217" s="53"/>
      <c r="G217" s="133"/>
      <c r="AR217" s="53"/>
    </row>
    <row r="218" spans="2:44" ht="12.75">
      <c r="B218" s="22"/>
      <c r="C218" s="121"/>
      <c r="F218" s="53"/>
      <c r="G218" s="133"/>
      <c r="AR218" s="53"/>
    </row>
    <row r="219" spans="2:44" ht="12.75">
      <c r="B219" s="22"/>
      <c r="C219" s="121"/>
      <c r="F219" s="53"/>
      <c r="G219" s="133"/>
      <c r="AR219" s="53"/>
    </row>
    <row r="220" spans="2:44" ht="12.75">
      <c r="B220" s="22"/>
      <c r="C220" s="121"/>
      <c r="F220" s="53"/>
      <c r="G220" s="133"/>
      <c r="AR220" s="53"/>
    </row>
    <row r="221" spans="2:44" ht="12.75">
      <c r="B221" s="22"/>
      <c r="C221" s="121"/>
      <c r="F221" s="53"/>
      <c r="G221" s="133"/>
      <c r="AR221" s="53"/>
    </row>
    <row r="222" spans="2:44" ht="12.75">
      <c r="B222" s="22"/>
      <c r="C222" s="121"/>
      <c r="F222" s="53"/>
      <c r="G222" s="133"/>
      <c r="AR222" s="53"/>
    </row>
    <row r="223" spans="2:44" ht="12.75">
      <c r="B223" s="22"/>
      <c r="C223" s="121"/>
      <c r="F223" s="53"/>
      <c r="G223" s="133"/>
      <c r="AR223" s="53"/>
    </row>
    <row r="224" spans="2:44" ht="12.75">
      <c r="B224" s="22"/>
      <c r="C224" s="121"/>
      <c r="F224" s="53"/>
      <c r="G224" s="133"/>
      <c r="AR224" s="53"/>
    </row>
    <row r="225" spans="2:44" ht="12.75">
      <c r="B225" s="22"/>
      <c r="C225" s="121"/>
      <c r="F225" s="53"/>
      <c r="G225" s="133"/>
      <c r="AR225" s="53"/>
    </row>
    <row r="226" spans="2:44" ht="12.75">
      <c r="B226" s="22"/>
      <c r="C226" s="121"/>
      <c r="F226" s="53"/>
      <c r="G226" s="133"/>
      <c r="AR226" s="53"/>
    </row>
    <row r="227" spans="2:44" ht="12.75">
      <c r="B227" s="22"/>
      <c r="C227" s="121"/>
      <c r="F227" s="53"/>
      <c r="G227" s="133"/>
      <c r="AR227" s="53"/>
    </row>
    <row r="228" spans="2:44" ht="12.75">
      <c r="B228" s="22"/>
      <c r="C228" s="121"/>
      <c r="F228" s="53"/>
      <c r="G228" s="133"/>
      <c r="AR228" s="53"/>
    </row>
    <row r="229" spans="2:44" ht="12.75">
      <c r="B229" s="22"/>
      <c r="C229" s="121"/>
      <c r="F229" s="53"/>
      <c r="G229" s="133"/>
      <c r="AR229" s="53"/>
    </row>
    <row r="230" spans="2:44" ht="12.75">
      <c r="B230" s="22"/>
      <c r="C230" s="121"/>
      <c r="F230" s="53"/>
      <c r="G230" s="133"/>
      <c r="AR230" s="53"/>
    </row>
    <row r="231" spans="2:44" ht="12.75">
      <c r="B231" s="22"/>
      <c r="C231" s="121"/>
      <c r="F231" s="53"/>
      <c r="G231" s="133"/>
      <c r="AR231" s="53"/>
    </row>
    <row r="232" spans="2:44" ht="12.75">
      <c r="B232" s="22"/>
      <c r="C232" s="121"/>
      <c r="F232" s="53"/>
      <c r="G232" s="133"/>
      <c r="AR232" s="53"/>
    </row>
    <row r="233" spans="2:44" ht="12.75">
      <c r="B233" s="22"/>
      <c r="C233" s="121"/>
      <c r="F233" s="53"/>
      <c r="G233" s="133"/>
      <c r="AR233" s="53"/>
    </row>
    <row r="234" spans="2:44" ht="12.75">
      <c r="B234" s="22"/>
      <c r="C234" s="121"/>
      <c r="F234" s="53"/>
      <c r="G234" s="133"/>
      <c r="AR234" s="53"/>
    </row>
    <row r="235" spans="2:44" ht="12.75">
      <c r="B235" s="22"/>
      <c r="C235" s="121"/>
      <c r="F235" s="53"/>
      <c r="G235" s="133"/>
      <c r="AR235" s="53"/>
    </row>
    <row r="236" spans="2:44" ht="12.75">
      <c r="B236" s="22"/>
      <c r="C236" s="121"/>
      <c r="F236" s="53"/>
      <c r="G236" s="133"/>
      <c r="AR236" s="53"/>
    </row>
    <row r="237" spans="2:44" ht="12.75">
      <c r="B237" s="22"/>
      <c r="C237" s="121"/>
      <c r="F237" s="53"/>
      <c r="G237" s="133"/>
      <c r="AR237" s="53"/>
    </row>
    <row r="238" spans="2:44" ht="12.75">
      <c r="B238" s="22"/>
      <c r="C238" s="121"/>
      <c r="F238" s="53"/>
      <c r="G238" s="133"/>
      <c r="AR238" s="53"/>
    </row>
    <row r="239" spans="2:44" ht="12.75">
      <c r="B239" s="22"/>
      <c r="C239" s="121"/>
      <c r="F239" s="53"/>
      <c r="G239" s="133"/>
      <c r="AR239" s="53"/>
    </row>
    <row r="240" spans="2:44" ht="12.75">
      <c r="B240" s="22"/>
      <c r="C240" s="121"/>
      <c r="F240" s="53"/>
      <c r="G240" s="133"/>
      <c r="AR240" s="53"/>
    </row>
    <row r="241" spans="2:44" ht="12.75">
      <c r="B241" s="22"/>
      <c r="C241" s="121"/>
      <c r="F241" s="53"/>
      <c r="G241" s="133"/>
      <c r="AR241" s="53"/>
    </row>
    <row r="242" spans="2:44" ht="12.75">
      <c r="B242" s="22"/>
      <c r="C242" s="121"/>
      <c r="F242" s="53"/>
      <c r="G242" s="133"/>
      <c r="AR242" s="53"/>
    </row>
    <row r="243" spans="2:44" ht="12.75">
      <c r="B243" s="22"/>
      <c r="C243" s="121"/>
      <c r="F243" s="53"/>
      <c r="G243" s="133"/>
      <c r="AR243" s="53"/>
    </row>
    <row r="244" spans="2:44" ht="12.75">
      <c r="B244" s="22"/>
      <c r="C244" s="121"/>
      <c r="F244" s="53"/>
      <c r="G244" s="133"/>
      <c r="AR244" s="53"/>
    </row>
    <row r="245" spans="2:44" ht="12.75">
      <c r="B245" s="22"/>
      <c r="C245" s="121"/>
      <c r="F245" s="53"/>
      <c r="G245" s="133"/>
      <c r="AR245" s="53"/>
    </row>
    <row r="246" spans="2:44" ht="12.75">
      <c r="B246" s="22"/>
      <c r="C246" s="121"/>
      <c r="F246" s="53"/>
      <c r="G246" s="133"/>
      <c r="AR246" s="53"/>
    </row>
    <row r="247" spans="2:44" ht="12.75">
      <c r="B247" s="22"/>
      <c r="C247" s="121"/>
      <c r="F247" s="53"/>
      <c r="G247" s="133"/>
      <c r="AR247" s="53"/>
    </row>
    <row r="248" spans="2:44" ht="12.75">
      <c r="B248" s="22"/>
      <c r="C248" s="121"/>
      <c r="F248" s="53"/>
      <c r="G248" s="133"/>
      <c r="AR248" s="53"/>
    </row>
    <row r="249" spans="2:44" ht="12.75">
      <c r="B249" s="22"/>
      <c r="C249" s="121"/>
      <c r="F249" s="53"/>
      <c r="G249" s="133"/>
      <c r="AR249" s="53"/>
    </row>
    <row r="250" spans="2:44" ht="12.75">
      <c r="B250" s="22"/>
      <c r="C250" s="121"/>
      <c r="F250" s="53"/>
      <c r="G250" s="133"/>
      <c r="AR250" s="53"/>
    </row>
    <row r="251" spans="2:44" ht="12.75">
      <c r="B251" s="22"/>
      <c r="C251" s="121"/>
      <c r="F251" s="53"/>
      <c r="G251" s="133"/>
      <c r="AR251" s="53"/>
    </row>
    <row r="252" spans="2:44" ht="12.75">
      <c r="B252" s="22"/>
      <c r="C252" s="121"/>
      <c r="F252" s="53"/>
      <c r="G252" s="133"/>
      <c r="AR252" s="53"/>
    </row>
    <row r="253" spans="2:44" ht="12.75">
      <c r="B253" s="22"/>
      <c r="C253" s="121"/>
      <c r="F253" s="53"/>
      <c r="G253" s="133"/>
      <c r="AR253" s="53"/>
    </row>
    <row r="254" spans="2:44" ht="12.75">
      <c r="B254" s="22"/>
      <c r="C254" s="121"/>
      <c r="F254" s="53"/>
      <c r="G254" s="133"/>
      <c r="AR254" s="53"/>
    </row>
    <row r="255" spans="2:44" ht="12.75">
      <c r="B255" s="22"/>
      <c r="C255" s="121"/>
      <c r="F255" s="53"/>
      <c r="G255" s="133"/>
      <c r="AR255" s="53"/>
    </row>
    <row r="256" spans="2:44" ht="12.75">
      <c r="B256" s="22"/>
      <c r="C256" s="121"/>
      <c r="F256" s="53"/>
      <c r="G256" s="133"/>
      <c r="AR256" s="53"/>
    </row>
    <row r="257" spans="2:44" ht="12.75">
      <c r="B257" s="22"/>
      <c r="C257" s="121"/>
      <c r="F257" s="53"/>
      <c r="G257" s="133"/>
      <c r="AR257" s="53"/>
    </row>
    <row r="258" spans="2:44" ht="12.75">
      <c r="B258" s="22"/>
      <c r="C258" s="121"/>
      <c r="F258" s="53"/>
      <c r="G258" s="133"/>
      <c r="AR258" s="53"/>
    </row>
    <row r="259" spans="2:44" ht="12.75">
      <c r="B259" s="22"/>
      <c r="C259" s="121"/>
      <c r="F259" s="53"/>
      <c r="G259" s="133"/>
      <c r="AR259" s="53"/>
    </row>
    <row r="260" spans="2:44" ht="12.75">
      <c r="B260" s="22"/>
      <c r="C260" s="121"/>
      <c r="F260" s="53"/>
      <c r="G260" s="133"/>
      <c r="AR260" s="53"/>
    </row>
    <row r="261" spans="2:44" ht="12.75">
      <c r="B261" s="22"/>
      <c r="C261" s="121"/>
      <c r="F261" s="53"/>
      <c r="G261" s="133"/>
      <c r="AR261" s="53"/>
    </row>
    <row r="262" spans="2:44" ht="12.75">
      <c r="B262" s="22"/>
      <c r="C262" s="121"/>
      <c r="F262" s="53"/>
      <c r="G262" s="133"/>
      <c r="AR262" s="53"/>
    </row>
    <row r="263" spans="2:44" ht="12.75">
      <c r="B263" s="22"/>
      <c r="C263" s="121"/>
      <c r="F263" s="53"/>
      <c r="G263" s="133"/>
      <c r="AR263" s="53"/>
    </row>
    <row r="264" spans="2:44" ht="12.75">
      <c r="B264" s="22"/>
      <c r="C264" s="121"/>
      <c r="F264" s="53"/>
      <c r="G264" s="133"/>
      <c r="AR264" s="53"/>
    </row>
    <row r="265" spans="2:44" ht="12.75">
      <c r="B265" s="22"/>
      <c r="C265" s="121"/>
      <c r="F265" s="53"/>
      <c r="G265" s="133"/>
      <c r="AR265" s="53"/>
    </row>
    <row r="266" spans="2:44" ht="12.75">
      <c r="B266" s="22"/>
      <c r="C266" s="121"/>
      <c r="F266" s="53"/>
      <c r="G266" s="133"/>
      <c r="AR266" s="53"/>
    </row>
    <row r="267" spans="2:44" ht="12.75">
      <c r="B267" s="22"/>
      <c r="C267" s="121"/>
      <c r="F267" s="53"/>
      <c r="G267" s="133"/>
      <c r="AR267" s="53"/>
    </row>
    <row r="268" spans="2:44" ht="12.75">
      <c r="B268" s="22"/>
      <c r="C268" s="121"/>
      <c r="F268" s="53"/>
      <c r="G268" s="133"/>
      <c r="AR268" s="53"/>
    </row>
    <row r="269" spans="2:44" ht="12.75">
      <c r="B269" s="22"/>
      <c r="C269" s="121"/>
      <c r="F269" s="53"/>
      <c r="G269" s="133"/>
      <c r="AR269" s="53"/>
    </row>
    <row r="270" spans="2:44" ht="12.75">
      <c r="B270" s="22"/>
      <c r="C270" s="121"/>
      <c r="F270" s="53"/>
      <c r="G270" s="133"/>
      <c r="AR270" s="53"/>
    </row>
    <row r="271" spans="2:44" ht="12.75">
      <c r="B271" s="22"/>
      <c r="C271" s="121"/>
      <c r="F271" s="53"/>
      <c r="G271" s="133"/>
      <c r="AR271" s="53"/>
    </row>
    <row r="272" spans="2:44" ht="12.75">
      <c r="B272" s="22"/>
      <c r="C272" s="121"/>
      <c r="F272" s="53"/>
      <c r="G272" s="133"/>
      <c r="AR272" s="53"/>
    </row>
    <row r="273" spans="2:44" ht="12.75">
      <c r="B273" s="22"/>
      <c r="C273" s="121"/>
      <c r="F273" s="53"/>
      <c r="G273" s="133"/>
      <c r="AR273" s="53"/>
    </row>
    <row r="274" spans="2:44" ht="12.75">
      <c r="B274" s="22"/>
      <c r="C274" s="121"/>
      <c r="F274" s="53"/>
      <c r="G274" s="133"/>
      <c r="AR274" s="53"/>
    </row>
    <row r="275" spans="2:44" ht="12.75">
      <c r="B275" s="22"/>
      <c r="C275" s="121"/>
      <c r="F275" s="53"/>
      <c r="G275" s="133"/>
      <c r="AR275" s="53"/>
    </row>
    <row r="276" spans="2:44" ht="12.75">
      <c r="B276" s="22"/>
      <c r="C276" s="121"/>
      <c r="F276" s="53"/>
      <c r="G276" s="133"/>
      <c r="AR276" s="53"/>
    </row>
    <row r="277" spans="2:44" ht="12.75">
      <c r="B277" s="22"/>
      <c r="C277" s="121"/>
      <c r="F277" s="53"/>
      <c r="G277" s="133"/>
      <c r="AR277" s="53"/>
    </row>
    <row r="278" spans="2:44" ht="12.75">
      <c r="B278" s="22"/>
      <c r="C278" s="121"/>
      <c r="F278" s="53"/>
      <c r="G278" s="133"/>
      <c r="AR278" s="53"/>
    </row>
    <row r="279" spans="2:44" ht="12.75">
      <c r="B279" s="22"/>
      <c r="C279" s="121"/>
      <c r="F279" s="53"/>
      <c r="G279" s="133"/>
      <c r="AR279" s="53"/>
    </row>
    <row r="280" spans="2:44" ht="12.75">
      <c r="B280" s="22"/>
      <c r="C280" s="121"/>
      <c r="F280" s="53"/>
      <c r="G280" s="133"/>
      <c r="AR280" s="53"/>
    </row>
    <row r="281" spans="2:44" ht="12.75">
      <c r="B281" s="22"/>
      <c r="C281" s="121"/>
      <c r="F281" s="53"/>
      <c r="G281" s="133"/>
      <c r="AR281" s="53"/>
    </row>
    <row r="282" spans="2:44" ht="12.75">
      <c r="B282" s="22"/>
      <c r="C282" s="121"/>
      <c r="F282" s="53"/>
      <c r="G282" s="133"/>
      <c r="AR282" s="53"/>
    </row>
    <row r="283" spans="2:44" ht="12.75">
      <c r="B283" s="22"/>
      <c r="C283" s="121"/>
      <c r="F283" s="53"/>
      <c r="G283" s="133"/>
      <c r="AR283" s="53"/>
    </row>
    <row r="284" spans="2:44" ht="12.75">
      <c r="B284" s="22"/>
      <c r="C284" s="121"/>
      <c r="F284" s="53"/>
      <c r="G284" s="133"/>
      <c r="AR284" s="53"/>
    </row>
    <row r="285" spans="2:44" ht="12.75">
      <c r="B285" s="22"/>
      <c r="C285" s="121"/>
      <c r="F285" s="53"/>
      <c r="G285" s="133"/>
      <c r="AR285" s="53"/>
    </row>
    <row r="286" spans="2:44" ht="12.75">
      <c r="B286" s="22"/>
      <c r="C286" s="121"/>
      <c r="F286" s="53"/>
      <c r="G286" s="133"/>
      <c r="AR286" s="53"/>
    </row>
    <row r="287" spans="2:44" ht="12.75">
      <c r="B287" s="22"/>
      <c r="C287" s="121"/>
      <c r="F287" s="53"/>
      <c r="G287" s="133"/>
      <c r="AR287" s="53"/>
    </row>
    <row r="288" spans="2:44" ht="12.75">
      <c r="B288" s="22"/>
      <c r="C288" s="121"/>
      <c r="F288" s="53"/>
      <c r="G288" s="133"/>
      <c r="AR288" s="53"/>
    </row>
    <row r="289" spans="2:44" ht="12.75">
      <c r="B289" s="22"/>
      <c r="C289" s="121"/>
      <c r="F289" s="53"/>
      <c r="G289" s="133"/>
      <c r="AR289" s="53"/>
    </row>
    <row r="290" spans="2:44" ht="12.75">
      <c r="B290" s="22"/>
      <c r="C290" s="121"/>
      <c r="F290" s="53"/>
      <c r="G290" s="133"/>
      <c r="AR290" s="53"/>
    </row>
    <row r="291" spans="2:44" ht="12.75">
      <c r="B291" s="22"/>
      <c r="C291" s="121"/>
      <c r="F291" s="53"/>
      <c r="G291" s="133"/>
      <c r="AR291" s="53"/>
    </row>
    <row r="292" spans="2:44" ht="12.75">
      <c r="B292" s="22"/>
      <c r="C292" s="121"/>
      <c r="F292" s="53"/>
      <c r="G292" s="133"/>
      <c r="AR292" s="53"/>
    </row>
    <row r="293" spans="2:44" ht="12.75">
      <c r="B293" s="22"/>
      <c r="C293" s="121"/>
      <c r="F293" s="53"/>
      <c r="G293" s="133"/>
      <c r="AR293" s="53"/>
    </row>
    <row r="294" spans="2:44" ht="12.75">
      <c r="B294" s="22"/>
      <c r="C294" s="121"/>
      <c r="F294" s="53"/>
      <c r="G294" s="133"/>
      <c r="AR294" s="53"/>
    </row>
    <row r="295" spans="2:44" ht="12.75">
      <c r="B295" s="22"/>
      <c r="C295" s="121"/>
      <c r="F295" s="53"/>
      <c r="G295" s="133"/>
      <c r="AR295" s="53"/>
    </row>
    <row r="296" spans="2:44" ht="12.75">
      <c r="B296" s="22"/>
      <c r="C296" s="121"/>
      <c r="F296" s="53"/>
      <c r="G296" s="133"/>
      <c r="AR296" s="53"/>
    </row>
    <row r="297" spans="2:44" ht="12.75">
      <c r="B297" s="22"/>
      <c r="C297" s="121"/>
      <c r="F297" s="53"/>
      <c r="G297" s="133"/>
      <c r="AR297" s="53"/>
    </row>
    <row r="298" spans="2:44" ht="12.75">
      <c r="B298" s="22"/>
      <c r="C298" s="121"/>
      <c r="F298" s="53"/>
      <c r="G298" s="133"/>
      <c r="AR298" s="53"/>
    </row>
    <row r="299" spans="2:44" ht="12.75">
      <c r="B299" s="22"/>
      <c r="C299" s="121"/>
      <c r="F299" s="53"/>
      <c r="G299" s="133"/>
      <c r="AR299" s="53"/>
    </row>
    <row r="300" spans="2:44" ht="12.75">
      <c r="B300" s="22"/>
      <c r="C300" s="121"/>
      <c r="F300" s="53"/>
      <c r="G300" s="133"/>
      <c r="AR300" s="53"/>
    </row>
    <row r="301" spans="2:44" ht="12.75">
      <c r="B301" s="22"/>
      <c r="C301" s="121"/>
      <c r="F301" s="53"/>
      <c r="G301" s="133"/>
      <c r="AR301" s="53"/>
    </row>
    <row r="302" spans="2:44" ht="12.75">
      <c r="B302" s="22"/>
      <c r="C302" s="121"/>
      <c r="F302" s="53"/>
      <c r="G302" s="133"/>
      <c r="AR302" s="53"/>
    </row>
    <row r="303" spans="2:44" ht="12.75">
      <c r="B303" s="22"/>
      <c r="C303" s="121"/>
      <c r="F303" s="53"/>
      <c r="G303" s="133"/>
      <c r="AR303" s="53"/>
    </row>
    <row r="304" spans="2:44" ht="12.75">
      <c r="B304" s="22"/>
      <c r="C304" s="121"/>
      <c r="F304" s="53"/>
      <c r="G304" s="133"/>
      <c r="AR304" s="53"/>
    </row>
    <row r="305" spans="2:44" ht="12.75">
      <c r="B305" s="22"/>
      <c r="C305" s="121"/>
      <c r="F305" s="53"/>
      <c r="G305" s="133"/>
      <c r="AR305" s="53"/>
    </row>
    <row r="306" spans="2:44" ht="12.75">
      <c r="B306" s="22"/>
      <c r="C306" s="121"/>
      <c r="F306" s="53"/>
      <c r="G306" s="133"/>
      <c r="AR306" s="53"/>
    </row>
    <row r="307" spans="2:44" ht="12.75">
      <c r="B307" s="22"/>
      <c r="C307" s="121"/>
      <c r="F307" s="53"/>
      <c r="G307" s="133"/>
      <c r="AR307" s="53"/>
    </row>
    <row r="308" spans="2:44" ht="12.75">
      <c r="B308" s="22"/>
      <c r="C308" s="121"/>
      <c r="F308" s="53"/>
      <c r="G308" s="133"/>
      <c r="AR308" s="53"/>
    </row>
    <row r="309" spans="2:44" ht="12.75">
      <c r="B309" s="22"/>
      <c r="C309" s="121"/>
      <c r="F309" s="53"/>
      <c r="G309" s="133"/>
      <c r="AR309" s="53"/>
    </row>
    <row r="310" spans="2:44" ht="12.75">
      <c r="B310" s="22"/>
      <c r="C310" s="121"/>
      <c r="F310" s="53"/>
      <c r="G310" s="133"/>
      <c r="AR310" s="53"/>
    </row>
    <row r="311" spans="2:44" ht="12.75">
      <c r="B311" s="22"/>
      <c r="C311" s="121"/>
      <c r="F311" s="53"/>
      <c r="G311" s="133"/>
      <c r="AR311" s="53"/>
    </row>
    <row r="312" spans="2:44" ht="12.75">
      <c r="B312" s="22"/>
      <c r="C312" s="121"/>
      <c r="F312" s="53"/>
      <c r="G312" s="133"/>
      <c r="AR312" s="53"/>
    </row>
    <row r="313" spans="2:44" ht="12.75">
      <c r="B313" s="22"/>
      <c r="C313" s="121"/>
      <c r="F313" s="53"/>
      <c r="G313" s="133"/>
      <c r="AR313" s="53"/>
    </row>
    <row r="314" spans="2:44" ht="12.75">
      <c r="B314" s="22"/>
      <c r="C314" s="121"/>
      <c r="F314" s="53"/>
      <c r="G314" s="133"/>
      <c r="AR314" s="53"/>
    </row>
    <row r="315" spans="2:44" ht="12.75">
      <c r="B315" s="22"/>
      <c r="C315" s="121"/>
      <c r="F315" s="53"/>
      <c r="G315" s="133"/>
      <c r="AR315" s="53"/>
    </row>
    <row r="316" spans="2:44" ht="12.75">
      <c r="B316" s="22"/>
      <c r="C316" s="121"/>
      <c r="F316" s="53"/>
      <c r="G316" s="133"/>
      <c r="AR316" s="53"/>
    </row>
    <row r="317" spans="2:44" ht="12.75">
      <c r="B317" s="22"/>
      <c r="C317" s="121"/>
      <c r="F317" s="53"/>
      <c r="G317" s="133"/>
      <c r="AR317" s="53"/>
    </row>
    <row r="318" spans="2:44" ht="12.75">
      <c r="B318" s="22"/>
      <c r="C318" s="121"/>
      <c r="F318" s="53"/>
      <c r="G318" s="133"/>
      <c r="AR318" s="53"/>
    </row>
    <row r="319" spans="2:44" ht="12.75">
      <c r="B319" s="22"/>
      <c r="C319" s="121"/>
      <c r="F319" s="53"/>
      <c r="G319" s="133"/>
      <c r="AR319" s="53"/>
    </row>
    <row r="320" spans="2:44" ht="12.75">
      <c r="B320" s="22"/>
      <c r="C320" s="121"/>
      <c r="F320" s="53"/>
      <c r="G320" s="133"/>
      <c r="AR320" s="53"/>
    </row>
    <row r="321" spans="2:44" ht="12.75">
      <c r="B321" s="22"/>
      <c r="C321" s="121"/>
      <c r="F321" s="53"/>
      <c r="G321" s="133"/>
      <c r="AR321" s="53"/>
    </row>
    <row r="322" spans="2:44" ht="12.75">
      <c r="B322" s="22"/>
      <c r="C322" s="121"/>
      <c r="F322" s="53"/>
      <c r="G322" s="133"/>
      <c r="AR322" s="53"/>
    </row>
    <row r="323" spans="2:44" ht="12.75">
      <c r="B323" s="22"/>
      <c r="C323" s="121"/>
      <c r="F323" s="53"/>
      <c r="G323" s="133"/>
      <c r="AR323" s="53"/>
    </row>
    <row r="324" spans="2:44" ht="12.75">
      <c r="B324" s="22"/>
      <c r="C324" s="121"/>
      <c r="F324" s="53"/>
      <c r="G324" s="133"/>
      <c r="AR324" s="53"/>
    </row>
    <row r="325" spans="2:44" ht="12.75">
      <c r="B325" s="22"/>
      <c r="C325" s="121"/>
      <c r="F325" s="53"/>
      <c r="G325" s="133"/>
      <c r="AR325" s="53"/>
    </row>
    <row r="326" spans="2:44" ht="12.75">
      <c r="B326" s="22"/>
      <c r="C326" s="121"/>
      <c r="F326" s="53"/>
      <c r="G326" s="133"/>
      <c r="AR326" s="53"/>
    </row>
    <row r="327" spans="2:44" ht="12.75">
      <c r="B327" s="22"/>
      <c r="C327" s="121"/>
      <c r="F327" s="53"/>
      <c r="G327" s="133"/>
      <c r="AR327" s="53"/>
    </row>
    <row r="328" spans="2:44" ht="12.75">
      <c r="B328" s="22"/>
      <c r="C328" s="121"/>
      <c r="F328" s="53"/>
      <c r="G328" s="133"/>
      <c r="AR328" s="53"/>
    </row>
    <row r="329" spans="2:44" ht="12.75">
      <c r="B329" s="22"/>
      <c r="C329" s="121"/>
      <c r="F329" s="53"/>
      <c r="G329" s="133"/>
      <c r="AR329" s="53"/>
    </row>
    <row r="330" spans="2:44" ht="12.75">
      <c r="B330" s="22"/>
      <c r="C330" s="121"/>
      <c r="F330" s="53"/>
      <c r="G330" s="133"/>
      <c r="AR330" s="53"/>
    </row>
    <row r="331" spans="2:44" ht="12.75">
      <c r="B331" s="22"/>
      <c r="C331" s="121"/>
      <c r="F331" s="53"/>
      <c r="G331" s="133"/>
      <c r="AR331" s="53"/>
    </row>
    <row r="332" spans="2:44" ht="12.75">
      <c r="B332" s="22"/>
      <c r="C332" s="121"/>
      <c r="F332" s="53"/>
      <c r="G332" s="133"/>
      <c r="AR332" s="53"/>
    </row>
    <row r="333" spans="2:44" ht="12.75">
      <c r="B333" s="22"/>
      <c r="C333" s="121"/>
      <c r="F333" s="53"/>
      <c r="G333" s="133"/>
      <c r="AR333" s="53"/>
    </row>
    <row r="334" spans="2:44" ht="12.75">
      <c r="B334" s="22"/>
      <c r="C334" s="121"/>
      <c r="F334" s="53"/>
      <c r="G334" s="133"/>
      <c r="AR334" s="53"/>
    </row>
    <row r="335" spans="2:44" ht="12.75">
      <c r="B335" s="22"/>
      <c r="C335" s="121"/>
      <c r="F335" s="53"/>
      <c r="G335" s="133"/>
      <c r="AR335" s="53"/>
    </row>
    <row r="336" spans="2:44" ht="12.75">
      <c r="B336" s="22"/>
      <c r="C336" s="121"/>
      <c r="F336" s="53"/>
      <c r="G336" s="133"/>
      <c r="AR336" s="53"/>
    </row>
    <row r="337" spans="2:44" ht="12.75">
      <c r="B337" s="22"/>
      <c r="C337" s="121"/>
      <c r="F337" s="53"/>
      <c r="G337" s="133"/>
      <c r="AR337" s="53"/>
    </row>
    <row r="338" spans="2:44" ht="12.75">
      <c r="B338" s="22"/>
      <c r="C338" s="121"/>
      <c r="F338" s="53"/>
      <c r="G338" s="133"/>
      <c r="AR338" s="53"/>
    </row>
    <row r="339" spans="2:44" ht="12.75">
      <c r="B339" s="22"/>
      <c r="C339" s="121"/>
      <c r="F339" s="53"/>
      <c r="G339" s="133"/>
      <c r="AR339" s="53"/>
    </row>
    <row r="340" spans="2:44" ht="12.75">
      <c r="B340" s="22"/>
      <c r="C340" s="121"/>
      <c r="F340" s="53"/>
      <c r="G340" s="133"/>
      <c r="AR340" s="53"/>
    </row>
    <row r="341" spans="2:44" ht="12.75">
      <c r="B341" s="22"/>
      <c r="C341" s="121"/>
      <c r="F341" s="53"/>
      <c r="G341" s="133"/>
      <c r="AR341" s="53"/>
    </row>
    <row r="342" spans="2:44" ht="12.75">
      <c r="B342" s="22"/>
      <c r="C342" s="121"/>
      <c r="F342" s="53"/>
      <c r="G342" s="133"/>
      <c r="AR342" s="53"/>
    </row>
    <row r="343" spans="2:44" ht="12.75">
      <c r="B343" s="22"/>
      <c r="C343" s="121"/>
      <c r="F343" s="53"/>
      <c r="G343" s="133"/>
      <c r="AR343" s="53"/>
    </row>
    <row r="344" spans="2:44" ht="12.75">
      <c r="B344" s="22"/>
      <c r="C344" s="121"/>
      <c r="F344" s="53"/>
      <c r="G344" s="133"/>
      <c r="AR344" s="53"/>
    </row>
    <row r="345" spans="2:44" ht="12.75">
      <c r="B345" s="22"/>
      <c r="C345" s="121"/>
      <c r="F345" s="53"/>
      <c r="G345" s="133"/>
      <c r="AR345" s="53"/>
    </row>
    <row r="346" spans="2:44" ht="12.75">
      <c r="B346" s="22"/>
      <c r="C346" s="121"/>
      <c r="F346" s="53"/>
      <c r="G346" s="133"/>
      <c r="AR346" s="53"/>
    </row>
    <row r="347" spans="2:44" ht="12.75">
      <c r="B347" s="22"/>
      <c r="C347" s="121"/>
      <c r="F347" s="53"/>
      <c r="G347" s="133"/>
      <c r="AR347" s="53"/>
    </row>
    <row r="348" spans="2:44" ht="12.75">
      <c r="B348" s="22"/>
      <c r="C348" s="121"/>
      <c r="F348" s="53"/>
      <c r="G348" s="133"/>
      <c r="AR348" s="53"/>
    </row>
    <row r="349" spans="2:44" ht="12.75">
      <c r="B349" s="22"/>
      <c r="C349" s="121"/>
      <c r="F349" s="53"/>
      <c r="G349" s="133"/>
      <c r="AR349" s="53"/>
    </row>
    <row r="350" spans="2:44" ht="12.75">
      <c r="B350" s="22"/>
      <c r="C350" s="121"/>
      <c r="F350" s="53"/>
      <c r="G350" s="133"/>
      <c r="AR350" s="53"/>
    </row>
    <row r="351" spans="2:44" ht="12.75">
      <c r="B351" s="22"/>
      <c r="C351" s="121"/>
      <c r="F351" s="53"/>
      <c r="G351" s="133"/>
      <c r="AR351" s="53"/>
    </row>
    <row r="352" spans="2:44" ht="12.75">
      <c r="B352" s="22"/>
      <c r="C352" s="121"/>
      <c r="F352" s="53"/>
      <c r="G352" s="133"/>
      <c r="AR352" s="53"/>
    </row>
    <row r="353" spans="2:44" ht="12.75">
      <c r="B353" s="22"/>
      <c r="C353" s="121"/>
      <c r="F353" s="53"/>
      <c r="G353" s="133"/>
      <c r="AR353" s="53"/>
    </row>
    <row r="354" spans="2:44" ht="12.75">
      <c r="B354" s="22"/>
      <c r="C354" s="121"/>
      <c r="F354" s="53"/>
      <c r="G354" s="133"/>
      <c r="AR354" s="53"/>
    </row>
    <row r="355" spans="2:44" ht="12.75">
      <c r="B355" s="22"/>
      <c r="C355" s="121"/>
      <c r="F355" s="53"/>
      <c r="G355" s="133"/>
      <c r="AR355" s="53"/>
    </row>
    <row r="356" spans="2:44" ht="12.75">
      <c r="B356" s="22"/>
      <c r="C356" s="121"/>
      <c r="F356" s="53"/>
      <c r="G356" s="133"/>
      <c r="AR356" s="53"/>
    </row>
    <row r="357" spans="2:44" ht="12.75">
      <c r="B357" s="22"/>
      <c r="C357" s="121"/>
      <c r="F357" s="53"/>
      <c r="G357" s="133"/>
      <c r="AR357" s="53"/>
    </row>
    <row r="358" spans="2:44" ht="12.75">
      <c r="B358" s="22"/>
      <c r="C358" s="121"/>
      <c r="F358" s="53"/>
      <c r="G358" s="133"/>
      <c r="AR358" s="53"/>
    </row>
    <row r="359" spans="2:44" ht="12.75">
      <c r="B359" s="22"/>
      <c r="C359" s="121"/>
      <c r="F359" s="53"/>
      <c r="G359" s="133"/>
      <c r="AR359" s="53"/>
    </row>
    <row r="360" spans="2:44" ht="12.75">
      <c r="B360" s="22"/>
      <c r="C360" s="121"/>
      <c r="F360" s="53"/>
      <c r="G360" s="133"/>
      <c r="AR360" s="53"/>
    </row>
    <row r="361" spans="2:44" ht="12.75">
      <c r="B361" s="22"/>
      <c r="C361" s="121"/>
      <c r="F361" s="53"/>
      <c r="G361" s="133"/>
      <c r="AR361" s="53"/>
    </row>
    <row r="362" spans="2:44" ht="12.75">
      <c r="B362" s="22"/>
      <c r="C362" s="121"/>
      <c r="F362" s="53"/>
      <c r="G362" s="133"/>
      <c r="AR362" s="53"/>
    </row>
    <row r="363" spans="2:44" ht="12.75">
      <c r="B363" s="22"/>
      <c r="C363" s="121"/>
      <c r="F363" s="53"/>
      <c r="G363" s="133"/>
      <c r="AR363" s="53"/>
    </row>
    <row r="364" spans="2:44" ht="12.75">
      <c r="B364" s="22"/>
      <c r="C364" s="121"/>
      <c r="F364" s="53"/>
      <c r="G364" s="133"/>
      <c r="AR364" s="53"/>
    </row>
    <row r="365" spans="2:44" ht="12.75">
      <c r="B365" s="22"/>
      <c r="C365" s="121"/>
      <c r="F365" s="53"/>
      <c r="G365" s="133"/>
      <c r="AR365" s="53"/>
    </row>
    <row r="366" spans="2:44" ht="12.75">
      <c r="B366" s="22"/>
      <c r="C366" s="121"/>
      <c r="F366" s="53"/>
      <c r="G366" s="133"/>
      <c r="AR366" s="53"/>
    </row>
    <row r="367" spans="2:44" ht="12.75">
      <c r="B367" s="22"/>
      <c r="C367" s="121"/>
      <c r="F367" s="53"/>
      <c r="G367" s="133"/>
      <c r="AR367" s="53"/>
    </row>
    <row r="368" spans="2:44" ht="12.75">
      <c r="B368" s="22"/>
      <c r="C368" s="121"/>
      <c r="F368" s="53"/>
      <c r="G368" s="133"/>
      <c r="AR368" s="53"/>
    </row>
    <row r="369" spans="2:44" ht="12.75">
      <c r="B369" s="22"/>
      <c r="C369" s="121"/>
      <c r="F369" s="53"/>
      <c r="G369" s="133"/>
      <c r="AR369" s="53"/>
    </row>
    <row r="370" spans="2:44" ht="12.75">
      <c r="B370" s="22"/>
      <c r="C370" s="121"/>
      <c r="F370" s="53"/>
      <c r="G370" s="133"/>
      <c r="AR370" s="53"/>
    </row>
    <row r="371" spans="2:44" ht="12.75">
      <c r="B371" s="22"/>
      <c r="C371" s="121"/>
      <c r="F371" s="53"/>
      <c r="G371" s="133"/>
      <c r="AR371" s="53"/>
    </row>
    <row r="372" spans="2:44" ht="12.75">
      <c r="B372" s="22"/>
      <c r="C372" s="121"/>
      <c r="F372" s="53"/>
      <c r="G372" s="133"/>
      <c r="AR372" s="53"/>
    </row>
    <row r="373" spans="2:44" ht="12.75">
      <c r="B373" s="22"/>
      <c r="C373" s="121"/>
      <c r="F373" s="53"/>
      <c r="G373" s="133"/>
      <c r="AR373" s="53"/>
    </row>
    <row r="374" spans="2:44" ht="12.75">
      <c r="B374" s="22"/>
      <c r="C374" s="121"/>
      <c r="F374" s="53"/>
      <c r="G374" s="133"/>
      <c r="AR374" s="53"/>
    </row>
    <row r="375" spans="2:44" ht="12.75">
      <c r="B375" s="22"/>
      <c r="C375" s="121"/>
      <c r="F375" s="53"/>
      <c r="G375" s="133"/>
      <c r="AR375" s="53"/>
    </row>
    <row r="376" spans="2:44" ht="12.75">
      <c r="B376" s="22"/>
      <c r="C376" s="121"/>
      <c r="F376" s="53"/>
      <c r="G376" s="133"/>
      <c r="AR376" s="53"/>
    </row>
    <row r="377" spans="2:44" ht="12.75">
      <c r="B377" s="22"/>
      <c r="C377" s="121"/>
      <c r="F377" s="53"/>
      <c r="G377" s="133"/>
      <c r="AR377" s="53"/>
    </row>
    <row r="378" spans="2:44" ht="12.75">
      <c r="B378" s="22"/>
      <c r="C378" s="121"/>
      <c r="F378" s="53"/>
      <c r="G378" s="133"/>
      <c r="AR378" s="53"/>
    </row>
    <row r="379" spans="2:44" ht="12.75">
      <c r="B379" s="22"/>
      <c r="C379" s="121"/>
      <c r="F379" s="53"/>
      <c r="G379" s="133"/>
      <c r="AR379" s="53"/>
    </row>
    <row r="380" spans="2:44" ht="12.75">
      <c r="B380" s="22"/>
      <c r="C380" s="121"/>
      <c r="F380" s="53"/>
      <c r="G380" s="133"/>
      <c r="AR380" s="53"/>
    </row>
    <row r="381" spans="2:44" ht="12.75">
      <c r="B381" s="22"/>
      <c r="C381" s="121"/>
      <c r="F381" s="53"/>
      <c r="G381" s="133"/>
      <c r="AR381" s="53"/>
    </row>
    <row r="382" spans="2:44" ht="12.75">
      <c r="B382" s="22"/>
      <c r="C382" s="121"/>
      <c r="F382" s="53"/>
      <c r="G382" s="133"/>
      <c r="AR382" s="53"/>
    </row>
    <row r="383" spans="2:44" ht="12.75">
      <c r="B383" s="22"/>
      <c r="C383" s="121"/>
      <c r="F383" s="53"/>
      <c r="G383" s="133"/>
      <c r="AR383" s="53"/>
    </row>
    <row r="384" spans="2:44" ht="12.75">
      <c r="B384" s="22"/>
      <c r="C384" s="121"/>
      <c r="F384" s="53"/>
      <c r="G384" s="133"/>
      <c r="AR384" s="53"/>
    </row>
    <row r="385" spans="2:44" ht="12.75">
      <c r="B385" s="22"/>
      <c r="C385" s="121"/>
      <c r="F385" s="53"/>
      <c r="G385" s="133"/>
      <c r="AR385" s="53"/>
    </row>
    <row r="386" spans="2:44" ht="12.75">
      <c r="B386" s="22"/>
      <c r="C386" s="121"/>
      <c r="F386" s="53"/>
      <c r="G386" s="133"/>
      <c r="AR386" s="53"/>
    </row>
    <row r="387" spans="2:44" ht="12.75">
      <c r="B387" s="22"/>
      <c r="C387" s="121"/>
      <c r="F387" s="53"/>
      <c r="G387" s="133"/>
      <c r="AR387" s="53"/>
    </row>
    <row r="388" spans="2:44" ht="12.75">
      <c r="B388" s="22"/>
      <c r="C388" s="121"/>
      <c r="F388" s="53"/>
      <c r="G388" s="133"/>
      <c r="AR388" s="53"/>
    </row>
    <row r="389" spans="2:44" ht="12.75">
      <c r="B389" s="22"/>
      <c r="C389" s="121"/>
      <c r="F389" s="53"/>
      <c r="G389" s="133"/>
      <c r="AR389" s="53"/>
    </row>
    <row r="390" spans="2:44" ht="12.75">
      <c r="B390" s="22"/>
      <c r="C390" s="121"/>
      <c r="F390" s="53"/>
      <c r="G390" s="133"/>
      <c r="AR390" s="53"/>
    </row>
    <row r="391" spans="2:44" ht="12.75">
      <c r="B391" s="22"/>
      <c r="C391" s="121"/>
      <c r="F391" s="53"/>
      <c r="G391" s="133"/>
      <c r="AR391" s="53"/>
    </row>
    <row r="392" spans="2:44" ht="12.75">
      <c r="B392" s="22"/>
      <c r="C392" s="121"/>
      <c r="F392" s="53"/>
      <c r="G392" s="133"/>
      <c r="AR392" s="53"/>
    </row>
    <row r="393" spans="2:44" ht="12.75">
      <c r="B393" s="22"/>
      <c r="C393" s="121"/>
      <c r="F393" s="53"/>
      <c r="G393" s="133"/>
      <c r="AR393" s="53"/>
    </row>
    <row r="394" spans="2:44" ht="12.75">
      <c r="B394" s="22"/>
      <c r="C394" s="121"/>
      <c r="F394" s="53"/>
      <c r="G394" s="133"/>
      <c r="AR394" s="53"/>
    </row>
    <row r="395" spans="2:44" ht="12.75">
      <c r="B395" s="22"/>
      <c r="C395" s="121"/>
      <c r="F395" s="53"/>
      <c r="G395" s="133"/>
      <c r="AR395" s="53"/>
    </row>
    <row r="396" spans="2:44" ht="12.75">
      <c r="B396" s="22"/>
      <c r="C396" s="121"/>
      <c r="F396" s="53"/>
      <c r="G396" s="133"/>
      <c r="AR396" s="53"/>
    </row>
    <row r="397" spans="2:44" ht="12.75">
      <c r="B397" s="22"/>
      <c r="C397" s="121"/>
      <c r="F397" s="53"/>
      <c r="G397" s="133"/>
      <c r="AR397" s="53"/>
    </row>
    <row r="398" spans="2:44" ht="12.75">
      <c r="B398" s="22"/>
      <c r="C398" s="121"/>
      <c r="F398" s="53"/>
      <c r="G398" s="133"/>
      <c r="AR398" s="53"/>
    </row>
    <row r="399" spans="2:44" ht="12.75">
      <c r="B399" s="22"/>
      <c r="C399" s="121"/>
      <c r="F399" s="53"/>
      <c r="G399" s="133"/>
      <c r="AR399" s="53"/>
    </row>
    <row r="400" spans="2:44" ht="12.75">
      <c r="B400" s="22"/>
      <c r="C400" s="121"/>
      <c r="F400" s="53"/>
      <c r="G400" s="133"/>
      <c r="AR400" s="53"/>
    </row>
    <row r="401" spans="2:44" ht="12.75">
      <c r="B401" s="22"/>
      <c r="C401" s="121"/>
      <c r="F401" s="53"/>
      <c r="G401" s="133"/>
      <c r="AR401" s="53"/>
    </row>
    <row r="402" spans="2:44" ht="12.75">
      <c r="B402" s="22"/>
      <c r="C402" s="121"/>
      <c r="F402" s="53"/>
      <c r="G402" s="133"/>
      <c r="AR402" s="53"/>
    </row>
    <row r="403" spans="2:44" ht="12.75">
      <c r="B403" s="22"/>
      <c r="C403" s="121"/>
      <c r="F403" s="53"/>
      <c r="G403" s="133"/>
      <c r="AR403" s="53"/>
    </row>
    <row r="404" spans="2:44" ht="12.75">
      <c r="B404" s="22"/>
      <c r="C404" s="121"/>
      <c r="F404" s="53"/>
      <c r="G404" s="133"/>
      <c r="AR404" s="53"/>
    </row>
    <row r="405" spans="2:44" ht="12.75">
      <c r="B405" s="22"/>
      <c r="C405" s="121"/>
      <c r="F405" s="53"/>
      <c r="G405" s="133"/>
      <c r="AR405" s="53"/>
    </row>
    <row r="406" spans="2:44" ht="12.75">
      <c r="B406" s="22"/>
      <c r="C406" s="121"/>
      <c r="F406" s="53"/>
      <c r="G406" s="133"/>
      <c r="AR406" s="53"/>
    </row>
    <row r="407" spans="2:44" ht="12.75">
      <c r="B407" s="22"/>
      <c r="C407" s="121"/>
      <c r="F407" s="53"/>
      <c r="G407" s="133"/>
      <c r="AR407" s="53"/>
    </row>
    <row r="408" spans="2:44" ht="12.75">
      <c r="B408" s="22"/>
      <c r="C408" s="121"/>
      <c r="F408" s="53"/>
      <c r="G408" s="133"/>
      <c r="AR408" s="53"/>
    </row>
    <row r="409" spans="2:44" ht="12.75">
      <c r="B409" s="22"/>
      <c r="C409" s="121"/>
      <c r="F409" s="53"/>
      <c r="G409" s="133"/>
      <c r="AR409" s="53"/>
    </row>
    <row r="410" spans="2:44" ht="12.75">
      <c r="B410" s="22"/>
      <c r="C410" s="121"/>
      <c r="F410" s="53"/>
      <c r="G410" s="133"/>
      <c r="AR410" s="53"/>
    </row>
    <row r="411" spans="2:44" ht="12.75">
      <c r="B411" s="22"/>
      <c r="C411" s="121"/>
      <c r="F411" s="53"/>
      <c r="G411" s="133"/>
      <c r="AR411" s="53"/>
    </row>
    <row r="412" spans="2:44" ht="12.75">
      <c r="B412" s="22"/>
      <c r="C412" s="121"/>
      <c r="F412" s="53"/>
      <c r="G412" s="133"/>
      <c r="AR412" s="53"/>
    </row>
    <row r="413" spans="2:44" ht="12.75">
      <c r="B413" s="22"/>
      <c r="C413" s="121"/>
      <c r="F413" s="53"/>
      <c r="G413" s="133"/>
      <c r="AR413" s="53"/>
    </row>
    <row r="414" spans="2:44" ht="12.75">
      <c r="B414" s="22"/>
      <c r="C414" s="121"/>
      <c r="F414" s="53"/>
      <c r="G414" s="133"/>
      <c r="AR414" s="53"/>
    </row>
    <row r="415" spans="2:44" ht="12.75">
      <c r="B415" s="22"/>
      <c r="C415" s="121"/>
      <c r="F415" s="53"/>
      <c r="G415" s="133"/>
      <c r="AR415" s="53"/>
    </row>
    <row r="416" spans="2:44" ht="12.75">
      <c r="B416" s="22"/>
      <c r="C416" s="121"/>
      <c r="F416" s="53"/>
      <c r="G416" s="133"/>
      <c r="AR416" s="53"/>
    </row>
    <row r="417" spans="2:44" ht="12.75">
      <c r="B417" s="22"/>
      <c r="C417" s="121"/>
      <c r="F417" s="53"/>
      <c r="G417" s="133"/>
      <c r="AR417" s="53"/>
    </row>
    <row r="418" spans="2:44" ht="12.75">
      <c r="B418" s="22"/>
      <c r="C418" s="121"/>
      <c r="F418" s="53"/>
      <c r="G418" s="133"/>
      <c r="AR418" s="53"/>
    </row>
    <row r="419" spans="2:44" ht="12.75">
      <c r="B419" s="22"/>
      <c r="C419" s="121"/>
      <c r="F419" s="53"/>
      <c r="G419" s="133"/>
      <c r="AR419" s="53"/>
    </row>
    <row r="420" spans="2:44" ht="12.75">
      <c r="B420" s="22"/>
      <c r="C420" s="121"/>
      <c r="F420" s="53"/>
      <c r="G420" s="133"/>
      <c r="AR420" s="53"/>
    </row>
    <row r="421" spans="2:44" ht="12.75">
      <c r="B421" s="22"/>
      <c r="C421" s="121"/>
      <c r="F421" s="53"/>
      <c r="G421" s="133"/>
      <c r="AR421" s="53"/>
    </row>
    <row r="422" spans="2:44" ht="12.75">
      <c r="B422" s="22"/>
      <c r="C422" s="121"/>
      <c r="F422" s="53"/>
      <c r="G422" s="133"/>
      <c r="AR422" s="53"/>
    </row>
    <row r="423" spans="2:44" ht="12.75">
      <c r="B423" s="22"/>
      <c r="C423" s="121"/>
      <c r="F423" s="53"/>
      <c r="G423" s="133"/>
      <c r="AR423" s="53"/>
    </row>
    <row r="424" spans="2:44" ht="12.75">
      <c r="B424" s="22"/>
      <c r="C424" s="121"/>
      <c r="F424" s="53"/>
      <c r="G424" s="133"/>
      <c r="AR424" s="53"/>
    </row>
    <row r="425" spans="2:44" ht="12.75">
      <c r="B425" s="22"/>
      <c r="C425" s="121"/>
      <c r="F425" s="53"/>
      <c r="G425" s="133"/>
      <c r="AR425" s="53"/>
    </row>
    <row r="426" spans="2:44" ht="12.75">
      <c r="B426" s="22"/>
      <c r="C426" s="121"/>
      <c r="F426" s="53"/>
      <c r="G426" s="133"/>
      <c r="AR426" s="53"/>
    </row>
    <row r="427" spans="2:44" ht="12.75">
      <c r="B427" s="22"/>
      <c r="C427" s="121"/>
      <c r="F427" s="53"/>
      <c r="G427" s="133"/>
      <c r="AR427" s="53"/>
    </row>
    <row r="428" spans="2:44" ht="12.75">
      <c r="B428" s="22"/>
      <c r="C428" s="121"/>
      <c r="F428" s="53"/>
      <c r="G428" s="133"/>
      <c r="AR428" s="53"/>
    </row>
    <row r="429" spans="2:44" ht="12.75">
      <c r="B429" s="22"/>
      <c r="C429" s="121"/>
      <c r="F429" s="53"/>
      <c r="G429" s="133"/>
      <c r="AR429" s="53"/>
    </row>
    <row r="430" spans="2:44" ht="12.75">
      <c r="B430" s="22"/>
      <c r="C430" s="121"/>
      <c r="F430" s="53"/>
      <c r="G430" s="133"/>
      <c r="AR430" s="53"/>
    </row>
    <row r="431" spans="2:44" ht="12.75">
      <c r="B431" s="22"/>
      <c r="C431" s="121"/>
      <c r="F431" s="53"/>
      <c r="G431" s="133"/>
      <c r="AR431" s="53"/>
    </row>
    <row r="432" spans="2:44" ht="12.75">
      <c r="B432" s="22"/>
      <c r="C432" s="121"/>
      <c r="F432" s="53"/>
      <c r="G432" s="133"/>
      <c r="AR432" s="53"/>
    </row>
    <row r="433" spans="2:44" ht="12.75">
      <c r="B433" s="22"/>
      <c r="C433" s="121"/>
      <c r="F433" s="53"/>
      <c r="G433" s="133"/>
      <c r="AR433" s="53"/>
    </row>
    <row r="434" spans="2:44" ht="12.75">
      <c r="B434" s="22"/>
      <c r="C434" s="121"/>
      <c r="F434" s="53"/>
      <c r="G434" s="133"/>
      <c r="AR434" s="53"/>
    </row>
    <row r="435" spans="2:44" ht="12.75">
      <c r="B435" s="22"/>
      <c r="C435" s="121"/>
      <c r="F435" s="53"/>
      <c r="G435" s="133"/>
      <c r="AR435" s="53"/>
    </row>
    <row r="436" spans="2:44" ht="12.75">
      <c r="B436" s="22"/>
      <c r="C436" s="121"/>
      <c r="F436" s="53"/>
      <c r="G436" s="133"/>
      <c r="AR436" s="53"/>
    </row>
    <row r="437" spans="2:44" ht="12.75">
      <c r="B437" s="22"/>
      <c r="C437" s="121"/>
      <c r="F437" s="53"/>
      <c r="G437" s="133"/>
      <c r="AR437" s="53"/>
    </row>
    <row r="438" spans="2:44" ht="12.75">
      <c r="B438" s="22"/>
      <c r="C438" s="121"/>
      <c r="F438" s="53"/>
      <c r="G438" s="133"/>
      <c r="AR438" s="53"/>
    </row>
    <row r="439" spans="2:44" ht="12.75">
      <c r="B439" s="22"/>
      <c r="C439" s="121"/>
      <c r="F439" s="53"/>
      <c r="G439" s="133"/>
      <c r="AR439" s="53"/>
    </row>
    <row r="440" spans="2:44" ht="12.75">
      <c r="B440" s="22"/>
      <c r="C440" s="121"/>
      <c r="F440" s="53"/>
      <c r="G440" s="133"/>
      <c r="AR440" s="53"/>
    </row>
    <row r="441" spans="2:44" ht="12.75">
      <c r="B441" s="22"/>
      <c r="C441" s="121"/>
      <c r="F441" s="53"/>
      <c r="G441" s="133"/>
      <c r="AR441" s="53"/>
    </row>
    <row r="442" spans="2:44" ht="12.75">
      <c r="B442" s="22"/>
      <c r="C442" s="121"/>
      <c r="F442" s="53"/>
      <c r="G442" s="133"/>
      <c r="AR442" s="53"/>
    </row>
    <row r="443" spans="2:44" ht="12.75">
      <c r="B443" s="22"/>
      <c r="C443" s="121"/>
      <c r="F443" s="53"/>
      <c r="G443" s="133"/>
      <c r="AR443" s="53"/>
    </row>
    <row r="444" spans="2:44" ht="12.75">
      <c r="B444" s="22"/>
      <c r="C444" s="121"/>
      <c r="F444" s="53"/>
      <c r="G444" s="133"/>
      <c r="AR444" s="53"/>
    </row>
    <row r="445" spans="2:44" ht="12.75">
      <c r="B445" s="22"/>
      <c r="C445" s="121"/>
      <c r="F445" s="53"/>
      <c r="G445" s="133"/>
      <c r="AR445" s="53"/>
    </row>
    <row r="446" spans="2:44" ht="12.75">
      <c r="B446" s="22"/>
      <c r="C446" s="121"/>
      <c r="F446" s="53"/>
      <c r="G446" s="133"/>
      <c r="AR446" s="53"/>
    </row>
    <row r="447" spans="2:44" ht="12.75">
      <c r="B447" s="22"/>
      <c r="C447" s="121"/>
      <c r="F447" s="53"/>
      <c r="G447" s="133"/>
      <c r="AR447" s="53"/>
    </row>
    <row r="448" spans="2:44" ht="12.75">
      <c r="B448" s="22"/>
      <c r="C448" s="121"/>
      <c r="F448" s="53"/>
      <c r="G448" s="133"/>
      <c r="AR448" s="53"/>
    </row>
    <row r="449" spans="2:44" ht="12.75">
      <c r="B449" s="22"/>
      <c r="C449" s="121"/>
      <c r="F449" s="53"/>
      <c r="G449" s="133"/>
      <c r="AR449" s="53"/>
    </row>
    <row r="450" spans="2:44" ht="12.75">
      <c r="B450" s="22"/>
      <c r="C450" s="121"/>
      <c r="F450" s="53"/>
      <c r="G450" s="133"/>
      <c r="AR450" s="53"/>
    </row>
    <row r="451" spans="2:44" ht="12.75">
      <c r="B451" s="22"/>
      <c r="C451" s="121"/>
      <c r="F451" s="53"/>
      <c r="G451" s="133"/>
      <c r="AR451" s="53"/>
    </row>
    <row r="452" spans="2:44" ht="12.75">
      <c r="B452" s="22"/>
      <c r="C452" s="121"/>
      <c r="F452" s="53"/>
      <c r="G452" s="133"/>
      <c r="AR452" s="53"/>
    </row>
    <row r="453" spans="2:44" ht="12.75">
      <c r="B453" s="22"/>
      <c r="C453" s="121"/>
      <c r="F453" s="53"/>
      <c r="G453" s="133"/>
      <c r="AR453" s="53"/>
    </row>
    <row r="454" spans="2:44" ht="12.75">
      <c r="B454" s="22"/>
      <c r="C454" s="121"/>
      <c r="F454" s="53"/>
      <c r="G454" s="133"/>
      <c r="AR454" s="53"/>
    </row>
    <row r="455" spans="2:44" ht="12.75">
      <c r="B455" s="22"/>
      <c r="C455" s="121"/>
      <c r="F455" s="53"/>
      <c r="G455" s="133"/>
      <c r="AR455" s="53"/>
    </row>
    <row r="456" spans="2:44" ht="12.75">
      <c r="B456" s="22"/>
      <c r="C456" s="121"/>
      <c r="F456" s="53"/>
      <c r="G456" s="133"/>
      <c r="AR456" s="53"/>
    </row>
    <row r="457" spans="2:44" ht="12.75">
      <c r="B457" s="22"/>
      <c r="C457" s="121"/>
      <c r="F457" s="53"/>
      <c r="G457" s="133"/>
      <c r="AR457" s="53"/>
    </row>
    <row r="458" spans="2:44" ht="12.75">
      <c r="B458" s="22"/>
      <c r="C458" s="121"/>
      <c r="F458" s="53"/>
      <c r="G458" s="133"/>
      <c r="AR458" s="53"/>
    </row>
    <row r="459" spans="2:44" ht="12.75">
      <c r="B459" s="22"/>
      <c r="C459" s="121"/>
      <c r="F459" s="53"/>
      <c r="G459" s="133"/>
      <c r="AR459" s="53"/>
    </row>
    <row r="460" spans="2:44" ht="12.75">
      <c r="B460" s="22"/>
      <c r="C460" s="121"/>
      <c r="F460" s="53"/>
      <c r="G460" s="133"/>
      <c r="AR460" s="53"/>
    </row>
    <row r="461" spans="2:44" ht="12.75">
      <c r="B461" s="22"/>
      <c r="C461" s="121"/>
      <c r="F461" s="53"/>
      <c r="G461" s="133"/>
      <c r="AR461" s="53"/>
    </row>
    <row r="462" spans="2:44" ht="12.75">
      <c r="B462" s="22"/>
      <c r="C462" s="121"/>
      <c r="F462" s="53"/>
      <c r="G462" s="133"/>
      <c r="AR462" s="53"/>
    </row>
    <row r="463" spans="2:44" ht="12.75">
      <c r="B463" s="22"/>
      <c r="C463" s="121"/>
      <c r="F463" s="53"/>
      <c r="G463" s="133"/>
      <c r="AR463" s="53"/>
    </row>
    <row r="464" spans="2:44" ht="12.75">
      <c r="B464" s="22"/>
      <c r="C464" s="121"/>
      <c r="F464" s="53"/>
      <c r="G464" s="133"/>
      <c r="AR464" s="53"/>
    </row>
    <row r="465" spans="2:44" ht="12.75">
      <c r="B465" s="22"/>
      <c r="C465" s="121"/>
      <c r="F465" s="53"/>
      <c r="G465" s="133"/>
      <c r="AR465" s="53"/>
    </row>
    <row r="466" spans="2:44" ht="12.75">
      <c r="B466" s="22"/>
      <c r="C466" s="121"/>
      <c r="F466" s="53"/>
      <c r="G466" s="133"/>
      <c r="AR466" s="53"/>
    </row>
    <row r="467" spans="2:44" ht="12.75">
      <c r="B467" s="22"/>
      <c r="C467" s="121"/>
      <c r="F467" s="53"/>
      <c r="G467" s="133"/>
      <c r="AR467" s="53"/>
    </row>
    <row r="468" spans="2:44" ht="12.75">
      <c r="B468" s="22"/>
      <c r="C468" s="121"/>
      <c r="F468" s="53"/>
      <c r="G468" s="133"/>
      <c r="AR468" s="53"/>
    </row>
    <row r="469" spans="2:44" ht="12.75">
      <c r="B469" s="22"/>
      <c r="C469" s="121"/>
      <c r="F469" s="53"/>
      <c r="G469" s="133"/>
      <c r="AR469" s="53"/>
    </row>
    <row r="470" spans="2:44" ht="12.75">
      <c r="B470" s="22"/>
      <c r="C470" s="121"/>
      <c r="F470" s="53"/>
      <c r="G470" s="133"/>
      <c r="AR470" s="53"/>
    </row>
    <row r="471" spans="2:44" ht="12.75">
      <c r="B471" s="22"/>
      <c r="C471" s="121"/>
      <c r="F471" s="53"/>
      <c r="G471" s="133"/>
      <c r="AR471" s="53"/>
    </row>
    <row r="472" spans="2:44" ht="12.75">
      <c r="B472" s="22"/>
      <c r="C472" s="121"/>
      <c r="F472" s="53"/>
      <c r="G472" s="133"/>
      <c r="AR472" s="53"/>
    </row>
    <row r="473" spans="2:44" ht="12.75">
      <c r="B473" s="22"/>
      <c r="C473" s="121"/>
      <c r="F473" s="53"/>
      <c r="G473" s="133"/>
      <c r="AR473" s="53"/>
    </row>
    <row r="474" spans="2:44" ht="12.75">
      <c r="B474" s="22"/>
      <c r="C474" s="121"/>
      <c r="F474" s="53"/>
      <c r="G474" s="133"/>
      <c r="AR474" s="53"/>
    </row>
    <row r="475" spans="2:44" ht="12.75">
      <c r="B475" s="22"/>
      <c r="C475" s="121"/>
      <c r="F475" s="53"/>
      <c r="G475" s="133"/>
      <c r="AR475" s="53"/>
    </row>
    <row r="476" spans="2:44" ht="12.75">
      <c r="B476" s="22"/>
      <c r="C476" s="121"/>
      <c r="F476" s="53"/>
      <c r="G476" s="133"/>
      <c r="AR476" s="53"/>
    </row>
    <row r="477" spans="2:44" ht="12.75">
      <c r="B477" s="22"/>
      <c r="C477" s="121"/>
      <c r="F477" s="53"/>
      <c r="G477" s="133"/>
      <c r="AR477" s="53"/>
    </row>
    <row r="478" spans="2:44" ht="12.75">
      <c r="B478" s="22"/>
      <c r="C478" s="121"/>
      <c r="F478" s="53"/>
      <c r="G478" s="133"/>
      <c r="AR478" s="53"/>
    </row>
    <row r="479" spans="2:44" ht="12.75">
      <c r="B479" s="22"/>
      <c r="C479" s="121"/>
      <c r="F479" s="53"/>
      <c r="G479" s="133"/>
      <c r="AR479" s="53"/>
    </row>
    <row r="480" spans="2:44" ht="12.75">
      <c r="B480" s="22"/>
      <c r="C480" s="121"/>
      <c r="F480" s="53"/>
      <c r="G480" s="133"/>
      <c r="AR480" s="53"/>
    </row>
    <row r="481" spans="2:44" ht="12.75">
      <c r="B481" s="22"/>
      <c r="C481" s="121"/>
      <c r="F481" s="53"/>
      <c r="G481" s="133"/>
      <c r="AR481" s="53"/>
    </row>
    <row r="482" spans="2:44" ht="12.75">
      <c r="B482" s="22"/>
      <c r="C482" s="121"/>
      <c r="F482" s="53"/>
      <c r="G482" s="133"/>
      <c r="AR482" s="53"/>
    </row>
    <row r="483" spans="2:44" ht="12.75">
      <c r="B483" s="22"/>
      <c r="C483" s="121"/>
      <c r="F483" s="53"/>
      <c r="G483" s="133"/>
      <c r="AR483" s="53"/>
    </row>
    <row r="484" spans="2:44" ht="12.75">
      <c r="B484" s="22"/>
      <c r="C484" s="121"/>
      <c r="F484" s="53"/>
      <c r="G484" s="133"/>
      <c r="AR484" s="53"/>
    </row>
    <row r="485" spans="2:44" ht="12.75">
      <c r="B485" s="22"/>
      <c r="C485" s="121"/>
      <c r="F485" s="53"/>
      <c r="G485" s="133"/>
      <c r="AR485" s="53"/>
    </row>
    <row r="486" spans="2:44" ht="12.75">
      <c r="B486" s="22"/>
      <c r="C486" s="121"/>
      <c r="F486" s="53"/>
      <c r="G486" s="133"/>
      <c r="AR486" s="53"/>
    </row>
    <row r="487" spans="2:44" ht="12.75">
      <c r="B487" s="22"/>
      <c r="C487" s="121"/>
      <c r="F487" s="53"/>
      <c r="G487" s="133"/>
      <c r="AR487" s="53"/>
    </row>
    <row r="488" spans="2:44" ht="12.75">
      <c r="B488" s="22"/>
      <c r="C488" s="121"/>
      <c r="F488" s="53"/>
      <c r="G488" s="133"/>
      <c r="AR488" s="53"/>
    </row>
    <row r="489" spans="2:44" ht="12.75">
      <c r="B489" s="22"/>
      <c r="C489" s="121"/>
      <c r="F489" s="53"/>
      <c r="G489" s="133"/>
      <c r="AR489" s="53"/>
    </row>
    <row r="490" spans="2:44" ht="12.75">
      <c r="B490" s="22"/>
      <c r="C490" s="121"/>
      <c r="F490" s="53"/>
      <c r="G490" s="133"/>
      <c r="AR490" s="53"/>
    </row>
    <row r="491" spans="2:44" ht="12.75">
      <c r="B491" s="22"/>
      <c r="C491" s="121"/>
      <c r="F491" s="53"/>
      <c r="G491" s="133"/>
      <c r="AR491" s="53"/>
    </row>
    <row r="492" spans="2:44" ht="12.75">
      <c r="B492" s="22"/>
      <c r="C492" s="121"/>
      <c r="F492" s="53"/>
      <c r="G492" s="133"/>
      <c r="AR492" s="53"/>
    </row>
    <row r="493" spans="2:44" ht="12.75">
      <c r="B493" s="22"/>
      <c r="C493" s="121"/>
      <c r="F493" s="53"/>
      <c r="G493" s="133"/>
      <c r="AR493" s="53"/>
    </row>
    <row r="494" spans="2:44" ht="12.75">
      <c r="B494" s="22"/>
      <c r="C494" s="121"/>
      <c r="F494" s="53"/>
      <c r="G494" s="133"/>
      <c r="AR494" s="53"/>
    </row>
    <row r="495" spans="2:44" ht="12.75">
      <c r="B495" s="22"/>
      <c r="C495" s="121"/>
      <c r="F495" s="53"/>
      <c r="G495" s="133"/>
      <c r="AR495" s="53"/>
    </row>
    <row r="496" spans="2:44" ht="12.75">
      <c r="B496" s="22"/>
      <c r="C496" s="121"/>
      <c r="F496" s="53"/>
      <c r="G496" s="133"/>
      <c r="AR496" s="53"/>
    </row>
    <row r="497" spans="2:44" ht="12.75">
      <c r="B497" s="22"/>
      <c r="C497" s="121"/>
      <c r="F497" s="53"/>
      <c r="G497" s="133"/>
      <c r="AR497" s="53"/>
    </row>
    <row r="498" spans="2:44" ht="12.75">
      <c r="B498" s="22"/>
      <c r="C498" s="121"/>
      <c r="F498" s="53"/>
      <c r="G498" s="133"/>
      <c r="AR498" s="53"/>
    </row>
    <row r="499" spans="2:44" ht="12.75">
      <c r="B499" s="22"/>
      <c r="C499" s="121"/>
      <c r="F499" s="53"/>
      <c r="G499" s="133"/>
      <c r="AR499" s="53"/>
    </row>
    <row r="500" spans="2:44" ht="12.75">
      <c r="B500" s="22"/>
      <c r="C500" s="121"/>
      <c r="F500" s="53"/>
      <c r="G500" s="133"/>
      <c r="AR500" s="53"/>
    </row>
    <row r="501" spans="2:44" ht="12.75">
      <c r="B501" s="22"/>
      <c r="C501" s="121"/>
      <c r="F501" s="53"/>
      <c r="G501" s="133"/>
      <c r="AR501" s="53"/>
    </row>
    <row r="502" spans="2:44" ht="12.75">
      <c r="B502" s="22"/>
      <c r="C502" s="121"/>
      <c r="F502" s="53"/>
      <c r="G502" s="133"/>
      <c r="AR502" s="53"/>
    </row>
    <row r="503" spans="2:44" ht="12.75">
      <c r="B503" s="22"/>
      <c r="C503" s="121"/>
      <c r="F503" s="53"/>
      <c r="G503" s="133"/>
      <c r="AR503" s="53"/>
    </row>
    <row r="504" spans="2:44" ht="12.75">
      <c r="B504" s="22"/>
      <c r="C504" s="121"/>
      <c r="F504" s="53"/>
      <c r="G504" s="133"/>
      <c r="AR504" s="53"/>
    </row>
    <row r="505" spans="2:44" ht="12.75">
      <c r="B505" s="22"/>
      <c r="C505" s="121"/>
      <c r="F505" s="53"/>
      <c r="G505" s="133"/>
      <c r="AR505" s="53"/>
    </row>
    <row r="506" spans="2:44" ht="12.75">
      <c r="B506" s="22"/>
      <c r="C506" s="121"/>
      <c r="F506" s="53"/>
      <c r="G506" s="133"/>
      <c r="AR506" s="53"/>
    </row>
    <row r="507" spans="2:44" ht="12.75">
      <c r="B507" s="22"/>
      <c r="C507" s="121"/>
      <c r="F507" s="53"/>
      <c r="G507" s="133"/>
      <c r="AR507" s="53"/>
    </row>
    <row r="508" spans="2:44" ht="12.75">
      <c r="B508" s="22"/>
      <c r="C508" s="121"/>
      <c r="F508" s="53"/>
      <c r="G508" s="133"/>
      <c r="AR508" s="53"/>
    </row>
    <row r="509" spans="2:44" ht="12.75">
      <c r="B509" s="22"/>
      <c r="C509" s="121"/>
      <c r="F509" s="53"/>
      <c r="G509" s="133"/>
      <c r="AR509" s="53"/>
    </row>
    <row r="510" spans="2:44" ht="12.75">
      <c r="B510" s="22"/>
      <c r="C510" s="121"/>
      <c r="F510" s="53"/>
      <c r="G510" s="133"/>
      <c r="AR510" s="53"/>
    </row>
    <row r="511" spans="2:44" ht="12.75">
      <c r="B511" s="22"/>
      <c r="C511" s="121"/>
      <c r="F511" s="53"/>
      <c r="G511" s="133"/>
      <c r="AR511" s="53"/>
    </row>
    <row r="512" spans="2:44" ht="12.75">
      <c r="B512" s="22"/>
      <c r="C512" s="121"/>
      <c r="F512" s="53"/>
      <c r="G512" s="133"/>
      <c r="AR512" s="53"/>
    </row>
    <row r="513" spans="2:44" ht="12.75">
      <c r="B513" s="22"/>
      <c r="C513" s="121"/>
      <c r="F513" s="53"/>
      <c r="G513" s="133"/>
      <c r="AR513" s="53"/>
    </row>
    <row r="514" spans="2:44" ht="12.75">
      <c r="B514" s="22"/>
      <c r="C514" s="121"/>
      <c r="F514" s="53"/>
      <c r="G514" s="133"/>
      <c r="AR514" s="53"/>
    </row>
    <row r="515" spans="2:44" ht="12.75">
      <c r="B515" s="22"/>
      <c r="C515" s="121"/>
      <c r="F515" s="53"/>
      <c r="G515" s="133"/>
      <c r="AR515" s="53"/>
    </row>
    <row r="516" spans="2:44" ht="12.75">
      <c r="B516" s="22"/>
      <c r="C516" s="121"/>
      <c r="F516" s="53"/>
      <c r="G516" s="133"/>
      <c r="AR516" s="53"/>
    </row>
    <row r="517" spans="2:44" ht="12.75">
      <c r="B517" s="22"/>
      <c r="C517" s="121"/>
      <c r="F517" s="53"/>
      <c r="G517" s="133"/>
      <c r="AR517" s="53"/>
    </row>
    <row r="518" spans="2:44" ht="12.75">
      <c r="B518" s="22"/>
      <c r="C518" s="121"/>
      <c r="F518" s="53"/>
      <c r="G518" s="133"/>
      <c r="AR518" s="53"/>
    </row>
    <row r="519" spans="2:44" ht="12.75">
      <c r="B519" s="22"/>
      <c r="C519" s="121"/>
      <c r="F519" s="53"/>
      <c r="G519" s="133"/>
      <c r="AR519" s="53"/>
    </row>
    <row r="520" spans="2:44" ht="12.75">
      <c r="B520" s="22"/>
      <c r="C520" s="121"/>
      <c r="F520" s="53"/>
      <c r="G520" s="133"/>
      <c r="AR520" s="53"/>
    </row>
    <row r="521" spans="2:44" ht="12.75">
      <c r="B521" s="22"/>
      <c r="C521" s="121"/>
      <c r="F521" s="53"/>
      <c r="G521" s="133"/>
      <c r="AR521" s="53"/>
    </row>
    <row r="522" spans="2:44" ht="12.75">
      <c r="B522" s="22"/>
      <c r="C522" s="121"/>
      <c r="F522" s="53"/>
      <c r="G522" s="133"/>
      <c r="AR522" s="53"/>
    </row>
    <row r="523" spans="2:44" ht="12.75">
      <c r="B523" s="22"/>
      <c r="C523" s="121"/>
      <c r="F523" s="53"/>
      <c r="G523" s="133"/>
      <c r="AR523" s="53"/>
    </row>
    <row r="524" spans="2:44" ht="12.75">
      <c r="B524" s="22"/>
      <c r="C524" s="121"/>
      <c r="F524" s="53"/>
      <c r="G524" s="133"/>
      <c r="AR524" s="53"/>
    </row>
    <row r="525" spans="2:44" ht="12.75">
      <c r="B525" s="22"/>
      <c r="C525" s="121"/>
      <c r="F525" s="53"/>
      <c r="G525" s="133"/>
      <c r="AR525" s="53"/>
    </row>
    <row r="526" spans="2:44" ht="12.75">
      <c r="B526" s="22"/>
      <c r="C526" s="121"/>
      <c r="F526" s="53"/>
      <c r="G526" s="133"/>
      <c r="AR526" s="53"/>
    </row>
    <row r="527" spans="2:44" ht="12.75">
      <c r="B527" s="22"/>
      <c r="C527" s="121"/>
      <c r="F527" s="53"/>
      <c r="G527" s="133"/>
      <c r="AR527" s="53"/>
    </row>
    <row r="528" spans="2:44" ht="12.75">
      <c r="B528" s="22"/>
      <c r="C528" s="121"/>
      <c r="F528" s="53"/>
      <c r="G528" s="133"/>
      <c r="AR528" s="53"/>
    </row>
    <row r="529" spans="2:44" ht="12.75">
      <c r="B529" s="22"/>
      <c r="C529" s="121"/>
      <c r="F529" s="53"/>
      <c r="G529" s="133"/>
      <c r="AR529" s="53"/>
    </row>
    <row r="530" spans="2:44" ht="12.75">
      <c r="B530" s="22"/>
      <c r="C530" s="121"/>
      <c r="F530" s="53"/>
      <c r="G530" s="133"/>
      <c r="AR530" s="53"/>
    </row>
    <row r="531" spans="2:44" ht="12.75">
      <c r="B531" s="22"/>
      <c r="C531" s="121"/>
      <c r="F531" s="53"/>
      <c r="G531" s="133"/>
      <c r="AR531" s="53"/>
    </row>
    <row r="532" spans="2:44" ht="12.75">
      <c r="B532" s="22"/>
      <c r="C532" s="121"/>
      <c r="F532" s="53"/>
      <c r="G532" s="133"/>
      <c r="AR532" s="53"/>
    </row>
    <row r="533" spans="2:44" ht="12.75">
      <c r="B533" s="22"/>
      <c r="C533" s="121"/>
      <c r="F533" s="53"/>
      <c r="G533" s="133"/>
      <c r="AR533" s="53"/>
    </row>
    <row r="534" spans="2:44" ht="12.75">
      <c r="B534" s="22"/>
      <c r="C534" s="121"/>
      <c r="F534" s="53"/>
      <c r="G534" s="133"/>
      <c r="AR534" s="53"/>
    </row>
    <row r="535" spans="2:44" ht="12.75">
      <c r="B535" s="22"/>
      <c r="C535" s="121"/>
      <c r="F535" s="53"/>
      <c r="G535" s="133"/>
      <c r="AR535" s="53"/>
    </row>
    <row r="536" spans="2:44" ht="12.75">
      <c r="B536" s="22"/>
      <c r="C536" s="121"/>
      <c r="F536" s="53"/>
      <c r="G536" s="133"/>
      <c r="AR536" s="53"/>
    </row>
    <row r="537" spans="2:44" ht="12.75">
      <c r="B537" s="22"/>
      <c r="C537" s="121"/>
      <c r="F537" s="53"/>
      <c r="G537" s="133"/>
      <c r="AR537" s="53"/>
    </row>
    <row r="538" spans="2:44" ht="12.75">
      <c r="B538" s="22"/>
      <c r="C538" s="121"/>
      <c r="F538" s="53"/>
      <c r="G538" s="133"/>
      <c r="AR538" s="53"/>
    </row>
    <row r="539" spans="2:44" ht="12.75">
      <c r="B539" s="22"/>
      <c r="C539" s="121"/>
      <c r="F539" s="53"/>
      <c r="G539" s="133"/>
      <c r="AR539" s="53"/>
    </row>
    <row r="540" spans="2:44" ht="12.75">
      <c r="B540" s="22"/>
      <c r="C540" s="121"/>
      <c r="F540" s="53"/>
      <c r="G540" s="133"/>
      <c r="AR540" s="53"/>
    </row>
    <row r="541" spans="2:44" ht="12.75">
      <c r="B541" s="22"/>
      <c r="C541" s="121"/>
      <c r="F541" s="53"/>
      <c r="G541" s="133"/>
      <c r="AR541" s="53"/>
    </row>
    <row r="542" spans="2:44" ht="12.75">
      <c r="B542" s="22"/>
      <c r="C542" s="121"/>
      <c r="F542" s="53"/>
      <c r="G542" s="133"/>
      <c r="AR542" s="53"/>
    </row>
    <row r="543" spans="2:44" ht="12.75">
      <c r="B543" s="22"/>
      <c r="C543" s="121"/>
      <c r="F543" s="53"/>
      <c r="G543" s="133"/>
      <c r="AR543" s="53"/>
    </row>
    <row r="544" spans="2:44" ht="12.75">
      <c r="B544" s="22"/>
      <c r="C544" s="121"/>
      <c r="F544" s="53"/>
      <c r="G544" s="133"/>
      <c r="AR544" s="53"/>
    </row>
    <row r="545" spans="2:44" ht="12.75">
      <c r="B545" s="22"/>
      <c r="C545" s="121"/>
      <c r="F545" s="53"/>
      <c r="G545" s="133"/>
      <c r="AR545" s="53"/>
    </row>
    <row r="546" spans="2:44" ht="12.75">
      <c r="B546" s="22"/>
      <c r="C546" s="121"/>
      <c r="F546" s="53"/>
      <c r="G546" s="133"/>
      <c r="AR546" s="53"/>
    </row>
    <row r="547" spans="2:44" ht="12.75">
      <c r="B547" s="22"/>
      <c r="C547" s="121"/>
      <c r="F547" s="53"/>
      <c r="G547" s="133"/>
      <c r="AR547" s="53"/>
    </row>
    <row r="548" spans="2:44" ht="12.75">
      <c r="B548" s="22"/>
      <c r="C548" s="121"/>
      <c r="F548" s="53"/>
      <c r="G548" s="133"/>
      <c r="AR548" s="53"/>
    </row>
    <row r="549" spans="2:44" ht="12.75">
      <c r="B549" s="22"/>
      <c r="C549" s="121"/>
      <c r="F549" s="53"/>
      <c r="G549" s="133"/>
      <c r="AR549" s="53"/>
    </row>
    <row r="550" spans="2:44" ht="12.75">
      <c r="B550" s="22"/>
      <c r="C550" s="121"/>
      <c r="F550" s="53"/>
      <c r="G550" s="133"/>
      <c r="AR550" s="53"/>
    </row>
    <row r="551" spans="2:44" ht="12.75">
      <c r="B551" s="22"/>
      <c r="C551" s="121"/>
      <c r="F551" s="53"/>
      <c r="G551" s="133"/>
      <c r="AR551" s="53"/>
    </row>
    <row r="552" spans="2:44" ht="12.75">
      <c r="B552" s="22"/>
      <c r="C552" s="121"/>
      <c r="F552" s="53"/>
      <c r="G552" s="133"/>
      <c r="AR552" s="53"/>
    </row>
    <row r="553" spans="2:44" ht="12.75">
      <c r="B553" s="22"/>
      <c r="C553" s="121"/>
      <c r="F553" s="53"/>
      <c r="G553" s="133"/>
      <c r="AR553" s="53"/>
    </row>
    <row r="554" spans="2:44" ht="12.75">
      <c r="B554" s="22"/>
      <c r="C554" s="121"/>
      <c r="F554" s="53"/>
      <c r="G554" s="133"/>
      <c r="AR554" s="53"/>
    </row>
    <row r="555" spans="2:44" ht="12.75">
      <c r="B555" s="22"/>
      <c r="C555" s="121"/>
      <c r="F555" s="53"/>
      <c r="G555" s="133"/>
      <c r="AR555" s="53"/>
    </row>
    <row r="556" spans="2:44" ht="12.75">
      <c r="B556" s="22"/>
      <c r="C556" s="121"/>
      <c r="F556" s="53"/>
      <c r="G556" s="133"/>
      <c r="AR556" s="53"/>
    </row>
    <row r="557" spans="2:44" ht="12.75">
      <c r="B557" s="22"/>
      <c r="C557" s="121"/>
      <c r="F557" s="53"/>
      <c r="G557" s="133"/>
      <c r="AR557" s="53"/>
    </row>
    <row r="558" spans="2:44" ht="12.75">
      <c r="B558" s="22"/>
      <c r="C558" s="121"/>
      <c r="F558" s="53"/>
      <c r="G558" s="133"/>
      <c r="AR558" s="53"/>
    </row>
    <row r="559" spans="2:44" ht="12.75">
      <c r="B559" s="22"/>
      <c r="C559" s="121"/>
      <c r="F559" s="53"/>
      <c r="G559" s="133"/>
      <c r="AR559" s="53"/>
    </row>
    <row r="560" spans="2:44" ht="12.75">
      <c r="B560" s="22"/>
      <c r="C560" s="121"/>
      <c r="F560" s="53"/>
      <c r="G560" s="133"/>
      <c r="AR560" s="53"/>
    </row>
    <row r="561" spans="2:44" ht="12.75">
      <c r="B561" s="22"/>
      <c r="C561" s="121"/>
      <c r="F561" s="53"/>
      <c r="G561" s="133"/>
      <c r="AR561" s="53"/>
    </row>
    <row r="562" spans="2:44" ht="12.75">
      <c r="B562" s="22"/>
      <c r="C562" s="121"/>
      <c r="F562" s="53"/>
      <c r="G562" s="133"/>
      <c r="AR562" s="53"/>
    </row>
    <row r="563" spans="2:44" ht="12.75">
      <c r="B563" s="22"/>
      <c r="C563" s="121"/>
      <c r="F563" s="53"/>
      <c r="G563" s="133"/>
      <c r="AR563" s="53"/>
    </row>
    <row r="564" spans="2:44" ht="12.75">
      <c r="B564" s="22"/>
      <c r="C564" s="121"/>
      <c r="F564" s="53"/>
      <c r="G564" s="133"/>
      <c r="AR564" s="53"/>
    </row>
    <row r="565" spans="2:44" ht="12.75">
      <c r="B565" s="22"/>
      <c r="C565" s="121"/>
      <c r="F565" s="53"/>
      <c r="G565" s="133"/>
      <c r="AR565" s="53"/>
    </row>
    <row r="566" spans="2:44" ht="12.75">
      <c r="B566" s="22"/>
      <c r="C566" s="121"/>
      <c r="F566" s="53"/>
      <c r="G566" s="133"/>
      <c r="AR566" s="53"/>
    </row>
    <row r="567" spans="2:44" ht="12.75">
      <c r="B567" s="22"/>
      <c r="C567" s="121"/>
      <c r="F567" s="53"/>
      <c r="G567" s="133"/>
      <c r="AR567" s="53"/>
    </row>
    <row r="568" spans="2:44" ht="12.75">
      <c r="B568" s="22"/>
      <c r="C568" s="121"/>
      <c r="F568" s="53"/>
      <c r="G568" s="133"/>
      <c r="AR568" s="53"/>
    </row>
    <row r="569" spans="2:44" ht="12.75">
      <c r="B569" s="22"/>
      <c r="C569" s="121"/>
      <c r="F569" s="53"/>
      <c r="G569" s="133"/>
      <c r="AR569" s="53"/>
    </row>
    <row r="570" spans="2:44" ht="12.75">
      <c r="B570" s="22"/>
      <c r="C570" s="121"/>
      <c r="F570" s="53"/>
      <c r="G570" s="133"/>
      <c r="AR570" s="53"/>
    </row>
    <row r="571" spans="2:44" ht="12.75">
      <c r="B571" s="22"/>
      <c r="C571" s="121"/>
      <c r="F571" s="53"/>
      <c r="G571" s="133"/>
      <c r="AR571" s="53"/>
    </row>
    <row r="572" spans="2:44" ht="12.75">
      <c r="B572" s="22"/>
      <c r="C572" s="121"/>
      <c r="F572" s="53"/>
      <c r="G572" s="133"/>
      <c r="AR572" s="53"/>
    </row>
    <row r="573" spans="2:44" ht="12.75">
      <c r="B573" s="22"/>
      <c r="C573" s="121"/>
      <c r="F573" s="53"/>
      <c r="G573" s="133"/>
      <c r="AR573" s="53"/>
    </row>
    <row r="574" spans="2:44" ht="12.75">
      <c r="B574" s="22"/>
      <c r="C574" s="121"/>
      <c r="F574" s="53"/>
      <c r="G574" s="133"/>
      <c r="AR574" s="53"/>
    </row>
    <row r="575" spans="2:44" ht="12.75">
      <c r="B575" s="22"/>
      <c r="C575" s="121"/>
      <c r="F575" s="53"/>
      <c r="G575" s="133"/>
      <c r="AR575" s="53"/>
    </row>
    <row r="576" spans="2:44" ht="12.75">
      <c r="B576" s="22"/>
      <c r="C576" s="121"/>
      <c r="F576" s="53"/>
      <c r="G576" s="133"/>
      <c r="AR576" s="53"/>
    </row>
    <row r="577" spans="2:44" ht="12.75">
      <c r="B577" s="22"/>
      <c r="C577" s="121"/>
      <c r="F577" s="53"/>
      <c r="G577" s="133"/>
      <c r="AR577" s="53"/>
    </row>
    <row r="578" spans="2:44" ht="12.75">
      <c r="B578" s="22"/>
      <c r="C578" s="121"/>
      <c r="F578" s="53"/>
      <c r="G578" s="133"/>
      <c r="AR578" s="53"/>
    </row>
    <row r="579" spans="2:44" ht="12.75">
      <c r="B579" s="22"/>
      <c r="C579" s="121"/>
      <c r="F579" s="53"/>
      <c r="G579" s="133"/>
      <c r="AR579" s="53"/>
    </row>
    <row r="580" spans="2:44" ht="12.75">
      <c r="B580" s="22"/>
      <c r="C580" s="121"/>
      <c r="F580" s="53"/>
      <c r="G580" s="133"/>
      <c r="AR580" s="53"/>
    </row>
    <row r="581" spans="2:44" ht="12.75">
      <c r="B581" s="22"/>
      <c r="C581" s="121"/>
      <c r="F581" s="53"/>
      <c r="G581" s="133"/>
      <c r="AR581" s="53"/>
    </row>
    <row r="582" spans="2:44" ht="12.75">
      <c r="B582" s="22"/>
      <c r="C582" s="121"/>
      <c r="F582" s="53"/>
      <c r="G582" s="133"/>
      <c r="AR582" s="53"/>
    </row>
    <row r="583" spans="2:44" ht="12.75">
      <c r="B583" s="22"/>
      <c r="C583" s="121"/>
      <c r="F583" s="53"/>
      <c r="G583" s="133"/>
      <c r="AR583" s="53"/>
    </row>
    <row r="584" spans="2:44" ht="12.75">
      <c r="B584" s="22"/>
      <c r="C584" s="121"/>
      <c r="F584" s="53"/>
      <c r="G584" s="133"/>
      <c r="AR584" s="53"/>
    </row>
    <row r="585" spans="2:44" ht="12.75">
      <c r="B585" s="22"/>
      <c r="C585" s="121"/>
      <c r="F585" s="53"/>
      <c r="G585" s="133"/>
      <c r="AR585" s="53"/>
    </row>
    <row r="586" spans="2:44" ht="12.75">
      <c r="B586" s="22"/>
      <c r="C586" s="121"/>
      <c r="F586" s="53"/>
      <c r="G586" s="133"/>
      <c r="AR586" s="53"/>
    </row>
    <row r="587" spans="2:44" ht="12.75">
      <c r="B587" s="22"/>
      <c r="C587" s="121"/>
      <c r="F587" s="53"/>
      <c r="G587" s="133"/>
      <c r="AR587" s="53"/>
    </row>
    <row r="588" spans="2:44" ht="12.75">
      <c r="B588" s="22"/>
      <c r="C588" s="121"/>
      <c r="F588" s="53"/>
      <c r="G588" s="133"/>
      <c r="AR588" s="53"/>
    </row>
    <row r="589" spans="2:44" ht="12.75">
      <c r="B589" s="22"/>
      <c r="C589" s="121"/>
      <c r="F589" s="53"/>
      <c r="G589" s="133"/>
      <c r="AR589" s="53"/>
    </row>
    <row r="590" spans="2:44" ht="12.75">
      <c r="B590" s="22"/>
      <c r="C590" s="121"/>
      <c r="F590" s="53"/>
      <c r="G590" s="133"/>
      <c r="AR590" s="53"/>
    </row>
    <row r="591" spans="2:44" ht="12.75">
      <c r="B591" s="22"/>
      <c r="C591" s="121"/>
      <c r="F591" s="53"/>
      <c r="G591" s="133"/>
      <c r="AR591" s="53"/>
    </row>
    <row r="592" spans="2:44" ht="12.75">
      <c r="B592" s="22"/>
      <c r="C592" s="121"/>
      <c r="F592" s="53"/>
      <c r="G592" s="133"/>
      <c r="AR592" s="53"/>
    </row>
    <row r="593" spans="2:44" ht="12.75">
      <c r="B593" s="22"/>
      <c r="C593" s="121"/>
      <c r="F593" s="53"/>
      <c r="G593" s="133"/>
      <c r="AR593" s="53"/>
    </row>
    <row r="594" spans="2:44" ht="12.75">
      <c r="B594" s="22"/>
      <c r="C594" s="121"/>
      <c r="F594" s="53"/>
      <c r="G594" s="133"/>
      <c r="AR594" s="53"/>
    </row>
    <row r="595" spans="2:44" ht="12.75">
      <c r="B595" s="22"/>
      <c r="C595" s="121"/>
      <c r="F595" s="53"/>
      <c r="G595" s="133"/>
      <c r="AR595" s="53"/>
    </row>
    <row r="596" spans="2:44" ht="12.75">
      <c r="B596" s="22"/>
      <c r="C596" s="121"/>
      <c r="F596" s="53"/>
      <c r="G596" s="133"/>
      <c r="AR596" s="53"/>
    </row>
    <row r="597" spans="2:44" ht="12.75">
      <c r="B597" s="22"/>
      <c r="C597" s="121"/>
      <c r="F597" s="53"/>
      <c r="G597" s="133"/>
      <c r="AR597" s="53"/>
    </row>
    <row r="598" spans="2:44" ht="12.75">
      <c r="B598" s="22"/>
      <c r="C598" s="121"/>
      <c r="F598" s="53"/>
      <c r="G598" s="133"/>
      <c r="AR598" s="53"/>
    </row>
    <row r="599" spans="2:44" ht="12.75">
      <c r="B599" s="22"/>
      <c r="C599" s="121"/>
      <c r="F599" s="53"/>
      <c r="G599" s="133"/>
      <c r="AR599" s="53"/>
    </row>
    <row r="600" spans="2:44" ht="12.75">
      <c r="B600" s="22"/>
      <c r="C600" s="121"/>
      <c r="F600" s="53"/>
      <c r="G600" s="133"/>
      <c r="AR600" s="53"/>
    </row>
    <row r="601" spans="2:44" ht="12.75">
      <c r="B601" s="22"/>
      <c r="C601" s="121"/>
      <c r="F601" s="53"/>
      <c r="G601" s="133"/>
      <c r="AR601" s="53"/>
    </row>
    <row r="602" spans="2:44" ht="12.75">
      <c r="B602" s="22"/>
      <c r="C602" s="121"/>
      <c r="F602" s="53"/>
      <c r="G602" s="133"/>
      <c r="AR602" s="53"/>
    </row>
    <row r="603" spans="2:44" ht="12.75">
      <c r="B603" s="22"/>
      <c r="C603" s="121"/>
      <c r="F603" s="53"/>
      <c r="G603" s="133"/>
      <c r="AR603" s="53"/>
    </row>
    <row r="604" spans="2:44" ht="12.75">
      <c r="B604" s="22"/>
      <c r="C604" s="121"/>
      <c r="F604" s="53"/>
      <c r="G604" s="133"/>
      <c r="AR604" s="53"/>
    </row>
    <row r="605" spans="2:44" ht="12.75">
      <c r="B605" s="22"/>
      <c r="C605" s="121"/>
      <c r="F605" s="53"/>
      <c r="G605" s="133"/>
      <c r="AR605" s="53"/>
    </row>
    <row r="606" spans="2:44" ht="12.75">
      <c r="B606" s="22"/>
      <c r="C606" s="121"/>
      <c r="F606" s="53"/>
      <c r="G606" s="133"/>
      <c r="AR606" s="53"/>
    </row>
    <row r="607" spans="2:44" ht="12.75">
      <c r="B607" s="22"/>
      <c r="C607" s="121"/>
      <c r="F607" s="53"/>
      <c r="G607" s="133"/>
      <c r="AR607" s="53"/>
    </row>
    <row r="608" spans="2:44" ht="12.75">
      <c r="B608" s="22"/>
      <c r="C608" s="121"/>
      <c r="F608" s="53"/>
      <c r="G608" s="133"/>
      <c r="AR608" s="53"/>
    </row>
    <row r="609" spans="2:44" ht="12.75">
      <c r="B609" s="22"/>
      <c r="C609" s="121"/>
      <c r="F609" s="53"/>
      <c r="G609" s="133"/>
      <c r="AR609" s="53"/>
    </row>
    <row r="610" spans="2:44" ht="12.75">
      <c r="B610" s="22"/>
      <c r="C610" s="121"/>
      <c r="F610" s="53"/>
      <c r="G610" s="133"/>
      <c r="AR610" s="53"/>
    </row>
    <row r="611" spans="2:44" ht="12.75">
      <c r="B611" s="22"/>
      <c r="C611" s="121"/>
      <c r="F611" s="53"/>
      <c r="G611" s="133"/>
      <c r="AR611" s="53"/>
    </row>
    <row r="612" spans="2:44" ht="12.75">
      <c r="B612" s="22"/>
      <c r="C612" s="121"/>
      <c r="F612" s="53"/>
      <c r="G612" s="133"/>
      <c r="AR612" s="53"/>
    </row>
    <row r="613" spans="2:44" ht="12.75">
      <c r="B613" s="22"/>
      <c r="C613" s="121"/>
      <c r="F613" s="53"/>
      <c r="G613" s="133"/>
      <c r="AR613" s="53"/>
    </row>
    <row r="614" spans="2:44" ht="12.75">
      <c r="B614" s="22"/>
      <c r="C614" s="121"/>
      <c r="F614" s="53"/>
      <c r="G614" s="133"/>
      <c r="AR614" s="53"/>
    </row>
    <row r="615" spans="2:44" ht="12.75">
      <c r="B615" s="22"/>
      <c r="C615" s="121"/>
      <c r="F615" s="53"/>
      <c r="G615" s="133"/>
      <c r="AR615" s="53"/>
    </row>
    <row r="616" spans="2:44" ht="12.75">
      <c r="B616" s="22"/>
      <c r="C616" s="121"/>
      <c r="F616" s="53"/>
      <c r="G616" s="133"/>
      <c r="AR616" s="53"/>
    </row>
    <row r="617" spans="2:44" ht="12.75">
      <c r="B617" s="22"/>
      <c r="C617" s="121"/>
      <c r="F617" s="53"/>
      <c r="G617" s="133"/>
      <c r="AR617" s="53"/>
    </row>
    <row r="618" spans="2:44" ht="12.75">
      <c r="B618" s="22"/>
      <c r="C618" s="121"/>
      <c r="F618" s="53"/>
      <c r="G618" s="133"/>
      <c r="AR618" s="53"/>
    </row>
    <row r="619" spans="2:44" ht="12.75">
      <c r="B619" s="22"/>
      <c r="C619" s="121"/>
      <c r="F619" s="53"/>
      <c r="G619" s="133"/>
      <c r="AR619" s="53"/>
    </row>
    <row r="620" spans="2:44" ht="12.75">
      <c r="B620" s="22"/>
      <c r="C620" s="121"/>
      <c r="F620" s="53"/>
      <c r="G620" s="133"/>
      <c r="AR620" s="53"/>
    </row>
    <row r="621" spans="2:44" ht="12.75">
      <c r="B621" s="22"/>
      <c r="C621" s="121"/>
      <c r="F621" s="53"/>
      <c r="G621" s="133"/>
      <c r="AR621" s="53"/>
    </row>
    <row r="622" spans="2:44" ht="12.75">
      <c r="B622" s="22"/>
      <c r="C622" s="121"/>
      <c r="F622" s="53"/>
      <c r="G622" s="133"/>
      <c r="AR622" s="53"/>
    </row>
    <row r="623" spans="2:44" ht="12.75">
      <c r="B623" s="22"/>
      <c r="C623" s="121"/>
      <c r="F623" s="53"/>
      <c r="G623" s="133"/>
      <c r="AR623" s="53"/>
    </row>
    <row r="624" spans="2:44" ht="12.75">
      <c r="B624" s="22"/>
      <c r="C624" s="121"/>
      <c r="F624" s="53"/>
      <c r="G624" s="133"/>
      <c r="AR624" s="53"/>
    </row>
    <row r="625" spans="2:44" ht="12.75">
      <c r="B625" s="22"/>
      <c r="C625" s="121"/>
      <c r="F625" s="53"/>
      <c r="G625" s="133"/>
      <c r="AR625" s="53"/>
    </row>
    <row r="626" spans="2:44" ht="12.75">
      <c r="B626" s="22"/>
      <c r="C626" s="121"/>
      <c r="F626" s="53"/>
      <c r="G626" s="133"/>
      <c r="AR626" s="53"/>
    </row>
    <row r="627" spans="2:44" ht="12.75">
      <c r="B627" s="22"/>
      <c r="C627" s="121"/>
      <c r="F627" s="53"/>
      <c r="G627" s="133"/>
      <c r="AR627" s="53"/>
    </row>
    <row r="628" spans="2:44" ht="12.75">
      <c r="B628" s="22"/>
      <c r="C628" s="121"/>
      <c r="F628" s="53"/>
      <c r="G628" s="133"/>
      <c r="AR628" s="53"/>
    </row>
    <row r="629" spans="2:44" ht="12.75">
      <c r="B629" s="22"/>
      <c r="C629" s="121"/>
      <c r="F629" s="53"/>
      <c r="G629" s="133"/>
      <c r="AR629" s="53"/>
    </row>
    <row r="630" spans="2:44" ht="12.75">
      <c r="B630" s="22"/>
      <c r="C630" s="121"/>
      <c r="F630" s="53"/>
      <c r="G630" s="133"/>
      <c r="AR630" s="53"/>
    </row>
    <row r="631" spans="2:44" ht="12.75">
      <c r="B631" s="22"/>
      <c r="C631" s="121"/>
      <c r="F631" s="53"/>
      <c r="G631" s="133"/>
      <c r="AR631" s="53"/>
    </row>
    <row r="632" spans="2:44" ht="12.75">
      <c r="B632" s="22"/>
      <c r="C632" s="121"/>
      <c r="F632" s="53"/>
      <c r="G632" s="133"/>
      <c r="AR632" s="53"/>
    </row>
    <row r="633" spans="2:44" ht="12.75">
      <c r="B633" s="22"/>
      <c r="C633" s="121"/>
      <c r="F633" s="53"/>
      <c r="G633" s="133"/>
      <c r="AR633" s="53"/>
    </row>
    <row r="634" spans="2:44" ht="12.75">
      <c r="B634" s="22"/>
      <c r="C634" s="121"/>
      <c r="F634" s="53"/>
      <c r="G634" s="133"/>
      <c r="AR634" s="53"/>
    </row>
    <row r="635" spans="2:44" ht="12.75">
      <c r="B635" s="22"/>
      <c r="C635" s="121"/>
      <c r="F635" s="53"/>
      <c r="G635" s="133"/>
      <c r="AR635" s="53"/>
    </row>
    <row r="636" spans="2:44" ht="12.75">
      <c r="B636" s="22"/>
      <c r="C636" s="121"/>
      <c r="F636" s="53"/>
      <c r="G636" s="133"/>
      <c r="AR636" s="53"/>
    </row>
    <row r="637" spans="2:44" ht="12.75">
      <c r="B637" s="22"/>
      <c r="C637" s="121"/>
      <c r="F637" s="53"/>
      <c r="G637" s="133"/>
      <c r="AR637" s="53"/>
    </row>
    <row r="638" spans="2:44" ht="12.75">
      <c r="B638" s="22"/>
      <c r="C638" s="121"/>
      <c r="F638" s="53"/>
      <c r="G638" s="133"/>
      <c r="AR638" s="53"/>
    </row>
    <row r="639" spans="2:44" ht="12.75">
      <c r="B639" s="22"/>
      <c r="C639" s="121"/>
      <c r="F639" s="53"/>
      <c r="G639" s="133"/>
      <c r="AR639" s="53"/>
    </row>
    <row r="640" spans="2:44" ht="12.75">
      <c r="B640" s="22"/>
      <c r="C640" s="121"/>
      <c r="F640" s="53"/>
      <c r="G640" s="133"/>
      <c r="AR640" s="53"/>
    </row>
    <row r="641" spans="2:44" ht="12.75">
      <c r="B641" s="22"/>
      <c r="C641" s="121"/>
      <c r="F641" s="53"/>
      <c r="G641" s="133"/>
      <c r="AR641" s="53"/>
    </row>
    <row r="642" spans="2:44" ht="12.75">
      <c r="B642" s="22"/>
      <c r="C642" s="121"/>
      <c r="F642" s="53"/>
      <c r="G642" s="133"/>
      <c r="AR642" s="53"/>
    </row>
    <row r="643" spans="2:44" ht="12.75">
      <c r="B643" s="22"/>
      <c r="C643" s="121"/>
      <c r="F643" s="53"/>
      <c r="G643" s="133"/>
      <c r="AR643" s="53"/>
    </row>
    <row r="644" spans="2:44" ht="12.75">
      <c r="B644" s="22"/>
      <c r="C644" s="121"/>
      <c r="F644" s="53"/>
      <c r="G644" s="133"/>
      <c r="AR644" s="53"/>
    </row>
    <row r="645" spans="2:44" ht="12.75">
      <c r="B645" s="22"/>
      <c r="C645" s="121"/>
      <c r="F645" s="53"/>
      <c r="G645" s="133"/>
      <c r="AR645" s="53"/>
    </row>
    <row r="646" spans="2:44" ht="12.75">
      <c r="B646" s="22"/>
      <c r="C646" s="121"/>
      <c r="F646" s="53"/>
      <c r="G646" s="133"/>
      <c r="AR646" s="53"/>
    </row>
    <row r="647" spans="2:44" ht="12.75">
      <c r="B647" s="22"/>
      <c r="C647" s="121"/>
      <c r="F647" s="53"/>
      <c r="G647" s="133"/>
      <c r="AR647" s="53"/>
    </row>
    <row r="648" spans="2:44" ht="12.75">
      <c r="B648" s="22"/>
      <c r="C648" s="121"/>
      <c r="F648" s="53"/>
      <c r="G648" s="133"/>
      <c r="AR648" s="53"/>
    </row>
    <row r="649" spans="2:44" ht="12.75">
      <c r="B649" s="22"/>
      <c r="C649" s="121"/>
      <c r="F649" s="53"/>
      <c r="G649" s="133"/>
      <c r="AR649" s="53"/>
    </row>
    <row r="650" spans="2:44" ht="12.75">
      <c r="B650" s="22"/>
      <c r="C650" s="121"/>
      <c r="F650" s="53"/>
      <c r="G650" s="133"/>
      <c r="AR650" s="53"/>
    </row>
    <row r="651" spans="2:44" ht="12.75">
      <c r="B651" s="22"/>
      <c r="C651" s="121"/>
      <c r="F651" s="53"/>
      <c r="G651" s="133"/>
      <c r="AR651" s="53"/>
    </row>
    <row r="652" spans="2:44" ht="12.75">
      <c r="B652" s="22"/>
      <c r="C652" s="121"/>
      <c r="F652" s="53"/>
      <c r="G652" s="133"/>
      <c r="AR652" s="53"/>
    </row>
    <row r="653" spans="2:44" ht="12.75">
      <c r="B653" s="22"/>
      <c r="C653" s="121"/>
      <c r="F653" s="53"/>
      <c r="G653" s="133"/>
      <c r="AR653" s="53"/>
    </row>
    <row r="654" spans="2:44" ht="12.75">
      <c r="B654" s="22"/>
      <c r="C654" s="121"/>
      <c r="F654" s="53"/>
      <c r="G654" s="133"/>
      <c r="AR654" s="53"/>
    </row>
    <row r="655" spans="2:44" ht="12.75">
      <c r="B655" s="22"/>
      <c r="C655" s="121"/>
      <c r="F655" s="53"/>
      <c r="G655" s="133"/>
      <c r="AR655" s="53"/>
    </row>
    <row r="656" spans="2:44" ht="12.75">
      <c r="B656" s="22"/>
      <c r="C656" s="121"/>
      <c r="F656" s="53"/>
      <c r="G656" s="133"/>
      <c r="AR656" s="53"/>
    </row>
    <row r="657" spans="2:44" ht="12.75">
      <c r="B657" s="22"/>
      <c r="C657" s="121"/>
      <c r="F657" s="53"/>
      <c r="G657" s="133"/>
      <c r="AR657" s="53"/>
    </row>
    <row r="658" spans="2:44" ht="12.75">
      <c r="B658" s="22"/>
      <c r="C658" s="121"/>
      <c r="F658" s="53"/>
      <c r="G658" s="133"/>
      <c r="AR658" s="53"/>
    </row>
    <row r="659" spans="2:44" ht="12.75">
      <c r="B659" s="22"/>
      <c r="C659" s="121"/>
      <c r="F659" s="53"/>
      <c r="G659" s="133"/>
      <c r="AR659" s="53"/>
    </row>
    <row r="660" spans="2:44" ht="12.75">
      <c r="B660" s="22"/>
      <c r="C660" s="121"/>
      <c r="F660" s="53"/>
      <c r="G660" s="133"/>
      <c r="AR660" s="53"/>
    </row>
    <row r="661" spans="2:44" ht="12.75">
      <c r="B661" s="22"/>
      <c r="C661" s="121"/>
      <c r="F661" s="53"/>
      <c r="G661" s="133"/>
      <c r="AR661" s="53"/>
    </row>
    <row r="662" spans="2:44" ht="12.75">
      <c r="B662" s="22"/>
      <c r="C662" s="121"/>
      <c r="F662" s="53"/>
      <c r="G662" s="133"/>
      <c r="AR662" s="53"/>
    </row>
    <row r="663" spans="2:44" ht="12.75">
      <c r="B663" s="22"/>
      <c r="C663" s="121"/>
      <c r="F663" s="53"/>
      <c r="G663" s="133"/>
      <c r="AR663" s="53"/>
    </row>
    <row r="664" spans="2:44" ht="12.75">
      <c r="B664" s="22"/>
      <c r="C664" s="121"/>
      <c r="F664" s="53"/>
      <c r="G664" s="133"/>
      <c r="AR664" s="53"/>
    </row>
    <row r="665" spans="2:44" ht="12.75">
      <c r="B665" s="22"/>
      <c r="C665" s="121"/>
      <c r="F665" s="53"/>
      <c r="G665" s="133"/>
      <c r="AR665" s="53"/>
    </row>
    <row r="666" spans="2:44" ht="12.75">
      <c r="B666" s="22"/>
      <c r="C666" s="121"/>
      <c r="F666" s="53"/>
      <c r="G666" s="133"/>
      <c r="AR666" s="53"/>
    </row>
    <row r="667" spans="2:44" ht="12.75">
      <c r="B667" s="22"/>
      <c r="C667" s="121"/>
      <c r="F667" s="53"/>
      <c r="G667" s="133"/>
      <c r="AR667" s="53"/>
    </row>
    <row r="668" spans="2:44" ht="12.75">
      <c r="B668" s="22"/>
      <c r="C668" s="121"/>
      <c r="F668" s="53"/>
      <c r="G668" s="133"/>
      <c r="AR668" s="53"/>
    </row>
    <row r="669" spans="2:44" ht="12.75">
      <c r="B669" s="22"/>
      <c r="C669" s="121"/>
      <c r="F669" s="53"/>
      <c r="G669" s="133"/>
      <c r="AR669" s="53"/>
    </row>
    <row r="670" spans="2:44" ht="12.75">
      <c r="B670" s="22"/>
      <c r="C670" s="121"/>
      <c r="F670" s="53"/>
      <c r="G670" s="133"/>
      <c r="AR670" s="53"/>
    </row>
    <row r="671" spans="2:44" ht="12.75">
      <c r="B671" s="22"/>
      <c r="C671" s="121"/>
      <c r="F671" s="53"/>
      <c r="G671" s="133"/>
      <c r="AR671" s="53"/>
    </row>
    <row r="672" spans="2:44" ht="12.75">
      <c r="B672" s="22"/>
      <c r="C672" s="121"/>
      <c r="F672" s="53"/>
      <c r="G672" s="133"/>
      <c r="AR672" s="53"/>
    </row>
    <row r="673" spans="2:44" ht="12.75">
      <c r="B673" s="22"/>
      <c r="C673" s="121"/>
      <c r="F673" s="53"/>
      <c r="G673" s="133"/>
      <c r="AR673" s="53"/>
    </row>
    <row r="674" spans="2:44" ht="12.75">
      <c r="B674" s="22"/>
      <c r="C674" s="121"/>
      <c r="F674" s="53"/>
      <c r="G674" s="133"/>
      <c r="AR674" s="53"/>
    </row>
    <row r="675" spans="2:44" ht="12.75">
      <c r="B675" s="22"/>
      <c r="C675" s="121"/>
      <c r="F675" s="53"/>
      <c r="G675" s="133"/>
      <c r="AR675" s="53"/>
    </row>
    <row r="676" spans="2:44" ht="12.75">
      <c r="B676" s="22"/>
      <c r="C676" s="121"/>
      <c r="F676" s="53"/>
      <c r="G676" s="133"/>
      <c r="AR676" s="53"/>
    </row>
    <row r="677" spans="2:44" ht="12.75">
      <c r="B677" s="22"/>
      <c r="C677" s="121"/>
      <c r="F677" s="53"/>
      <c r="G677" s="133"/>
      <c r="AR677" s="53"/>
    </row>
    <row r="678" spans="2:44" ht="12.75">
      <c r="B678" s="22"/>
      <c r="C678" s="121"/>
      <c r="F678" s="53"/>
      <c r="G678" s="133"/>
      <c r="AR678" s="53"/>
    </row>
    <row r="679" spans="2:44" ht="12.75">
      <c r="B679" s="22"/>
      <c r="C679" s="121"/>
      <c r="F679" s="53"/>
      <c r="G679" s="133"/>
      <c r="AR679" s="53"/>
    </row>
    <row r="680" spans="2:44" ht="12.75">
      <c r="B680" s="22"/>
      <c r="C680" s="121"/>
      <c r="F680" s="53"/>
      <c r="G680" s="133"/>
      <c r="AR680" s="53"/>
    </row>
    <row r="681" spans="2:44" ht="12.75">
      <c r="B681" s="22"/>
      <c r="C681" s="121"/>
      <c r="F681" s="53"/>
      <c r="G681" s="133"/>
      <c r="AR681" s="53"/>
    </row>
    <row r="682" spans="2:44" ht="12.75">
      <c r="B682" s="22"/>
      <c r="C682" s="121"/>
      <c r="F682" s="53"/>
      <c r="G682" s="133"/>
      <c r="AR682" s="53"/>
    </row>
    <row r="683" spans="2:44" ht="12.75">
      <c r="B683" s="22"/>
      <c r="C683" s="121"/>
      <c r="F683" s="53"/>
      <c r="G683" s="133"/>
      <c r="AR683" s="53"/>
    </row>
    <row r="684" spans="2:44" ht="12.75">
      <c r="B684" s="22"/>
      <c r="C684" s="121"/>
      <c r="F684" s="53"/>
      <c r="G684" s="133"/>
      <c r="AR684" s="53"/>
    </row>
    <row r="685" spans="2:44" ht="12.75">
      <c r="B685" s="22"/>
      <c r="C685" s="121"/>
      <c r="F685" s="53"/>
      <c r="G685" s="133"/>
      <c r="AR685" s="53"/>
    </row>
    <row r="686" spans="2:44" ht="12.75">
      <c r="B686" s="22"/>
      <c r="C686" s="121"/>
      <c r="F686" s="53"/>
      <c r="G686" s="133"/>
      <c r="AR686" s="53"/>
    </row>
    <row r="687" spans="2:44" ht="12.75">
      <c r="B687" s="22"/>
      <c r="C687" s="121"/>
      <c r="F687" s="53"/>
      <c r="G687" s="133"/>
      <c r="AR687" s="53"/>
    </row>
    <row r="688" spans="2:44" ht="12.75">
      <c r="B688" s="22"/>
      <c r="C688" s="121"/>
      <c r="F688" s="53"/>
      <c r="G688" s="133"/>
      <c r="AR688" s="53"/>
    </row>
    <row r="689" spans="2:44" ht="12.75">
      <c r="B689" s="22"/>
      <c r="C689" s="121"/>
      <c r="F689" s="53"/>
      <c r="G689" s="133"/>
      <c r="AR689" s="53"/>
    </row>
    <row r="690" spans="2:44" ht="12.75">
      <c r="B690" s="22"/>
      <c r="C690" s="121"/>
      <c r="F690" s="53"/>
      <c r="G690" s="133"/>
      <c r="AR690" s="53"/>
    </row>
    <row r="691" spans="2:44" ht="12.75">
      <c r="B691" s="22"/>
      <c r="C691" s="121"/>
      <c r="F691" s="53"/>
      <c r="G691" s="133"/>
      <c r="AR691" s="53"/>
    </row>
    <row r="692" spans="2:44" ht="12.75">
      <c r="B692" s="22"/>
      <c r="C692" s="121"/>
      <c r="F692" s="53"/>
      <c r="G692" s="133"/>
      <c r="AR692" s="53"/>
    </row>
    <row r="693" spans="2:44" ht="12.75">
      <c r="B693" s="22"/>
      <c r="C693" s="121"/>
      <c r="F693" s="53"/>
      <c r="G693" s="133"/>
      <c r="AR693" s="53"/>
    </row>
    <row r="694" spans="2:44" ht="12.75">
      <c r="B694" s="22"/>
      <c r="C694" s="121"/>
      <c r="F694" s="53"/>
      <c r="G694" s="133"/>
      <c r="AR694" s="53"/>
    </row>
    <row r="695" spans="2:44" ht="12.75">
      <c r="B695" s="22"/>
      <c r="C695" s="121"/>
      <c r="F695" s="53"/>
      <c r="G695" s="133"/>
      <c r="AR695" s="53"/>
    </row>
    <row r="696" spans="2:44" ht="12.75">
      <c r="B696" s="22"/>
      <c r="C696" s="121"/>
      <c r="F696" s="53"/>
      <c r="G696" s="133"/>
      <c r="AR696" s="53"/>
    </row>
    <row r="697" spans="2:44" ht="12.75">
      <c r="B697" s="22"/>
      <c r="C697" s="121"/>
      <c r="F697" s="53"/>
      <c r="G697" s="133"/>
      <c r="AR697" s="53"/>
    </row>
    <row r="698" spans="2:44" ht="12.75">
      <c r="B698" s="22"/>
      <c r="C698" s="121"/>
      <c r="F698" s="53"/>
      <c r="G698" s="133"/>
      <c r="AR698" s="53"/>
    </row>
    <row r="699" spans="2:44" ht="12.75">
      <c r="B699" s="22"/>
      <c r="C699" s="121"/>
      <c r="F699" s="53"/>
      <c r="G699" s="133"/>
      <c r="AR699" s="53"/>
    </row>
    <row r="700" spans="2:44" ht="12.75">
      <c r="B700" s="22"/>
      <c r="C700" s="121"/>
      <c r="F700" s="53"/>
      <c r="G700" s="133"/>
      <c r="AR700" s="53"/>
    </row>
    <row r="701" spans="2:44" ht="12.75">
      <c r="B701" s="22"/>
      <c r="C701" s="121"/>
      <c r="F701" s="53"/>
      <c r="G701" s="133"/>
      <c r="AR701" s="53"/>
    </row>
    <row r="702" spans="2:44" ht="12.75">
      <c r="B702" s="22"/>
      <c r="C702" s="121"/>
      <c r="F702" s="53"/>
      <c r="G702" s="133"/>
      <c r="AR702" s="53"/>
    </row>
    <row r="703" spans="2:44" ht="12.75">
      <c r="B703" s="22"/>
      <c r="C703" s="121"/>
      <c r="F703" s="53"/>
      <c r="G703" s="133"/>
      <c r="AR703" s="53"/>
    </row>
    <row r="704" spans="2:44" ht="12.75">
      <c r="B704" s="22"/>
      <c r="C704" s="121"/>
      <c r="F704" s="53"/>
      <c r="G704" s="133"/>
      <c r="AR704" s="53"/>
    </row>
    <row r="705" spans="2:44" ht="12.75">
      <c r="B705" s="22"/>
      <c r="C705" s="121"/>
      <c r="F705" s="53"/>
      <c r="G705" s="133"/>
      <c r="AR705" s="53"/>
    </row>
    <row r="706" spans="2:44" ht="12.75">
      <c r="B706" s="22"/>
      <c r="C706" s="121"/>
      <c r="F706" s="53"/>
      <c r="G706" s="133"/>
      <c r="AR706" s="53"/>
    </row>
    <row r="707" spans="2:44" ht="12.75">
      <c r="B707" s="22"/>
      <c r="C707" s="121"/>
      <c r="F707" s="53"/>
      <c r="G707" s="133"/>
      <c r="AR707" s="53"/>
    </row>
    <row r="708" spans="2:44" ht="12.75">
      <c r="B708" s="22"/>
      <c r="C708" s="121"/>
      <c r="F708" s="53"/>
      <c r="G708" s="133"/>
      <c r="AR708" s="53"/>
    </row>
    <row r="709" spans="2:44" ht="12.75">
      <c r="B709" s="22"/>
      <c r="C709" s="121"/>
      <c r="F709" s="53"/>
      <c r="G709" s="133"/>
      <c r="AR709" s="53"/>
    </row>
    <row r="710" spans="2:44" ht="12.75">
      <c r="B710" s="22"/>
      <c r="C710" s="121"/>
      <c r="F710" s="53"/>
      <c r="G710" s="133"/>
      <c r="AR710" s="53"/>
    </row>
    <row r="711" spans="2:44" ht="12.75">
      <c r="B711" s="22"/>
      <c r="C711" s="121"/>
      <c r="F711" s="53"/>
      <c r="G711" s="133"/>
      <c r="AR711" s="53"/>
    </row>
    <row r="712" spans="2:44" ht="12.75">
      <c r="B712" s="22"/>
      <c r="C712" s="121"/>
      <c r="F712" s="53"/>
      <c r="G712" s="133"/>
      <c r="AR712" s="53"/>
    </row>
    <row r="713" spans="2:44" ht="12.75">
      <c r="B713" s="22"/>
      <c r="C713" s="121"/>
      <c r="F713" s="53"/>
      <c r="G713" s="133"/>
      <c r="AR713" s="53"/>
    </row>
    <row r="714" spans="2:44" ht="12.75">
      <c r="B714" s="22"/>
      <c r="C714" s="121"/>
      <c r="F714" s="53"/>
      <c r="G714" s="133"/>
      <c r="AR714" s="53"/>
    </row>
    <row r="715" spans="2:44" ht="12.75">
      <c r="B715" s="22"/>
      <c r="C715" s="121"/>
      <c r="F715" s="53"/>
      <c r="G715" s="133"/>
      <c r="AR715" s="53"/>
    </row>
    <row r="716" spans="2:44" ht="12.75">
      <c r="B716" s="22"/>
      <c r="C716" s="121"/>
      <c r="F716" s="53"/>
      <c r="G716" s="133"/>
      <c r="AR716" s="53"/>
    </row>
    <row r="717" spans="2:44" ht="12.75">
      <c r="B717" s="22"/>
      <c r="C717" s="121"/>
      <c r="F717" s="53"/>
      <c r="G717" s="133"/>
      <c r="AR717" s="53"/>
    </row>
    <row r="718" spans="2:44" ht="12.75">
      <c r="B718" s="22"/>
      <c r="C718" s="121"/>
      <c r="F718" s="53"/>
      <c r="G718" s="133"/>
      <c r="AR718" s="53"/>
    </row>
    <row r="719" spans="2:44" ht="12.75">
      <c r="B719" s="22"/>
      <c r="C719" s="121"/>
      <c r="F719" s="53"/>
      <c r="G719" s="133"/>
      <c r="AR719" s="53"/>
    </row>
    <row r="720" spans="2:44" ht="12.75">
      <c r="B720" s="22"/>
      <c r="C720" s="121"/>
      <c r="F720" s="53"/>
      <c r="G720" s="133"/>
      <c r="AR720" s="53"/>
    </row>
    <row r="721" spans="2:44" ht="12.75">
      <c r="B721" s="22"/>
      <c r="C721" s="121"/>
      <c r="F721" s="53"/>
      <c r="G721" s="133"/>
      <c r="AR721" s="53"/>
    </row>
    <row r="722" spans="2:44" ht="12.75">
      <c r="B722" s="22"/>
      <c r="C722" s="121"/>
      <c r="F722" s="53"/>
      <c r="G722" s="133"/>
      <c r="AR722" s="53"/>
    </row>
    <row r="723" spans="2:44" ht="12.75">
      <c r="B723" s="22"/>
      <c r="C723" s="121"/>
      <c r="F723" s="53"/>
      <c r="G723" s="133"/>
      <c r="AR723" s="53"/>
    </row>
    <row r="724" spans="2:44" ht="12.75">
      <c r="B724" s="22"/>
      <c r="C724" s="121"/>
      <c r="F724" s="53"/>
      <c r="G724" s="133"/>
      <c r="AR724" s="53"/>
    </row>
    <row r="725" spans="2:44" ht="12.75">
      <c r="B725" s="22"/>
      <c r="C725" s="121"/>
      <c r="F725" s="53"/>
      <c r="G725" s="133"/>
      <c r="AR725" s="53"/>
    </row>
    <row r="726" spans="2:44" ht="12.75">
      <c r="B726" s="22"/>
      <c r="C726" s="121"/>
      <c r="F726" s="53"/>
      <c r="G726" s="133"/>
      <c r="AR726" s="53"/>
    </row>
    <row r="727" spans="2:44" ht="12.75">
      <c r="B727" s="22"/>
      <c r="C727" s="121"/>
      <c r="F727" s="53"/>
      <c r="G727" s="133"/>
      <c r="AR727" s="53"/>
    </row>
    <row r="728" spans="2:44" ht="12.75">
      <c r="B728" s="22"/>
      <c r="C728" s="121"/>
      <c r="F728" s="53"/>
      <c r="G728" s="133"/>
      <c r="AR728" s="53"/>
    </row>
    <row r="729" spans="2:44" ht="12.75">
      <c r="B729" s="22"/>
      <c r="C729" s="121"/>
      <c r="F729" s="53"/>
      <c r="G729" s="133"/>
      <c r="AR729" s="53"/>
    </row>
    <row r="730" spans="2:44" ht="12.75">
      <c r="B730" s="22"/>
      <c r="C730" s="121"/>
      <c r="F730" s="53"/>
      <c r="G730" s="133"/>
      <c r="AR730" s="53"/>
    </row>
    <row r="731" spans="2:44" ht="12.75">
      <c r="B731" s="22"/>
      <c r="C731" s="121"/>
      <c r="F731" s="53"/>
      <c r="G731" s="133"/>
      <c r="AR731" s="53"/>
    </row>
    <row r="732" spans="2:44" ht="12.75">
      <c r="B732" s="22"/>
      <c r="C732" s="121"/>
      <c r="F732" s="53"/>
      <c r="G732" s="133"/>
      <c r="AR732" s="53"/>
    </row>
    <row r="733" spans="2:44" ht="12.75">
      <c r="B733" s="22"/>
      <c r="C733" s="121"/>
      <c r="F733" s="53"/>
      <c r="G733" s="133"/>
      <c r="AR733" s="53"/>
    </row>
    <row r="734" spans="2:44" ht="12.75">
      <c r="B734" s="22"/>
      <c r="C734" s="121"/>
      <c r="F734" s="53"/>
      <c r="G734" s="133"/>
      <c r="AR734" s="53"/>
    </row>
    <row r="735" spans="2:44" ht="12.75">
      <c r="B735" s="22"/>
      <c r="C735" s="121"/>
      <c r="F735" s="53"/>
      <c r="G735" s="133"/>
      <c r="AR735" s="53"/>
    </row>
    <row r="736" spans="2:44" ht="12.75">
      <c r="B736" s="22"/>
      <c r="C736" s="121"/>
      <c r="F736" s="53"/>
      <c r="G736" s="133"/>
      <c r="AR736" s="53"/>
    </row>
    <row r="737" spans="2:44" ht="12.75">
      <c r="B737" s="22"/>
      <c r="C737" s="121"/>
      <c r="F737" s="53"/>
      <c r="G737" s="133"/>
      <c r="AR737" s="53"/>
    </row>
    <row r="738" spans="2:44" ht="12.75">
      <c r="B738" s="22"/>
      <c r="C738" s="121"/>
      <c r="F738" s="53"/>
      <c r="G738" s="133"/>
      <c r="AR738" s="53"/>
    </row>
    <row r="739" spans="2:44" ht="12.75">
      <c r="B739" s="22"/>
      <c r="C739" s="121"/>
      <c r="F739" s="53"/>
      <c r="G739" s="133"/>
      <c r="AR739" s="53"/>
    </row>
    <row r="740" spans="2:44" ht="12.75">
      <c r="B740" s="22"/>
      <c r="C740" s="121"/>
      <c r="F740" s="53"/>
      <c r="G740" s="133"/>
      <c r="AR740" s="53"/>
    </row>
    <row r="741" spans="2:44" ht="12.75">
      <c r="B741" s="22"/>
      <c r="C741" s="121"/>
      <c r="F741" s="53"/>
      <c r="G741" s="133"/>
      <c r="AR741" s="53"/>
    </row>
    <row r="742" spans="2:44" ht="12.75">
      <c r="B742" s="22"/>
      <c r="C742" s="121"/>
      <c r="F742" s="53"/>
      <c r="G742" s="133"/>
      <c r="AR742" s="53"/>
    </row>
    <row r="743" spans="2:44" ht="12.75">
      <c r="B743" s="22"/>
      <c r="C743" s="121"/>
      <c r="F743" s="53"/>
      <c r="G743" s="133"/>
      <c r="AR743" s="53"/>
    </row>
    <row r="744" spans="2:44" ht="12.75">
      <c r="B744" s="22"/>
      <c r="C744" s="121"/>
      <c r="F744" s="53"/>
      <c r="G744" s="133"/>
      <c r="AR744" s="53"/>
    </row>
    <row r="745" spans="2:44" ht="12.75">
      <c r="B745" s="22"/>
      <c r="C745" s="121"/>
      <c r="F745" s="53"/>
      <c r="G745" s="133"/>
      <c r="AR745" s="53"/>
    </row>
    <row r="746" spans="2:44" ht="12.75">
      <c r="B746" s="22"/>
      <c r="C746" s="121"/>
      <c r="F746" s="53"/>
      <c r="G746" s="133"/>
      <c r="AR746" s="53"/>
    </row>
    <row r="747" spans="2:44" ht="12.75">
      <c r="B747" s="22"/>
      <c r="C747" s="121"/>
      <c r="F747" s="53"/>
      <c r="G747" s="133"/>
      <c r="AR747" s="53"/>
    </row>
    <row r="748" spans="2:44" ht="12.75">
      <c r="B748" s="22"/>
      <c r="C748" s="121"/>
      <c r="F748" s="53"/>
      <c r="G748" s="133"/>
      <c r="AR748" s="53"/>
    </row>
    <row r="749" spans="2:44" ht="12.75">
      <c r="B749" s="22"/>
      <c r="C749" s="121"/>
      <c r="F749" s="53"/>
      <c r="G749" s="133"/>
      <c r="AR749" s="53"/>
    </row>
    <row r="750" spans="2:44" ht="12.75">
      <c r="B750" s="22"/>
      <c r="C750" s="121"/>
      <c r="F750" s="53"/>
      <c r="G750" s="133"/>
      <c r="AR750" s="53"/>
    </row>
    <row r="751" spans="2:44" ht="12.75">
      <c r="B751" s="22"/>
      <c r="C751" s="121"/>
      <c r="F751" s="53"/>
      <c r="G751" s="133"/>
      <c r="AR751" s="53"/>
    </row>
    <row r="752" spans="2:44" ht="12.75">
      <c r="B752" s="22"/>
      <c r="C752" s="121"/>
      <c r="F752" s="53"/>
      <c r="G752" s="133"/>
      <c r="AR752" s="53"/>
    </row>
    <row r="753" spans="2:44" ht="12.75">
      <c r="B753" s="22"/>
      <c r="C753" s="121"/>
      <c r="F753" s="53"/>
      <c r="G753" s="133"/>
      <c r="AR753" s="53"/>
    </row>
    <row r="754" spans="2:44" ht="12.75">
      <c r="B754" s="22"/>
      <c r="C754" s="121"/>
      <c r="F754" s="53"/>
      <c r="G754" s="133"/>
      <c r="AR754" s="53"/>
    </row>
    <row r="755" spans="2:44" ht="12.75">
      <c r="B755" s="22"/>
      <c r="C755" s="121"/>
      <c r="F755" s="53"/>
      <c r="G755" s="133"/>
      <c r="AR755" s="53"/>
    </row>
    <row r="756" spans="2:44" ht="12.75">
      <c r="B756" s="22"/>
      <c r="C756" s="121"/>
      <c r="F756" s="53"/>
      <c r="G756" s="133"/>
      <c r="AR756" s="53"/>
    </row>
    <row r="757" spans="2:44" ht="12.75">
      <c r="B757" s="22"/>
      <c r="C757" s="121"/>
      <c r="F757" s="53"/>
      <c r="G757" s="133"/>
      <c r="AR757" s="53"/>
    </row>
    <row r="758" spans="2:44" ht="12.75">
      <c r="B758" s="22"/>
      <c r="C758" s="121"/>
      <c r="F758" s="53"/>
      <c r="G758" s="133"/>
      <c r="AR758" s="53"/>
    </row>
    <row r="759" spans="2:44" ht="12.75">
      <c r="B759" s="22"/>
      <c r="C759" s="121"/>
      <c r="F759" s="53"/>
      <c r="G759" s="133"/>
      <c r="AR759" s="53"/>
    </row>
    <row r="760" spans="2:44" ht="12.75">
      <c r="B760" s="22"/>
      <c r="C760" s="121"/>
      <c r="F760" s="53"/>
      <c r="G760" s="133"/>
      <c r="AR760" s="53"/>
    </row>
    <row r="761" spans="2:44" ht="12.75">
      <c r="B761" s="22"/>
      <c r="C761" s="121"/>
      <c r="F761" s="53"/>
      <c r="G761" s="133"/>
      <c r="AR761" s="53"/>
    </row>
    <row r="762" spans="2:44" ht="12.75">
      <c r="B762" s="22"/>
      <c r="C762" s="121"/>
      <c r="F762" s="53"/>
      <c r="G762" s="133"/>
      <c r="AR762" s="53"/>
    </row>
    <row r="763" spans="2:44" ht="12.75">
      <c r="B763" s="22"/>
      <c r="C763" s="121"/>
      <c r="F763" s="53"/>
      <c r="G763" s="133"/>
      <c r="AR763" s="53"/>
    </row>
    <row r="764" spans="2:44" ht="12.75">
      <c r="B764" s="22"/>
      <c r="C764" s="121"/>
      <c r="F764" s="53"/>
      <c r="G764" s="133"/>
      <c r="AR764" s="53"/>
    </row>
    <row r="765" spans="2:44" ht="12.75">
      <c r="B765" s="22"/>
      <c r="C765" s="121"/>
      <c r="F765" s="53"/>
      <c r="G765" s="133"/>
      <c r="AR765" s="53"/>
    </row>
    <row r="766" spans="2:44" ht="12.75">
      <c r="B766" s="22"/>
      <c r="C766" s="121"/>
      <c r="F766" s="53"/>
      <c r="G766" s="133"/>
      <c r="AR766" s="53"/>
    </row>
    <row r="767" spans="2:44" ht="12.75">
      <c r="B767" s="22"/>
      <c r="C767" s="121"/>
      <c r="F767" s="53"/>
      <c r="G767" s="133"/>
      <c r="AR767" s="53"/>
    </row>
    <row r="768" spans="2:44" ht="12.75">
      <c r="B768" s="22"/>
      <c r="C768" s="121"/>
      <c r="F768" s="53"/>
      <c r="G768" s="133"/>
      <c r="AR768" s="53"/>
    </row>
    <row r="769" spans="2:44" ht="12.75">
      <c r="B769" s="22"/>
      <c r="C769" s="121"/>
      <c r="F769" s="53"/>
      <c r="G769" s="133"/>
      <c r="AR769" s="53"/>
    </row>
    <row r="770" spans="2:44" ht="12.75">
      <c r="B770" s="22"/>
      <c r="C770" s="121"/>
      <c r="F770" s="53"/>
      <c r="G770" s="133"/>
      <c r="AR770" s="53"/>
    </row>
    <row r="771" spans="2:44" ht="12.75">
      <c r="B771" s="22"/>
      <c r="C771" s="121"/>
      <c r="F771" s="53"/>
      <c r="G771" s="133"/>
      <c r="AR771" s="53"/>
    </row>
    <row r="772" spans="2:44" ht="12.75">
      <c r="B772" s="22"/>
      <c r="C772" s="121"/>
      <c r="F772" s="53"/>
      <c r="G772" s="133"/>
      <c r="AR772" s="53"/>
    </row>
    <row r="773" spans="2:44" ht="12.75">
      <c r="B773" s="22"/>
      <c r="C773" s="121"/>
      <c r="F773" s="53"/>
      <c r="G773" s="133"/>
      <c r="AR773" s="53"/>
    </row>
    <row r="774" spans="2:44" ht="12.75">
      <c r="B774" s="22"/>
      <c r="C774" s="121"/>
      <c r="F774" s="53"/>
      <c r="G774" s="133"/>
      <c r="AR774" s="53"/>
    </row>
    <row r="775" spans="2:44" ht="12.75">
      <c r="B775" s="22"/>
      <c r="C775" s="121"/>
      <c r="F775" s="53"/>
      <c r="G775" s="133"/>
      <c r="AR775" s="53"/>
    </row>
    <row r="776" spans="2:44" ht="12.75">
      <c r="B776" s="22"/>
      <c r="C776" s="121"/>
      <c r="F776" s="53"/>
      <c r="G776" s="133"/>
      <c r="AR776" s="53"/>
    </row>
    <row r="777" spans="2:44" ht="12.75">
      <c r="B777" s="22"/>
      <c r="C777" s="121"/>
      <c r="F777" s="53"/>
      <c r="G777" s="133"/>
      <c r="AR777" s="53"/>
    </row>
    <row r="778" spans="2:44" ht="12.75">
      <c r="B778" s="22"/>
      <c r="C778" s="121"/>
      <c r="F778" s="53"/>
      <c r="G778" s="133"/>
      <c r="AR778" s="53"/>
    </row>
    <row r="779" spans="2:44" ht="12.75">
      <c r="B779" s="22"/>
      <c r="C779" s="121"/>
      <c r="F779" s="53"/>
      <c r="G779" s="133"/>
      <c r="AR779" s="53"/>
    </row>
    <row r="780" spans="2:44" ht="12.75">
      <c r="B780" s="22"/>
      <c r="C780" s="121"/>
      <c r="F780" s="53"/>
      <c r="G780" s="133"/>
      <c r="AR780" s="53"/>
    </row>
    <row r="781" spans="2:44" ht="12.75">
      <c r="B781" s="22"/>
      <c r="C781" s="121"/>
      <c r="F781" s="53"/>
      <c r="G781" s="133"/>
      <c r="AR781" s="53"/>
    </row>
    <row r="782" spans="2:44" ht="12.75">
      <c r="B782" s="22"/>
      <c r="C782" s="121"/>
      <c r="F782" s="53"/>
      <c r="G782" s="133"/>
      <c r="AR782" s="53"/>
    </row>
    <row r="783" spans="2:44" ht="12.75">
      <c r="B783" s="22"/>
      <c r="C783" s="121"/>
      <c r="F783" s="53"/>
      <c r="G783" s="133"/>
      <c r="AR783" s="53"/>
    </row>
    <row r="784" spans="2:44" ht="12.75">
      <c r="B784" s="22"/>
      <c r="C784" s="121"/>
      <c r="F784" s="53"/>
      <c r="G784" s="133"/>
      <c r="AR784" s="53"/>
    </row>
    <row r="785" spans="2:44" ht="12.75">
      <c r="B785" s="22"/>
      <c r="C785" s="121"/>
      <c r="F785" s="53"/>
      <c r="G785" s="133"/>
      <c r="AR785" s="53"/>
    </row>
    <row r="786" spans="2:44" ht="12.75">
      <c r="B786" s="22"/>
      <c r="C786" s="121"/>
      <c r="F786" s="53"/>
      <c r="G786" s="133"/>
      <c r="AR786" s="53"/>
    </row>
    <row r="787" spans="2:44" ht="12.75">
      <c r="B787" s="22"/>
      <c r="C787" s="121"/>
      <c r="F787" s="53"/>
      <c r="G787" s="133"/>
      <c r="AR787" s="53"/>
    </row>
    <row r="788" spans="2:44" ht="12.75">
      <c r="B788" s="22"/>
      <c r="C788" s="121"/>
      <c r="F788" s="53"/>
      <c r="G788" s="133"/>
      <c r="AR788" s="53"/>
    </row>
    <row r="789" spans="2:44" ht="12.75">
      <c r="B789" s="22"/>
      <c r="C789" s="121"/>
      <c r="F789" s="53"/>
      <c r="G789" s="133"/>
      <c r="AR789" s="53"/>
    </row>
    <row r="790" spans="2:44" ht="12.75">
      <c r="B790" s="22"/>
      <c r="C790" s="121"/>
      <c r="F790" s="53"/>
      <c r="G790" s="133"/>
      <c r="AR790" s="53"/>
    </row>
    <row r="791" spans="2:44" ht="12.75">
      <c r="B791" s="22"/>
      <c r="C791" s="121"/>
      <c r="F791" s="53"/>
      <c r="G791" s="133"/>
      <c r="AR791" s="53"/>
    </row>
    <row r="792" spans="2:44" ht="12.75">
      <c r="B792" s="22"/>
      <c r="C792" s="121"/>
      <c r="F792" s="53"/>
      <c r="G792" s="133"/>
      <c r="AR792" s="53"/>
    </row>
    <row r="793" spans="2:44" ht="12.75">
      <c r="B793" s="22"/>
      <c r="C793" s="121"/>
      <c r="F793" s="53"/>
      <c r="G793" s="133"/>
      <c r="AR793" s="53"/>
    </row>
    <row r="794" spans="2:44" ht="12.75">
      <c r="B794" s="22"/>
      <c r="C794" s="121"/>
      <c r="F794" s="53"/>
      <c r="G794" s="133"/>
      <c r="AR794" s="53"/>
    </row>
    <row r="795" spans="2:44" ht="12.75">
      <c r="B795" s="22"/>
      <c r="C795" s="121"/>
      <c r="F795" s="53"/>
      <c r="G795" s="133"/>
      <c r="AR795" s="53"/>
    </row>
    <row r="796" spans="2:44" ht="12.75">
      <c r="B796" s="22"/>
      <c r="C796" s="121"/>
      <c r="F796" s="53"/>
      <c r="G796" s="133"/>
      <c r="AR796" s="53"/>
    </row>
    <row r="797" spans="2:44" ht="12.75">
      <c r="B797" s="22"/>
      <c r="C797" s="121"/>
      <c r="F797" s="53"/>
      <c r="G797" s="133"/>
      <c r="AR797" s="53"/>
    </row>
    <row r="798" spans="2:44" ht="12.75">
      <c r="B798" s="22"/>
      <c r="C798" s="121"/>
      <c r="F798" s="53"/>
      <c r="G798" s="133"/>
      <c r="AR798" s="53"/>
    </row>
    <row r="799" spans="2:44" ht="12.75">
      <c r="B799" s="22"/>
      <c r="C799" s="121"/>
      <c r="F799" s="53"/>
      <c r="G799" s="133"/>
      <c r="AR799" s="53"/>
    </row>
    <row r="800" spans="2:44" ht="12.75">
      <c r="B800" s="22"/>
      <c r="C800" s="121"/>
      <c r="F800" s="53"/>
      <c r="G800" s="133"/>
      <c r="AR800" s="53"/>
    </row>
    <row r="801" spans="2:44" ht="12.75">
      <c r="B801" s="22"/>
      <c r="C801" s="121"/>
      <c r="F801" s="53"/>
      <c r="G801" s="133"/>
      <c r="AR801" s="53"/>
    </row>
    <row r="802" spans="2:44" ht="12.75">
      <c r="B802" s="22"/>
      <c r="C802" s="121"/>
      <c r="F802" s="53"/>
      <c r="G802" s="133"/>
      <c r="AR802" s="53"/>
    </row>
    <row r="803" spans="2:44" ht="12.75">
      <c r="B803" s="22"/>
      <c r="C803" s="121"/>
      <c r="F803" s="53"/>
      <c r="G803" s="133"/>
      <c r="AR803" s="53"/>
    </row>
    <row r="804" spans="2:44" ht="12.75">
      <c r="B804" s="22"/>
      <c r="C804" s="121"/>
      <c r="F804" s="53"/>
      <c r="G804" s="133"/>
      <c r="AR804" s="53"/>
    </row>
    <row r="805" spans="2:44" ht="12.75">
      <c r="B805" s="22"/>
      <c r="C805" s="121"/>
      <c r="F805" s="53"/>
      <c r="G805" s="133"/>
      <c r="AR805" s="53"/>
    </row>
    <row r="806" spans="2:44" ht="12.75">
      <c r="B806" s="22"/>
      <c r="C806" s="121"/>
      <c r="F806" s="53"/>
      <c r="G806" s="133"/>
      <c r="AR806" s="53"/>
    </row>
    <row r="807" spans="2:44" ht="12.75">
      <c r="B807" s="22"/>
      <c r="C807" s="121"/>
      <c r="F807" s="53"/>
      <c r="G807" s="133"/>
      <c r="AR807" s="53"/>
    </row>
    <row r="808" spans="2:44" ht="12.75">
      <c r="B808" s="22"/>
      <c r="C808" s="121"/>
      <c r="F808" s="53"/>
      <c r="G808" s="133"/>
      <c r="AR808" s="53"/>
    </row>
    <row r="809" spans="2:44" ht="12.75">
      <c r="B809" s="22"/>
      <c r="C809" s="121"/>
      <c r="F809" s="53"/>
      <c r="G809" s="133"/>
      <c r="AR809" s="53"/>
    </row>
    <row r="810" spans="2:44" ht="12.75">
      <c r="B810" s="22"/>
      <c r="C810" s="121"/>
      <c r="F810" s="53"/>
      <c r="G810" s="133"/>
      <c r="AR810" s="53"/>
    </row>
    <row r="811" spans="2:44" ht="12.75">
      <c r="B811" s="22"/>
      <c r="C811" s="121"/>
      <c r="F811" s="53"/>
      <c r="G811" s="133"/>
      <c r="AR811" s="53"/>
    </row>
    <row r="812" spans="2:44" ht="12.75">
      <c r="B812" s="22"/>
      <c r="C812" s="121"/>
      <c r="F812" s="53"/>
      <c r="G812" s="133"/>
      <c r="AR812" s="53"/>
    </row>
    <row r="813" spans="2:44" ht="12.75">
      <c r="B813" s="22"/>
      <c r="C813" s="121"/>
      <c r="F813" s="53"/>
      <c r="G813" s="133"/>
      <c r="AR813" s="53"/>
    </row>
    <row r="814" spans="2:44" ht="12.75">
      <c r="B814" s="22"/>
      <c r="C814" s="121"/>
      <c r="F814" s="53"/>
      <c r="G814" s="133"/>
      <c r="AR814" s="53"/>
    </row>
    <row r="815" spans="2:44" ht="12.75">
      <c r="B815" s="22"/>
      <c r="C815" s="121"/>
      <c r="F815" s="53"/>
      <c r="G815" s="133"/>
      <c r="AR815" s="53"/>
    </row>
    <row r="816" spans="2:44" ht="12.75">
      <c r="B816" s="22"/>
      <c r="C816" s="121"/>
      <c r="F816" s="53"/>
      <c r="G816" s="133"/>
      <c r="AR816" s="53"/>
    </row>
    <row r="817" spans="2:44" ht="12.75">
      <c r="B817" s="22"/>
      <c r="C817" s="121"/>
      <c r="F817" s="53"/>
      <c r="G817" s="133"/>
      <c r="AR817" s="53"/>
    </row>
    <row r="818" spans="2:44" ht="12.75">
      <c r="B818" s="22"/>
      <c r="C818" s="121"/>
      <c r="F818" s="53"/>
      <c r="G818" s="133"/>
      <c r="AR818" s="53"/>
    </row>
    <row r="819" spans="2:44" ht="12.75">
      <c r="B819" s="22"/>
      <c r="C819" s="121"/>
      <c r="F819" s="53"/>
      <c r="G819" s="133"/>
      <c r="AR819" s="53"/>
    </row>
    <row r="820" spans="2:44" ht="12.75">
      <c r="B820" s="22"/>
      <c r="C820" s="121"/>
      <c r="F820" s="53"/>
      <c r="G820" s="133"/>
      <c r="AR820" s="53"/>
    </row>
    <row r="821" spans="2:44" ht="12.75">
      <c r="B821" s="22"/>
      <c r="C821" s="121"/>
      <c r="F821" s="53"/>
      <c r="G821" s="133"/>
      <c r="AR821" s="53"/>
    </row>
    <row r="822" spans="2:44" ht="12.75">
      <c r="B822" s="22"/>
      <c r="C822" s="121"/>
      <c r="F822" s="53"/>
      <c r="G822" s="133"/>
      <c r="AR822" s="53"/>
    </row>
    <row r="823" spans="2:44" ht="12.75">
      <c r="B823" s="22"/>
      <c r="C823" s="121"/>
      <c r="F823" s="53"/>
      <c r="G823" s="133"/>
      <c r="AR823" s="53"/>
    </row>
    <row r="824" spans="2:44" ht="12.75">
      <c r="B824" s="22"/>
      <c r="C824" s="121"/>
      <c r="F824" s="53"/>
      <c r="G824" s="133"/>
      <c r="AR824" s="53"/>
    </row>
    <row r="825" spans="2:44" ht="12.75">
      <c r="B825" s="22"/>
      <c r="C825" s="121"/>
      <c r="F825" s="53"/>
      <c r="G825" s="133"/>
      <c r="AR825" s="53"/>
    </row>
    <row r="826" spans="2:44" ht="12.75">
      <c r="B826" s="22"/>
      <c r="C826" s="121"/>
      <c r="F826" s="53"/>
      <c r="G826" s="133"/>
      <c r="AR826" s="53"/>
    </row>
    <row r="827" spans="2:44" ht="12.75">
      <c r="B827" s="22"/>
      <c r="C827" s="121"/>
      <c r="F827" s="53"/>
      <c r="G827" s="133"/>
      <c r="AR827" s="53"/>
    </row>
    <row r="828" spans="2:44" ht="12.75">
      <c r="B828" s="22"/>
      <c r="C828" s="121"/>
      <c r="F828" s="53"/>
      <c r="G828" s="133"/>
      <c r="AR828" s="53"/>
    </row>
    <row r="829" spans="2:44" ht="12.75">
      <c r="B829" s="22"/>
      <c r="C829" s="121"/>
      <c r="F829" s="53"/>
      <c r="G829" s="133"/>
      <c r="AR829" s="53"/>
    </row>
    <row r="830" spans="2:44" ht="12.75">
      <c r="B830" s="22"/>
      <c r="C830" s="121"/>
      <c r="F830" s="53"/>
      <c r="G830" s="133"/>
      <c r="AR830" s="53"/>
    </row>
    <row r="831" spans="2:44" ht="12.75">
      <c r="B831" s="22"/>
      <c r="C831" s="121"/>
      <c r="F831" s="53"/>
      <c r="G831" s="133"/>
      <c r="AR831" s="53"/>
    </row>
    <row r="832" spans="2:44" ht="12.75">
      <c r="B832" s="22"/>
      <c r="C832" s="121"/>
      <c r="F832" s="53"/>
      <c r="G832" s="133"/>
      <c r="AR832" s="53"/>
    </row>
    <row r="833" spans="2:44" ht="12.75">
      <c r="B833" s="22"/>
      <c r="C833" s="121"/>
      <c r="F833" s="53"/>
      <c r="G833" s="133"/>
      <c r="AR833" s="53"/>
    </row>
    <row r="834" spans="2:44" ht="12.75">
      <c r="B834" s="22"/>
      <c r="C834" s="121"/>
      <c r="F834" s="53"/>
      <c r="G834" s="133"/>
      <c r="AR834" s="53"/>
    </row>
    <row r="835" spans="2:44" ht="12.75">
      <c r="B835" s="22"/>
      <c r="C835" s="121"/>
      <c r="F835" s="53"/>
      <c r="G835" s="133"/>
      <c r="AR835" s="53"/>
    </row>
    <row r="836" spans="2:44" ht="12.75">
      <c r="B836" s="22"/>
      <c r="C836" s="121"/>
      <c r="F836" s="53"/>
      <c r="G836" s="133"/>
      <c r="AR836" s="53"/>
    </row>
    <row r="837" spans="2:44" ht="12.75">
      <c r="B837" s="22"/>
      <c r="C837" s="121"/>
      <c r="F837" s="53"/>
      <c r="G837" s="133"/>
      <c r="AR837" s="53"/>
    </row>
    <row r="838" spans="2:44" ht="12.75">
      <c r="B838" s="22"/>
      <c r="C838" s="121"/>
      <c r="F838" s="53"/>
      <c r="G838" s="133"/>
      <c r="AR838" s="53"/>
    </row>
    <row r="839" spans="2:44" ht="12.75">
      <c r="B839" s="22"/>
      <c r="C839" s="121"/>
      <c r="F839" s="53"/>
      <c r="G839" s="133"/>
      <c r="AR839" s="53"/>
    </row>
    <row r="840" spans="2:44" ht="12.75">
      <c r="B840" s="22"/>
      <c r="C840" s="121"/>
      <c r="F840" s="53"/>
      <c r="G840" s="133"/>
      <c r="AR840" s="53"/>
    </row>
    <row r="841" spans="2:44" ht="12.75">
      <c r="B841" s="22"/>
      <c r="C841" s="121"/>
      <c r="F841" s="53"/>
      <c r="G841" s="133"/>
      <c r="AR841" s="53"/>
    </row>
    <row r="842" spans="2:44" ht="12.75">
      <c r="B842" s="22"/>
      <c r="C842" s="121"/>
      <c r="F842" s="53"/>
      <c r="G842" s="133"/>
      <c r="AR842" s="53"/>
    </row>
    <row r="843" spans="2:44" ht="12.75">
      <c r="B843" s="22"/>
      <c r="C843" s="121"/>
      <c r="F843" s="53"/>
      <c r="G843" s="133"/>
      <c r="AR843" s="53"/>
    </row>
    <row r="844" spans="2:44" ht="12.75">
      <c r="B844" s="22"/>
      <c r="C844" s="121"/>
      <c r="F844" s="53"/>
      <c r="G844" s="133"/>
      <c r="AR844" s="53"/>
    </row>
    <row r="845" spans="2:44" ht="12.75">
      <c r="B845" s="22"/>
      <c r="C845" s="121"/>
      <c r="F845" s="53"/>
      <c r="G845" s="133"/>
      <c r="AR845" s="53"/>
    </row>
    <row r="846" spans="2:44" ht="12.75">
      <c r="B846" s="22"/>
      <c r="C846" s="121"/>
      <c r="F846" s="53"/>
      <c r="G846" s="133"/>
      <c r="AR846" s="53"/>
    </row>
    <row r="847" spans="2:44" ht="12.75">
      <c r="B847" s="22"/>
      <c r="C847" s="121"/>
      <c r="F847" s="53"/>
      <c r="G847" s="133"/>
      <c r="AR847" s="53"/>
    </row>
    <row r="848" spans="2:44" ht="12.75">
      <c r="B848" s="22"/>
      <c r="C848" s="121"/>
      <c r="F848" s="53"/>
      <c r="G848" s="133"/>
      <c r="AR848" s="53"/>
    </row>
    <row r="849" spans="2:44" ht="12.75">
      <c r="B849" s="22"/>
      <c r="C849" s="121"/>
      <c r="F849" s="53"/>
      <c r="G849" s="133"/>
      <c r="AR849" s="53"/>
    </row>
    <row r="850" spans="2:44" ht="12.75">
      <c r="B850" s="22"/>
      <c r="C850" s="121"/>
      <c r="F850" s="53"/>
      <c r="G850" s="133"/>
      <c r="AR850" s="53"/>
    </row>
    <row r="851" spans="2:44" ht="12.75">
      <c r="B851" s="22"/>
      <c r="C851" s="121"/>
      <c r="F851" s="53"/>
      <c r="G851" s="133"/>
      <c r="AR851" s="53"/>
    </row>
    <row r="852" spans="2:44" ht="12.75">
      <c r="B852" s="22"/>
      <c r="C852" s="121"/>
      <c r="F852" s="53"/>
      <c r="G852" s="133"/>
      <c r="AR852" s="53"/>
    </row>
    <row r="853" spans="2:44" ht="12.75">
      <c r="B853" s="22"/>
      <c r="C853" s="121"/>
      <c r="F853" s="53"/>
      <c r="G853" s="133"/>
      <c r="AR853" s="53"/>
    </row>
    <row r="854" spans="2:44" ht="12.75">
      <c r="B854" s="22"/>
      <c r="C854" s="121"/>
      <c r="F854" s="53"/>
      <c r="G854" s="133"/>
      <c r="AR854" s="53"/>
    </row>
    <row r="855" spans="2:44" ht="12.75">
      <c r="B855" s="22"/>
      <c r="C855" s="121"/>
      <c r="F855" s="53"/>
      <c r="G855" s="133"/>
      <c r="AR855" s="53"/>
    </row>
    <row r="856" spans="2:44" ht="12.75">
      <c r="B856" s="22"/>
      <c r="C856" s="121"/>
      <c r="F856" s="53"/>
      <c r="G856" s="133"/>
      <c r="AR856" s="53"/>
    </row>
    <row r="857" spans="2:44" ht="12.75">
      <c r="B857" s="22"/>
      <c r="C857" s="121"/>
      <c r="F857" s="53"/>
      <c r="G857" s="133"/>
      <c r="AR857" s="53"/>
    </row>
    <row r="858" spans="2:44" ht="12.75">
      <c r="B858" s="22"/>
      <c r="C858" s="121"/>
      <c r="F858" s="53"/>
      <c r="G858" s="133"/>
      <c r="AR858" s="53"/>
    </row>
    <row r="859" spans="2:44" ht="12.75">
      <c r="B859" s="22"/>
      <c r="C859" s="121"/>
      <c r="F859" s="53"/>
      <c r="G859" s="133"/>
      <c r="AR859" s="53"/>
    </row>
    <row r="860" spans="2:44" ht="12.75">
      <c r="B860" s="22"/>
      <c r="C860" s="121"/>
      <c r="F860" s="53"/>
      <c r="G860" s="133"/>
      <c r="AR860" s="53"/>
    </row>
    <row r="861" spans="2:44" ht="12.75">
      <c r="B861" s="22"/>
      <c r="C861" s="121"/>
      <c r="F861" s="53"/>
      <c r="G861" s="133"/>
      <c r="AR861" s="53"/>
    </row>
    <row r="862" spans="2:44" ht="12.75">
      <c r="B862" s="22"/>
      <c r="C862" s="121"/>
      <c r="F862" s="53"/>
      <c r="G862" s="133"/>
      <c r="AR862" s="53"/>
    </row>
    <row r="863" spans="2:44" ht="12.75">
      <c r="B863" s="22"/>
      <c r="C863" s="121"/>
      <c r="F863" s="53"/>
      <c r="G863" s="133"/>
      <c r="AR863" s="53"/>
    </row>
    <row r="864" spans="2:44" ht="12.75">
      <c r="B864" s="22"/>
      <c r="C864" s="121"/>
      <c r="F864" s="53"/>
      <c r="G864" s="133"/>
      <c r="AR864" s="53"/>
    </row>
    <row r="865" spans="2:44" ht="12.75">
      <c r="B865" s="22"/>
      <c r="C865" s="121"/>
      <c r="F865" s="53"/>
      <c r="G865" s="133"/>
      <c r="AR865" s="53"/>
    </row>
    <row r="866" spans="2:44" ht="12.75">
      <c r="B866" s="22"/>
      <c r="C866" s="121"/>
      <c r="F866" s="53"/>
      <c r="G866" s="133"/>
      <c r="AR866" s="53"/>
    </row>
    <row r="867" spans="2:44" ht="12.75">
      <c r="B867" s="22"/>
      <c r="C867" s="121"/>
      <c r="F867" s="53"/>
      <c r="G867" s="133"/>
      <c r="AR867" s="53"/>
    </row>
    <row r="868" spans="2:44" ht="12.75">
      <c r="B868" s="22"/>
      <c r="C868" s="121"/>
      <c r="F868" s="53"/>
      <c r="G868" s="133"/>
      <c r="AR868" s="53"/>
    </row>
    <row r="869" spans="2:44" ht="12.75">
      <c r="B869" s="22"/>
      <c r="C869" s="121"/>
      <c r="F869" s="53"/>
      <c r="G869" s="133"/>
      <c r="AR869" s="53"/>
    </row>
    <row r="870" spans="2:44" ht="12.75">
      <c r="B870" s="22"/>
      <c r="C870" s="121"/>
      <c r="F870" s="53"/>
      <c r="G870" s="133"/>
      <c r="AR870" s="53"/>
    </row>
    <row r="871" spans="2:44" ht="12.75">
      <c r="B871" s="22"/>
      <c r="C871" s="121"/>
      <c r="F871" s="53"/>
      <c r="G871" s="133"/>
      <c r="AR871" s="53"/>
    </row>
    <row r="872" spans="2:44" ht="12.75">
      <c r="B872" s="22"/>
      <c r="C872" s="121"/>
      <c r="F872" s="53"/>
      <c r="G872" s="133"/>
      <c r="AR872" s="53"/>
    </row>
    <row r="873" spans="2:44" ht="12.75">
      <c r="B873" s="22"/>
      <c r="C873" s="121"/>
      <c r="F873" s="53"/>
      <c r="G873" s="133"/>
      <c r="AR873" s="53"/>
    </row>
    <row r="874" spans="2:44" ht="12.75">
      <c r="B874" s="22"/>
      <c r="C874" s="121"/>
      <c r="F874" s="53"/>
      <c r="G874" s="133"/>
      <c r="AR874" s="53"/>
    </row>
    <row r="875" spans="2:44" ht="12.75">
      <c r="B875" s="22"/>
      <c r="C875" s="121"/>
      <c r="F875" s="53"/>
      <c r="G875" s="133"/>
      <c r="AR875" s="53"/>
    </row>
    <row r="876" spans="2:44" ht="12.75">
      <c r="B876" s="22"/>
      <c r="C876" s="121"/>
      <c r="F876" s="53"/>
      <c r="G876" s="133"/>
      <c r="AR876" s="53"/>
    </row>
    <row r="877" spans="2:44" ht="12.75">
      <c r="B877" s="22"/>
      <c r="C877" s="121"/>
      <c r="F877" s="53"/>
      <c r="G877" s="133"/>
      <c r="AR877" s="53"/>
    </row>
    <row r="878" spans="2:44" ht="12.75">
      <c r="B878" s="22"/>
      <c r="C878" s="121"/>
      <c r="F878" s="53"/>
      <c r="G878" s="133"/>
      <c r="AR878" s="53"/>
    </row>
    <row r="879" spans="2:44" ht="12.75">
      <c r="B879" s="22"/>
      <c r="C879" s="121"/>
      <c r="F879" s="53"/>
      <c r="G879" s="133"/>
      <c r="AR879" s="53"/>
    </row>
    <row r="880" spans="2:44" ht="12.75">
      <c r="B880" s="22"/>
      <c r="C880" s="121"/>
      <c r="F880" s="53"/>
      <c r="G880" s="133"/>
      <c r="AR880" s="53"/>
    </row>
    <row r="881" spans="2:44" ht="12.75">
      <c r="B881" s="22"/>
      <c r="C881" s="121"/>
      <c r="F881" s="53"/>
      <c r="G881" s="133"/>
      <c r="AR881" s="53"/>
    </row>
    <row r="882" spans="2:44" ht="12.75">
      <c r="B882" s="22"/>
      <c r="C882" s="121"/>
      <c r="F882" s="53"/>
      <c r="G882" s="133"/>
      <c r="AR882" s="53"/>
    </row>
    <row r="883" spans="2:44" ht="12.75">
      <c r="B883" s="22"/>
      <c r="C883" s="121"/>
      <c r="F883" s="53"/>
      <c r="G883" s="133"/>
      <c r="AR883" s="53"/>
    </row>
    <row r="884" spans="2:44" ht="12.75">
      <c r="B884" s="22"/>
      <c r="C884" s="121"/>
      <c r="F884" s="53"/>
      <c r="G884" s="133"/>
      <c r="AR884" s="53"/>
    </row>
    <row r="885" spans="2:44" ht="12.75">
      <c r="B885" s="22"/>
      <c r="C885" s="121"/>
      <c r="F885" s="53"/>
      <c r="G885" s="133"/>
      <c r="AR885" s="53"/>
    </row>
    <row r="886" spans="2:44" ht="12.75">
      <c r="B886" s="22"/>
      <c r="C886" s="121"/>
      <c r="F886" s="53"/>
      <c r="G886" s="133"/>
      <c r="AR886" s="53"/>
    </row>
    <row r="887" spans="2:44" ht="12.75">
      <c r="B887" s="22"/>
      <c r="C887" s="121"/>
      <c r="F887" s="53"/>
      <c r="G887" s="133"/>
      <c r="AR887" s="53"/>
    </row>
    <row r="888" spans="2:44" ht="12.75">
      <c r="B888" s="22"/>
      <c r="C888" s="121"/>
      <c r="F888" s="53"/>
      <c r="G888" s="133"/>
      <c r="AR888" s="53"/>
    </row>
    <row r="889" spans="2:44" ht="12.75">
      <c r="B889" s="22"/>
      <c r="C889" s="121"/>
      <c r="F889" s="53"/>
      <c r="G889" s="133"/>
      <c r="AR889" s="53"/>
    </row>
    <row r="890" spans="2:44" ht="12.75">
      <c r="B890" s="22"/>
      <c r="C890" s="121"/>
      <c r="F890" s="53"/>
      <c r="G890" s="133"/>
      <c r="AR890" s="53"/>
    </row>
    <row r="891" spans="2:44" ht="12.75">
      <c r="B891" s="22"/>
      <c r="C891" s="121"/>
      <c r="F891" s="53"/>
      <c r="G891" s="133"/>
      <c r="AR891" s="53"/>
    </row>
    <row r="892" spans="2:44" ht="12.75">
      <c r="B892" s="22"/>
      <c r="C892" s="121"/>
      <c r="F892" s="53"/>
      <c r="G892" s="133"/>
      <c r="AR892" s="53"/>
    </row>
    <row r="893" spans="2:44" ht="12.75">
      <c r="B893" s="22"/>
      <c r="C893" s="121"/>
      <c r="F893" s="53"/>
      <c r="G893" s="133"/>
      <c r="AR893" s="53"/>
    </row>
    <row r="894" spans="2:44" ht="12.75">
      <c r="B894" s="22"/>
      <c r="C894" s="121"/>
      <c r="F894" s="53"/>
      <c r="G894" s="133"/>
      <c r="AR894" s="53"/>
    </row>
    <row r="895" spans="2:44" ht="12.75">
      <c r="B895" s="22"/>
      <c r="C895" s="121"/>
      <c r="F895" s="53"/>
      <c r="G895" s="133"/>
      <c r="AR895" s="53"/>
    </row>
    <row r="896" spans="2:44" ht="12.75">
      <c r="B896" s="22"/>
      <c r="C896" s="121"/>
      <c r="F896" s="53"/>
      <c r="G896" s="133"/>
      <c r="AR896" s="53"/>
    </row>
    <row r="897" spans="2:44" ht="12.75">
      <c r="B897" s="22"/>
      <c r="C897" s="121"/>
      <c r="F897" s="53"/>
      <c r="G897" s="133"/>
      <c r="AR897" s="53"/>
    </row>
    <row r="898" spans="2:44" ht="12.75">
      <c r="B898" s="22"/>
      <c r="C898" s="121"/>
      <c r="F898" s="53"/>
      <c r="G898" s="133"/>
      <c r="AR898" s="53"/>
    </row>
    <row r="899" spans="2:44" ht="12.75">
      <c r="B899" s="22"/>
      <c r="C899" s="121"/>
      <c r="F899" s="53"/>
      <c r="G899" s="133"/>
      <c r="AR899" s="53"/>
    </row>
    <row r="900" spans="2:44" ht="12.75">
      <c r="B900" s="22"/>
      <c r="C900" s="121"/>
      <c r="F900" s="53"/>
      <c r="G900" s="133"/>
      <c r="AR900" s="53"/>
    </row>
    <row r="901" spans="2:44" ht="12.75">
      <c r="B901" s="22"/>
      <c r="C901" s="121"/>
      <c r="F901" s="53"/>
      <c r="G901" s="133"/>
      <c r="AR901" s="53"/>
    </row>
    <row r="902" spans="2:44" ht="12.75">
      <c r="B902" s="22"/>
      <c r="C902" s="121"/>
      <c r="F902" s="53"/>
      <c r="G902" s="133"/>
      <c r="AR902" s="53"/>
    </row>
    <row r="903" spans="2:44" ht="12.75">
      <c r="B903" s="22"/>
      <c r="C903" s="121"/>
      <c r="F903" s="53"/>
      <c r="G903" s="133"/>
      <c r="AR903" s="53"/>
    </row>
    <row r="904" spans="2:44" ht="12.75">
      <c r="B904" s="22"/>
      <c r="C904" s="121"/>
      <c r="F904" s="53"/>
      <c r="G904" s="133"/>
      <c r="AR904" s="53"/>
    </row>
    <row r="905" spans="2:44" ht="12.75">
      <c r="B905" s="22"/>
      <c r="C905" s="121"/>
      <c r="F905" s="53"/>
      <c r="G905" s="133"/>
      <c r="AR905" s="53"/>
    </row>
    <row r="906" spans="2:44" ht="12.75">
      <c r="B906" s="22"/>
      <c r="C906" s="121"/>
      <c r="F906" s="53"/>
      <c r="G906" s="133"/>
      <c r="AR906" s="53"/>
    </row>
    <row r="907" spans="2:44" ht="12.75">
      <c r="B907" s="22"/>
      <c r="C907" s="121"/>
      <c r="F907" s="53"/>
      <c r="G907" s="133"/>
      <c r="AR907" s="53"/>
    </row>
    <row r="908" spans="2:44" ht="12.75">
      <c r="B908" s="22"/>
      <c r="C908" s="121"/>
      <c r="F908" s="53"/>
      <c r="G908" s="133"/>
      <c r="AR908" s="53"/>
    </row>
    <row r="909" spans="2:44" ht="12.75">
      <c r="B909" s="22"/>
      <c r="C909" s="121"/>
      <c r="F909" s="53"/>
      <c r="G909" s="133"/>
      <c r="AR909" s="53"/>
    </row>
    <row r="910" spans="2:44" ht="12.75">
      <c r="B910" s="22"/>
      <c r="C910" s="121"/>
      <c r="F910" s="53"/>
      <c r="G910" s="133"/>
      <c r="AR910" s="53"/>
    </row>
    <row r="911" spans="2:44" ht="12.75">
      <c r="B911" s="22"/>
      <c r="C911" s="121"/>
      <c r="F911" s="53"/>
      <c r="G911" s="133"/>
      <c r="AR911" s="53"/>
    </row>
    <row r="912" spans="2:44" ht="12.75">
      <c r="B912" s="22"/>
      <c r="C912" s="121"/>
      <c r="F912" s="53"/>
      <c r="G912" s="133"/>
      <c r="AR912" s="53"/>
    </row>
    <row r="913" spans="2:44" ht="12.75">
      <c r="B913" s="22"/>
      <c r="C913" s="121"/>
      <c r="F913" s="53"/>
      <c r="G913" s="133"/>
      <c r="AR913" s="53"/>
    </row>
    <row r="914" spans="2:44" ht="12.75">
      <c r="B914" s="22"/>
      <c r="C914" s="121"/>
      <c r="F914" s="53"/>
      <c r="G914" s="133"/>
      <c r="AR914" s="53"/>
    </row>
    <row r="915" spans="2:44" ht="12.75">
      <c r="B915" s="22"/>
      <c r="C915" s="121"/>
      <c r="F915" s="53"/>
      <c r="G915" s="133"/>
      <c r="AR915" s="53"/>
    </row>
    <row r="916" spans="2:44" ht="12.75">
      <c r="B916" s="22"/>
      <c r="C916" s="121"/>
      <c r="F916" s="53"/>
      <c r="G916" s="133"/>
      <c r="AR916" s="53"/>
    </row>
    <row r="917" spans="2:44" ht="12.75">
      <c r="B917" s="22"/>
      <c r="C917" s="121"/>
      <c r="F917" s="53"/>
      <c r="G917" s="133"/>
      <c r="AR917" s="53"/>
    </row>
    <row r="918" spans="2:44" ht="12.75">
      <c r="B918" s="22"/>
      <c r="C918" s="121"/>
      <c r="F918" s="53"/>
      <c r="G918" s="133"/>
      <c r="AR918" s="53"/>
    </row>
    <row r="919" spans="2:44" ht="12.75">
      <c r="B919" s="22"/>
      <c r="C919" s="121"/>
      <c r="F919" s="53"/>
      <c r="G919" s="133"/>
      <c r="AR919" s="53"/>
    </row>
    <row r="920" spans="2:44" ht="12.75">
      <c r="B920" s="22"/>
      <c r="C920" s="121"/>
      <c r="F920" s="53"/>
      <c r="G920" s="133"/>
      <c r="AR920" s="53"/>
    </row>
    <row r="921" spans="2:44" ht="12.75">
      <c r="B921" s="22"/>
      <c r="C921" s="121"/>
      <c r="F921" s="53"/>
      <c r="G921" s="133"/>
      <c r="AR921" s="53"/>
    </row>
    <row r="922" spans="2:44" ht="12.75">
      <c r="B922" s="22"/>
      <c r="C922" s="121"/>
      <c r="F922" s="53"/>
      <c r="G922" s="133"/>
      <c r="AR922" s="53"/>
    </row>
    <row r="923" spans="2:44" ht="12.75">
      <c r="B923" s="22"/>
      <c r="C923" s="121"/>
      <c r="F923" s="53"/>
      <c r="G923" s="133"/>
      <c r="AR923" s="53"/>
    </row>
    <row r="924" spans="2:44" ht="12.75">
      <c r="B924" s="22"/>
      <c r="C924" s="121"/>
      <c r="F924" s="53"/>
      <c r="G924" s="133"/>
      <c r="AR924" s="53"/>
    </row>
    <row r="925" spans="2:44" ht="12.75">
      <c r="B925" s="22"/>
      <c r="C925" s="121"/>
      <c r="F925" s="53"/>
      <c r="G925" s="133"/>
      <c r="AR925" s="53"/>
    </row>
    <row r="926" spans="2:44" ht="12.75">
      <c r="B926" s="22"/>
      <c r="C926" s="121"/>
      <c r="F926" s="53"/>
      <c r="G926" s="133"/>
      <c r="AR926" s="53"/>
    </row>
    <row r="927" spans="2:44" ht="12.75">
      <c r="B927" s="22"/>
      <c r="C927" s="121"/>
      <c r="F927" s="53"/>
      <c r="G927" s="133"/>
      <c r="AR927" s="53"/>
    </row>
    <row r="928" spans="2:44" ht="12.75">
      <c r="B928" s="22"/>
      <c r="C928" s="121"/>
      <c r="F928" s="53"/>
      <c r="G928" s="133"/>
      <c r="AR928" s="53"/>
    </row>
    <row r="929" spans="2:44" ht="12.75">
      <c r="B929" s="22"/>
      <c r="C929" s="121"/>
      <c r="F929" s="53"/>
      <c r="G929" s="133"/>
      <c r="AR929" s="53"/>
    </row>
    <row r="930" spans="2:44" ht="12.75">
      <c r="B930" s="22"/>
      <c r="C930" s="121"/>
      <c r="F930" s="53"/>
      <c r="G930" s="133"/>
      <c r="AR930" s="53"/>
    </row>
    <row r="931" spans="2:44" ht="12.75">
      <c r="B931" s="22"/>
      <c r="C931" s="121"/>
      <c r="F931" s="53"/>
      <c r="G931" s="133"/>
      <c r="AR931" s="53"/>
    </row>
    <row r="932" spans="2:44" ht="12.75">
      <c r="B932" s="22"/>
      <c r="C932" s="121"/>
      <c r="F932" s="53"/>
      <c r="G932" s="133"/>
      <c r="AR932" s="53"/>
    </row>
    <row r="933" spans="2:44" ht="12.75">
      <c r="B933" s="22"/>
      <c r="C933" s="121"/>
      <c r="F933" s="53"/>
      <c r="G933" s="133"/>
      <c r="AR933" s="53"/>
    </row>
  </sheetData>
  <conditionalFormatting sqref="B3:B933">
    <cfRule type="containsText" dxfId="39" priority="1" operator="containsText" text="Sancionado">
      <formula>NOT(ISERROR(SEARCH(("Sancionado"),(B3))))</formula>
    </cfRule>
  </conditionalFormatting>
  <conditionalFormatting sqref="B3:B933">
    <cfRule type="containsText" dxfId="38" priority="2" operator="containsText" text="Cancelado">
      <formula>NOT(ISERROR(SEARCH(("Cancelado"),(B3))))</formula>
    </cfRule>
  </conditionalFormatting>
  <conditionalFormatting sqref="B3:B933">
    <cfRule type="containsText" dxfId="37" priority="3" operator="containsText" text="Revisão">
      <formula>NOT(ISERROR(SEARCH(("Revisão"),(B3))))</formula>
    </cfRule>
  </conditionalFormatting>
  <conditionalFormatting sqref="D1:D933">
    <cfRule type="cellIs" dxfId="36" priority="4" operator="lessThanOrEqual">
      <formula>0</formula>
    </cfRule>
  </conditionalFormatting>
  <conditionalFormatting sqref="B1:B933">
    <cfRule type="containsText" dxfId="35" priority="5" operator="containsText" text="Aguardando">
      <formula>NOT(ISERROR(SEARCH(("Aguardando"),(B1))))</formula>
    </cfRule>
  </conditionalFormatting>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FF"/>
    <outlinePr summaryBelow="0" summaryRight="0"/>
    <pageSetUpPr fitToPage="1"/>
  </sheetPr>
  <dimension ref="A1:AC942"/>
  <sheetViews>
    <sheetView workbookViewId="0"/>
  </sheetViews>
  <sheetFormatPr defaultColWidth="12.5703125" defaultRowHeight="15.75" customHeight="1"/>
  <cols>
    <col min="1" max="1" width="7.28515625" customWidth="1"/>
    <col min="2" max="2" width="40.5703125" customWidth="1"/>
    <col min="3" max="5" width="12.28515625" customWidth="1"/>
    <col min="6" max="6" width="12.42578125" customWidth="1"/>
    <col min="7" max="7" width="35.42578125" customWidth="1"/>
    <col min="8" max="8" width="14.85546875" customWidth="1"/>
    <col min="10" max="10" width="15.140625" customWidth="1"/>
    <col min="12" max="12" width="23.42578125" customWidth="1"/>
  </cols>
  <sheetData>
    <row r="1" spans="1:29" ht="12" customHeight="1">
      <c r="B1" s="5"/>
      <c r="C1" s="3"/>
      <c r="D1" s="5"/>
      <c r="E1" s="135"/>
      <c r="F1" s="5"/>
      <c r="G1" s="137"/>
      <c r="H1" s="5"/>
      <c r="I1" s="3"/>
      <c r="J1" s="5"/>
      <c r="K1" s="4"/>
      <c r="L1" s="5"/>
      <c r="M1" s="5"/>
      <c r="N1" s="5"/>
      <c r="O1" s="5"/>
      <c r="P1" s="5"/>
      <c r="Q1" s="5"/>
      <c r="R1" s="5"/>
      <c r="S1" s="5"/>
      <c r="T1" s="5"/>
      <c r="U1" s="5"/>
      <c r="V1" s="5"/>
      <c r="W1" s="5"/>
      <c r="X1" s="5"/>
      <c r="Y1" s="5"/>
      <c r="Z1" s="5"/>
      <c r="AA1" s="5"/>
      <c r="AB1" s="5"/>
      <c r="AC1" s="5"/>
    </row>
    <row r="2" spans="1:29" ht="12.75">
      <c r="A2" s="5"/>
      <c r="B2" s="5"/>
      <c r="C2" s="3"/>
      <c r="D2" s="5"/>
      <c r="E2" s="135"/>
      <c r="F2" s="5"/>
      <c r="G2" s="137"/>
      <c r="H2" s="5"/>
      <c r="I2" s="3"/>
      <c r="J2" s="5"/>
      <c r="K2" s="4"/>
      <c r="L2" s="5"/>
      <c r="M2" s="5"/>
      <c r="N2" s="5"/>
      <c r="O2" s="5"/>
      <c r="P2" s="5"/>
      <c r="Q2" s="5"/>
      <c r="R2" s="5"/>
      <c r="S2" s="5"/>
      <c r="T2" s="5"/>
      <c r="U2" s="5"/>
      <c r="V2" s="5"/>
      <c r="W2" s="5"/>
      <c r="X2" s="5"/>
      <c r="Y2" s="5"/>
      <c r="Z2" s="5"/>
      <c r="AA2" s="5"/>
      <c r="AB2" s="5"/>
      <c r="AC2" s="5"/>
    </row>
    <row r="3" spans="1:29" ht="12.75">
      <c r="A3" s="5"/>
      <c r="B3" s="5"/>
      <c r="C3" s="3"/>
      <c r="D3" s="5"/>
      <c r="E3" s="135"/>
      <c r="F3" s="5"/>
      <c r="G3" s="137"/>
      <c r="H3" s="5"/>
      <c r="I3" s="3"/>
      <c r="J3" s="5"/>
      <c r="K3" s="4"/>
      <c r="L3" s="5"/>
      <c r="M3" s="5"/>
      <c r="N3" s="5"/>
      <c r="O3" s="5"/>
      <c r="P3" s="5"/>
      <c r="Q3" s="5"/>
      <c r="R3" s="5"/>
      <c r="S3" s="5"/>
      <c r="T3" s="5"/>
      <c r="U3" s="5"/>
      <c r="V3" s="5"/>
      <c r="W3" s="5"/>
      <c r="X3" s="5"/>
      <c r="Y3" s="5"/>
      <c r="Z3" s="5"/>
      <c r="AA3" s="5"/>
      <c r="AB3" s="5"/>
      <c r="AC3" s="5"/>
    </row>
    <row r="4" spans="1:29" ht="12.75">
      <c r="A4" s="5"/>
      <c r="B4" s="5"/>
      <c r="C4" s="3"/>
      <c r="D4" s="5"/>
      <c r="E4" s="135"/>
      <c r="F4" s="5"/>
      <c r="G4" s="137"/>
      <c r="H4" s="5"/>
      <c r="I4" s="3"/>
      <c r="J4" s="5"/>
      <c r="K4" s="4"/>
      <c r="L4" s="5"/>
      <c r="M4" s="5"/>
      <c r="N4" s="5"/>
      <c r="O4" s="5"/>
      <c r="P4" s="5"/>
      <c r="Q4" s="5"/>
      <c r="R4" s="5"/>
      <c r="S4" s="5"/>
      <c r="T4" s="5"/>
      <c r="U4" s="5"/>
      <c r="V4" s="5"/>
      <c r="W4" s="5"/>
      <c r="X4" s="5"/>
      <c r="Y4" s="5"/>
      <c r="Z4" s="5"/>
      <c r="AA4" s="5"/>
      <c r="AB4" s="5"/>
      <c r="AC4" s="5"/>
    </row>
    <row r="5" spans="1:29" ht="12.75">
      <c r="A5" s="5"/>
      <c r="B5" s="5"/>
      <c r="C5" s="3"/>
      <c r="D5" s="5"/>
      <c r="E5" s="135"/>
      <c r="F5" s="5"/>
      <c r="G5" s="137"/>
      <c r="H5" s="5"/>
      <c r="I5" s="3"/>
      <c r="J5" s="5"/>
      <c r="K5" s="4"/>
      <c r="L5" s="5"/>
      <c r="M5" s="5"/>
      <c r="N5" s="5"/>
      <c r="O5" s="5"/>
      <c r="P5" s="5"/>
      <c r="Q5" s="5"/>
      <c r="R5" s="5"/>
      <c r="S5" s="5"/>
      <c r="T5" s="5"/>
      <c r="U5" s="5"/>
      <c r="V5" s="5"/>
      <c r="W5" s="5"/>
      <c r="X5" s="5"/>
      <c r="Y5" s="5"/>
      <c r="Z5" s="5"/>
      <c r="AA5" s="5"/>
      <c r="AB5" s="5"/>
      <c r="AC5" s="5"/>
    </row>
    <row r="6" spans="1:29" ht="12.75">
      <c r="A6" s="5"/>
      <c r="B6" s="5"/>
      <c r="C6" s="3"/>
      <c r="D6" s="5"/>
      <c r="E6" s="135"/>
      <c r="F6" s="5"/>
      <c r="G6" s="137"/>
      <c r="H6" s="5"/>
      <c r="I6" s="3"/>
      <c r="J6" s="5"/>
      <c r="K6" s="4"/>
      <c r="L6" s="5"/>
      <c r="M6" s="5"/>
      <c r="N6" s="5"/>
      <c r="O6" s="5"/>
      <c r="P6" s="5"/>
      <c r="Q6" s="5"/>
      <c r="R6" s="5"/>
      <c r="S6" s="5"/>
      <c r="T6" s="5"/>
      <c r="U6" s="5"/>
      <c r="V6" s="5"/>
      <c r="W6" s="5"/>
      <c r="X6" s="5"/>
      <c r="Y6" s="5"/>
      <c r="Z6" s="5"/>
      <c r="AA6" s="5"/>
      <c r="AB6" s="5"/>
      <c r="AC6" s="5"/>
    </row>
    <row r="7" spans="1:29" ht="22.5" customHeight="1">
      <c r="A7" s="262" t="s">
        <v>1718</v>
      </c>
      <c r="B7" s="263"/>
      <c r="C7" s="263"/>
      <c r="D7" s="263"/>
      <c r="E7" s="263"/>
      <c r="F7" s="263"/>
      <c r="G7" s="263"/>
      <c r="H7" s="263"/>
      <c r="I7" s="196"/>
      <c r="J7" s="8"/>
      <c r="K7" s="8"/>
      <c r="L7" s="5"/>
      <c r="M7" s="5"/>
      <c r="N7" s="5"/>
      <c r="O7" s="5"/>
      <c r="P7" s="5"/>
      <c r="Q7" s="5"/>
      <c r="R7" s="5"/>
      <c r="S7" s="5"/>
      <c r="T7" s="5"/>
      <c r="U7" s="5"/>
      <c r="V7" s="5"/>
      <c r="W7" s="5"/>
      <c r="X7" s="5"/>
      <c r="Y7" s="5"/>
      <c r="Z7" s="5"/>
      <c r="AA7" s="5"/>
      <c r="AB7" s="5"/>
      <c r="AC7" s="5"/>
    </row>
    <row r="8" spans="1:29" ht="12.75">
      <c r="A8" s="262" t="s">
        <v>1719</v>
      </c>
      <c r="B8" s="263"/>
      <c r="C8" s="263"/>
      <c r="D8" s="263"/>
      <c r="E8" s="263"/>
      <c r="F8" s="263"/>
      <c r="G8" s="263"/>
      <c r="H8" s="263"/>
      <c r="I8" s="196"/>
      <c r="J8" s="8"/>
      <c r="K8" s="8"/>
      <c r="L8" s="5"/>
      <c r="M8" s="5"/>
      <c r="N8" s="5"/>
      <c r="O8" s="5"/>
      <c r="P8" s="5"/>
      <c r="Q8" s="5"/>
      <c r="R8" s="5"/>
      <c r="S8" s="5"/>
      <c r="T8" s="5"/>
      <c r="U8" s="5"/>
      <c r="V8" s="5"/>
      <c r="W8" s="5"/>
      <c r="X8" s="5"/>
      <c r="Y8" s="5"/>
      <c r="Z8" s="5"/>
      <c r="AA8" s="5"/>
      <c r="AB8" s="5"/>
      <c r="AC8" s="5"/>
    </row>
    <row r="9" spans="1:29" ht="12.75">
      <c r="A9" s="5"/>
      <c r="B9" s="5"/>
      <c r="C9" s="3"/>
      <c r="D9" s="5"/>
      <c r="E9" s="135"/>
      <c r="F9" s="5"/>
      <c r="G9" s="137"/>
      <c r="H9" s="5"/>
      <c r="I9" s="3"/>
      <c r="J9" s="5"/>
      <c r="K9" s="4"/>
      <c r="L9" s="5"/>
      <c r="M9" s="5"/>
      <c r="N9" s="5"/>
      <c r="O9" s="5"/>
      <c r="P9" s="5"/>
      <c r="Q9" s="5"/>
      <c r="R9" s="5"/>
      <c r="S9" s="5"/>
      <c r="T9" s="5"/>
      <c r="U9" s="5"/>
      <c r="V9" s="5"/>
      <c r="W9" s="5"/>
      <c r="X9" s="5"/>
      <c r="Y9" s="5"/>
      <c r="Z9" s="5"/>
      <c r="AA9" s="5"/>
      <c r="AB9" s="5"/>
      <c r="AC9" s="5"/>
    </row>
    <row r="10" spans="1:29" ht="12.75">
      <c r="A10" s="197" t="s">
        <v>2</v>
      </c>
      <c r="B10" s="5"/>
      <c r="C10" s="3"/>
      <c r="D10" s="5"/>
      <c r="E10" s="5"/>
      <c r="F10" s="5"/>
      <c r="G10" s="137"/>
      <c r="H10" s="5"/>
      <c r="I10" s="10"/>
      <c r="J10" s="5"/>
      <c r="K10" s="4"/>
      <c r="L10" s="5"/>
      <c r="M10" s="5"/>
      <c r="N10" s="5"/>
      <c r="O10" s="5"/>
      <c r="P10" s="5"/>
      <c r="Q10" s="5"/>
      <c r="R10" s="5"/>
      <c r="S10" s="5"/>
      <c r="T10" s="5"/>
      <c r="U10" s="5"/>
      <c r="V10" s="5"/>
      <c r="W10" s="5"/>
      <c r="X10" s="5"/>
      <c r="Y10" s="5"/>
      <c r="Z10" s="5"/>
      <c r="AA10" s="5"/>
      <c r="AB10" s="5"/>
      <c r="AC10" s="5"/>
    </row>
    <row r="11" spans="1:29" ht="12.75">
      <c r="A11" s="278" t="s">
        <v>1720</v>
      </c>
      <c r="B11" s="263"/>
      <c r="C11" s="263"/>
      <c r="D11" s="263"/>
      <c r="E11" s="263"/>
      <c r="F11" s="263"/>
      <c r="G11" s="263"/>
      <c r="H11" s="263"/>
      <c r="I11" s="263"/>
      <c r="J11" s="135"/>
      <c r="K11" s="135"/>
      <c r="L11" s="5"/>
      <c r="M11" s="5"/>
      <c r="N11" s="5"/>
      <c r="O11" s="5"/>
      <c r="P11" s="5"/>
      <c r="Q11" s="5"/>
      <c r="R11" s="5"/>
      <c r="S11" s="5"/>
      <c r="T11" s="5"/>
      <c r="U11" s="5"/>
      <c r="V11" s="5"/>
      <c r="W11" s="5"/>
      <c r="X11" s="5"/>
      <c r="Y11" s="5"/>
      <c r="Z11" s="5"/>
      <c r="AA11" s="5"/>
      <c r="AB11" s="5"/>
      <c r="AC11" s="5"/>
    </row>
    <row r="12" spans="1:29" ht="12.75">
      <c r="A12" s="278" t="s">
        <v>992</v>
      </c>
      <c r="B12" s="263"/>
      <c r="C12" s="263"/>
      <c r="D12" s="263"/>
      <c r="E12" s="263"/>
      <c r="F12" s="263"/>
      <c r="G12" s="263"/>
      <c r="H12" s="263"/>
      <c r="I12" s="263"/>
      <c r="J12" s="263"/>
      <c r="K12" s="263"/>
      <c r="L12" s="263"/>
      <c r="M12" s="5"/>
      <c r="N12" s="5"/>
      <c r="O12" s="5"/>
      <c r="P12" s="5"/>
      <c r="Q12" s="5"/>
      <c r="R12" s="5"/>
      <c r="S12" s="5"/>
      <c r="T12" s="5"/>
      <c r="U12" s="5"/>
      <c r="V12" s="5"/>
      <c r="W12" s="5"/>
      <c r="X12" s="5"/>
      <c r="Y12" s="5"/>
      <c r="Z12" s="5"/>
      <c r="AA12" s="5"/>
      <c r="AB12" s="5"/>
      <c r="AC12" s="5"/>
    </row>
    <row r="13" spans="1:29" ht="30" customHeight="1">
      <c r="A13" s="279" t="s">
        <v>1721</v>
      </c>
      <c r="B13" s="263"/>
      <c r="C13" s="263"/>
      <c r="D13" s="263"/>
      <c r="E13" s="263"/>
      <c r="F13" s="263"/>
      <c r="G13" s="263"/>
      <c r="H13" s="263"/>
      <c r="I13" s="263"/>
      <c r="J13" s="135"/>
      <c r="K13" s="135"/>
      <c r="L13" s="5"/>
      <c r="M13" s="5"/>
      <c r="N13" s="5"/>
      <c r="O13" s="5"/>
      <c r="P13" s="5"/>
      <c r="Q13" s="5"/>
      <c r="R13" s="5"/>
      <c r="S13" s="5"/>
      <c r="T13" s="5"/>
      <c r="U13" s="5"/>
      <c r="V13" s="5"/>
      <c r="W13" s="5"/>
      <c r="X13" s="5"/>
      <c r="Y13" s="5"/>
      <c r="Z13" s="5"/>
      <c r="AA13" s="5"/>
      <c r="AB13" s="5"/>
      <c r="AC13" s="5"/>
    </row>
    <row r="14" spans="1:29" ht="12.75">
      <c r="A14" s="278" t="s">
        <v>6</v>
      </c>
      <c r="B14" s="263"/>
      <c r="C14" s="263"/>
      <c r="D14" s="263"/>
      <c r="E14" s="263"/>
      <c r="F14" s="263"/>
      <c r="G14" s="263"/>
      <c r="H14" s="5"/>
      <c r="I14" s="10"/>
      <c r="J14" s="135"/>
      <c r="K14" s="135"/>
      <c r="L14" s="5"/>
      <c r="M14" s="5"/>
      <c r="N14" s="5"/>
      <c r="O14" s="5"/>
      <c r="P14" s="5"/>
      <c r="Q14" s="5"/>
      <c r="R14" s="5"/>
      <c r="S14" s="5"/>
      <c r="T14" s="5"/>
      <c r="U14" s="5"/>
      <c r="V14" s="5"/>
      <c r="W14" s="5"/>
      <c r="X14" s="5"/>
      <c r="Y14" s="5"/>
      <c r="Z14" s="5"/>
      <c r="AA14" s="5"/>
      <c r="AB14" s="5"/>
      <c r="AC14" s="5"/>
    </row>
    <row r="15" spans="1:29" ht="12.75">
      <c r="A15" s="198"/>
      <c r="B15" s="198"/>
      <c r="C15" s="199"/>
      <c r="D15" s="198"/>
      <c r="E15" s="198"/>
      <c r="F15" s="198"/>
      <c r="G15" s="200"/>
      <c r="H15" s="198"/>
      <c r="I15" s="201"/>
      <c r="J15" s="198"/>
      <c r="K15" s="202"/>
      <c r="L15" s="5"/>
      <c r="M15" s="5"/>
      <c r="N15" s="5"/>
      <c r="O15" s="5"/>
      <c r="P15" s="5"/>
      <c r="Q15" s="5"/>
      <c r="R15" s="5"/>
      <c r="S15" s="5"/>
      <c r="T15" s="5"/>
      <c r="U15" s="5"/>
      <c r="V15" s="5"/>
      <c r="W15" s="5"/>
      <c r="X15" s="5"/>
      <c r="Y15" s="5"/>
      <c r="Z15" s="5"/>
      <c r="AA15" s="5"/>
      <c r="AB15" s="5"/>
      <c r="AC15" s="5"/>
    </row>
    <row r="16" spans="1:29" ht="38.25">
      <c r="A16" s="138" t="s">
        <v>203</v>
      </c>
      <c r="B16" s="203" t="s">
        <v>8</v>
      </c>
      <c r="C16" s="204" t="s">
        <v>9</v>
      </c>
      <c r="D16" s="204" t="s">
        <v>10</v>
      </c>
      <c r="E16" s="204" t="s">
        <v>11</v>
      </c>
      <c r="F16" s="205" t="s">
        <v>12</v>
      </c>
      <c r="G16" s="204" t="s">
        <v>13</v>
      </c>
      <c r="H16" s="204" t="s">
        <v>14</v>
      </c>
      <c r="I16" s="205" t="s">
        <v>15</v>
      </c>
      <c r="J16" s="206" t="s">
        <v>17</v>
      </c>
      <c r="K16" s="204" t="s">
        <v>16</v>
      </c>
      <c r="L16" s="140" t="s">
        <v>549</v>
      </c>
      <c r="M16" s="94"/>
      <c r="N16" s="94"/>
      <c r="O16" s="94"/>
      <c r="P16" s="94"/>
      <c r="Q16" s="94"/>
      <c r="R16" s="94"/>
      <c r="S16" s="94"/>
      <c r="T16" s="94"/>
      <c r="U16" s="94"/>
      <c r="V16" s="94"/>
      <c r="W16" s="94"/>
      <c r="X16" s="94"/>
      <c r="Y16" s="94"/>
      <c r="Z16" s="94"/>
      <c r="AA16" s="94"/>
      <c r="AB16" s="94"/>
      <c r="AC16" s="94"/>
    </row>
    <row r="17" spans="1:29" ht="180">
      <c r="A17" s="57">
        <v>1</v>
      </c>
      <c r="B17" s="207" t="s">
        <v>1722</v>
      </c>
      <c r="C17" s="146" t="s">
        <v>1723</v>
      </c>
      <c r="D17" s="144" t="s">
        <v>1724</v>
      </c>
      <c r="E17" s="208">
        <v>16</v>
      </c>
      <c r="F17" s="209" t="s">
        <v>1725</v>
      </c>
      <c r="G17" s="110" t="s">
        <v>1726</v>
      </c>
      <c r="H17" s="144">
        <f>'autoriza_ferramentas 2023'!D5</f>
        <v>1</v>
      </c>
      <c r="I17" s="160" t="s">
        <v>27</v>
      </c>
      <c r="J17" s="179" t="s">
        <v>1727</v>
      </c>
      <c r="K17" s="57"/>
      <c r="L17" s="61"/>
    </row>
    <row r="18" spans="1:29" ht="180">
      <c r="A18" s="57">
        <v>2</v>
      </c>
      <c r="B18" s="207" t="s">
        <v>1728</v>
      </c>
      <c r="C18" s="146" t="s">
        <v>1729</v>
      </c>
      <c r="D18" s="144" t="s">
        <v>1724</v>
      </c>
      <c r="E18" s="208">
        <v>9</v>
      </c>
      <c r="F18" s="209" t="s">
        <v>1730</v>
      </c>
      <c r="G18" s="110" t="s">
        <v>1731</v>
      </c>
      <c r="H18" s="144">
        <f>'autoriza_ferramentas 2023'!D6</f>
        <v>3</v>
      </c>
      <c r="I18" s="160" t="s">
        <v>27</v>
      </c>
      <c r="J18" s="179" t="s">
        <v>1732</v>
      </c>
      <c r="K18" s="57"/>
      <c r="L18" s="61"/>
    </row>
    <row r="19" spans="1:29" ht="75">
      <c r="A19" s="57">
        <v>3</v>
      </c>
      <c r="B19" s="207" t="s">
        <v>1733</v>
      </c>
      <c r="C19" s="146"/>
      <c r="D19" s="144" t="s">
        <v>1724</v>
      </c>
      <c r="E19" s="208">
        <v>7</v>
      </c>
      <c r="F19" s="209"/>
      <c r="G19" s="110"/>
      <c r="H19" s="144">
        <f>'autoriza_ferramentas 2023'!D7</f>
        <v>7</v>
      </c>
      <c r="I19" s="160" t="s">
        <v>21</v>
      </c>
      <c r="J19" s="179"/>
      <c r="K19" s="57"/>
      <c r="L19" s="61"/>
    </row>
    <row r="20" spans="1:29" ht="165">
      <c r="A20" s="57">
        <v>4</v>
      </c>
      <c r="B20" s="207" t="s">
        <v>1734</v>
      </c>
      <c r="C20" s="146" t="s">
        <v>1735</v>
      </c>
      <c r="D20" s="144" t="s">
        <v>1724</v>
      </c>
      <c r="E20" s="208">
        <v>18</v>
      </c>
      <c r="F20" s="209" t="s">
        <v>1736</v>
      </c>
      <c r="G20" s="110" t="s">
        <v>1737</v>
      </c>
      <c r="H20" s="144">
        <f>'autoriza_ferramentas 2023'!D8</f>
        <v>5</v>
      </c>
      <c r="I20" s="160" t="s">
        <v>27</v>
      </c>
      <c r="J20" s="179" t="s">
        <v>1738</v>
      </c>
      <c r="K20" s="57"/>
      <c r="L20" s="61"/>
    </row>
    <row r="21" spans="1:29" ht="195">
      <c r="A21" s="57">
        <v>5</v>
      </c>
      <c r="B21" s="207" t="s">
        <v>1739</v>
      </c>
      <c r="C21" s="146" t="s">
        <v>1740</v>
      </c>
      <c r="D21" s="144" t="s">
        <v>1724</v>
      </c>
      <c r="E21" s="208">
        <v>13</v>
      </c>
      <c r="F21" s="209" t="s">
        <v>448</v>
      </c>
      <c r="G21" s="110" t="s">
        <v>1741</v>
      </c>
      <c r="H21" s="144">
        <f>'autoriza_ferramentas 2023'!D9</f>
        <v>4</v>
      </c>
      <c r="I21" s="160" t="s">
        <v>27</v>
      </c>
      <c r="J21" s="179" t="s">
        <v>1742</v>
      </c>
      <c r="K21" s="57"/>
      <c r="L21" s="66"/>
      <c r="M21" s="210"/>
      <c r="N21" s="210"/>
      <c r="O21" s="210"/>
      <c r="P21" s="210"/>
      <c r="Q21" s="210"/>
      <c r="R21" s="210"/>
      <c r="S21" s="210"/>
      <c r="T21" s="210"/>
      <c r="U21" s="210"/>
      <c r="V21" s="210"/>
      <c r="W21" s="210"/>
      <c r="X21" s="210"/>
      <c r="Y21" s="210"/>
      <c r="Z21" s="210"/>
      <c r="AA21" s="210"/>
      <c r="AB21" s="210"/>
      <c r="AC21" s="210"/>
    </row>
    <row r="22" spans="1:29" ht="225">
      <c r="A22" s="57">
        <v>6</v>
      </c>
      <c r="B22" s="207" t="s">
        <v>1743</v>
      </c>
      <c r="C22" s="146" t="s">
        <v>1744</v>
      </c>
      <c r="D22" s="144" t="s">
        <v>1724</v>
      </c>
      <c r="E22" s="208">
        <v>22</v>
      </c>
      <c r="F22" s="209" t="s">
        <v>1745</v>
      </c>
      <c r="G22" s="110" t="s">
        <v>1746</v>
      </c>
      <c r="H22" s="144">
        <f>'autoriza_ferramentas 2023'!D10</f>
        <v>5</v>
      </c>
      <c r="I22" s="160" t="s">
        <v>27</v>
      </c>
      <c r="J22" s="179" t="s">
        <v>1747</v>
      </c>
      <c r="K22" s="57"/>
      <c r="L22" s="61"/>
    </row>
    <row r="23" spans="1:29" ht="165">
      <c r="A23" s="57">
        <v>7</v>
      </c>
      <c r="B23" s="207" t="s">
        <v>1748</v>
      </c>
      <c r="C23" s="146" t="s">
        <v>1749</v>
      </c>
      <c r="D23" s="144" t="s">
        <v>1724</v>
      </c>
      <c r="E23" s="208">
        <v>12</v>
      </c>
      <c r="F23" s="209" t="s">
        <v>1750</v>
      </c>
      <c r="G23" s="110" t="s">
        <v>1751</v>
      </c>
      <c r="H23" s="144">
        <f>'autoriza_ferramentas 2023'!D11</f>
        <v>0</v>
      </c>
      <c r="I23" s="160" t="s">
        <v>27</v>
      </c>
      <c r="J23" s="179" t="s">
        <v>1752</v>
      </c>
      <c r="K23" s="57"/>
      <c r="L23" s="61"/>
    </row>
    <row r="24" spans="1:29" ht="105">
      <c r="A24" s="57">
        <v>8</v>
      </c>
      <c r="B24" s="207" t="s">
        <v>1753</v>
      </c>
      <c r="C24" s="146"/>
      <c r="D24" s="144" t="s">
        <v>1724</v>
      </c>
      <c r="E24" s="208">
        <v>18</v>
      </c>
      <c r="F24" s="209"/>
      <c r="G24" s="110"/>
      <c r="H24" s="144">
        <f>'autoriza_ferramentas 2023'!D12</f>
        <v>18</v>
      </c>
      <c r="I24" s="160" t="s">
        <v>21</v>
      </c>
      <c r="J24" s="179"/>
      <c r="K24" s="57"/>
      <c r="L24" s="61"/>
    </row>
    <row r="25" spans="1:29" ht="165">
      <c r="A25" s="57">
        <v>9</v>
      </c>
      <c r="B25" s="207" t="s">
        <v>1754</v>
      </c>
      <c r="C25" s="146" t="s">
        <v>1755</v>
      </c>
      <c r="D25" s="144" t="s">
        <v>1724</v>
      </c>
      <c r="E25" s="208">
        <v>10</v>
      </c>
      <c r="F25" s="209" t="s">
        <v>1756</v>
      </c>
      <c r="G25" s="110" t="s">
        <v>1757</v>
      </c>
      <c r="H25" s="144">
        <f>'autoriza_ferramentas 2023'!D13</f>
        <v>8</v>
      </c>
      <c r="I25" s="160" t="s">
        <v>27</v>
      </c>
      <c r="J25" s="179" t="s">
        <v>1758</v>
      </c>
      <c r="K25" s="57" t="s">
        <v>1759</v>
      </c>
      <c r="L25" s="61"/>
    </row>
    <row r="26" spans="1:29" ht="180">
      <c r="A26" s="57">
        <v>10</v>
      </c>
      <c r="B26" s="207" t="s">
        <v>1760</v>
      </c>
      <c r="C26" s="146" t="s">
        <v>1761</v>
      </c>
      <c r="D26" s="144" t="s">
        <v>1724</v>
      </c>
      <c r="E26" s="208">
        <v>15</v>
      </c>
      <c r="F26" s="209" t="s">
        <v>1762</v>
      </c>
      <c r="G26" s="110" t="s">
        <v>1763</v>
      </c>
      <c r="H26" s="144">
        <f>'autoriza_ferramentas 2023'!D14</f>
        <v>0</v>
      </c>
      <c r="I26" s="160" t="s">
        <v>27</v>
      </c>
      <c r="J26" s="179" t="s">
        <v>1764</v>
      </c>
      <c r="K26" s="57"/>
      <c r="L26" s="61"/>
    </row>
    <row r="27" spans="1:29" ht="195">
      <c r="A27" s="57">
        <v>11</v>
      </c>
      <c r="B27" s="207" t="s">
        <v>1765</v>
      </c>
      <c r="C27" s="146" t="s">
        <v>1766</v>
      </c>
      <c r="D27" s="144" t="s">
        <v>1724</v>
      </c>
      <c r="E27" s="208">
        <v>9</v>
      </c>
      <c r="F27" s="209" t="s">
        <v>1767</v>
      </c>
      <c r="G27" s="110" t="s">
        <v>1768</v>
      </c>
      <c r="H27" s="144">
        <f>'autoriza_ferramentas 2023'!D15</f>
        <v>7</v>
      </c>
      <c r="I27" s="160" t="s">
        <v>27</v>
      </c>
      <c r="J27" s="179" t="s">
        <v>1769</v>
      </c>
      <c r="K27" s="57"/>
      <c r="L27" s="61"/>
    </row>
    <row r="28" spans="1:29" ht="150">
      <c r="A28" s="57">
        <v>12</v>
      </c>
      <c r="B28" s="207" t="s">
        <v>1770</v>
      </c>
      <c r="C28" s="146" t="s">
        <v>1771</v>
      </c>
      <c r="D28" s="144" t="s">
        <v>1724</v>
      </c>
      <c r="E28" s="208">
        <v>3</v>
      </c>
      <c r="F28" s="209" t="s">
        <v>1772</v>
      </c>
      <c r="G28" s="110" t="s">
        <v>1773</v>
      </c>
      <c r="H28" s="144">
        <f>'autoriza_ferramentas 2023'!D16</f>
        <v>0</v>
      </c>
      <c r="I28" s="160" t="s">
        <v>27</v>
      </c>
      <c r="J28" s="179" t="s">
        <v>1774</v>
      </c>
      <c r="K28" s="57"/>
      <c r="L28" s="61"/>
    </row>
    <row r="29" spans="1:29" ht="195">
      <c r="A29" s="57">
        <v>13</v>
      </c>
      <c r="B29" s="207" t="s">
        <v>1775</v>
      </c>
      <c r="C29" s="146" t="s">
        <v>1776</v>
      </c>
      <c r="D29" s="144" t="s">
        <v>1724</v>
      </c>
      <c r="E29" s="208">
        <v>71</v>
      </c>
      <c r="F29" s="209" t="s">
        <v>1777</v>
      </c>
      <c r="G29" s="110" t="s">
        <v>1768</v>
      </c>
      <c r="H29" s="144">
        <f>'autoriza_ferramentas 2023'!D17</f>
        <v>27</v>
      </c>
      <c r="I29" s="160" t="s">
        <v>27</v>
      </c>
      <c r="J29" s="179" t="s">
        <v>1769</v>
      </c>
      <c r="K29" s="57"/>
      <c r="L29" s="61"/>
    </row>
    <row r="30" spans="1:29" ht="165">
      <c r="A30" s="57">
        <v>14</v>
      </c>
      <c r="B30" s="207" t="s">
        <v>1778</v>
      </c>
      <c r="C30" s="146" t="s">
        <v>1779</v>
      </c>
      <c r="D30" s="144" t="s">
        <v>1724</v>
      </c>
      <c r="E30" s="208">
        <v>25</v>
      </c>
      <c r="F30" s="209" t="s">
        <v>1780</v>
      </c>
      <c r="G30" s="110" t="s">
        <v>1751</v>
      </c>
      <c r="H30" s="144">
        <f>'autoriza_ferramentas 2023'!D18</f>
        <v>23</v>
      </c>
      <c r="I30" s="160" t="s">
        <v>27</v>
      </c>
      <c r="J30" s="179" t="s">
        <v>1752</v>
      </c>
      <c r="K30" s="57" t="s">
        <v>1781</v>
      </c>
      <c r="L30" s="61"/>
    </row>
    <row r="31" spans="1:29" ht="195">
      <c r="A31" s="57">
        <v>15</v>
      </c>
      <c r="B31" s="207" t="s">
        <v>1782</v>
      </c>
      <c r="C31" s="146" t="s">
        <v>1783</v>
      </c>
      <c r="D31" s="144" t="s">
        <v>1724</v>
      </c>
      <c r="E31" s="208">
        <v>25</v>
      </c>
      <c r="F31" s="209" t="s">
        <v>1784</v>
      </c>
      <c r="G31" s="110" t="s">
        <v>1768</v>
      </c>
      <c r="H31" s="144">
        <f>'autoriza_ferramentas 2023'!D19</f>
        <v>19</v>
      </c>
      <c r="I31" s="160" t="s">
        <v>27</v>
      </c>
      <c r="J31" s="179" t="s">
        <v>1769</v>
      </c>
      <c r="K31" s="57"/>
      <c r="L31" s="61"/>
    </row>
    <row r="32" spans="1:29" ht="165">
      <c r="A32" s="57">
        <v>16</v>
      </c>
      <c r="B32" s="207" t="s">
        <v>1785</v>
      </c>
      <c r="C32" s="146" t="s">
        <v>1729</v>
      </c>
      <c r="D32" s="144" t="s">
        <v>1724</v>
      </c>
      <c r="E32" s="208">
        <v>26</v>
      </c>
      <c r="F32" s="209" t="s">
        <v>1786</v>
      </c>
      <c r="G32" s="110" t="s">
        <v>1731</v>
      </c>
      <c r="H32" s="144">
        <f>'autoriza_ferramentas 2023'!D20</f>
        <v>22</v>
      </c>
      <c r="I32" s="160" t="s">
        <v>27</v>
      </c>
      <c r="J32" s="179" t="s">
        <v>1732</v>
      </c>
      <c r="K32" s="57" t="s">
        <v>1787</v>
      </c>
      <c r="L32" s="61"/>
    </row>
    <row r="33" spans="1:12" ht="165">
      <c r="A33" s="57">
        <v>17</v>
      </c>
      <c r="B33" s="207" t="s">
        <v>1788</v>
      </c>
      <c r="C33" s="146" t="s">
        <v>1789</v>
      </c>
      <c r="D33" s="144" t="s">
        <v>1724</v>
      </c>
      <c r="E33" s="208">
        <v>3</v>
      </c>
      <c r="F33" s="209" t="s">
        <v>1790</v>
      </c>
      <c r="G33" s="110" t="s">
        <v>1731</v>
      </c>
      <c r="H33" s="144">
        <f>'autoriza_ferramentas 2023'!D21</f>
        <v>1</v>
      </c>
      <c r="I33" s="160" t="s">
        <v>27</v>
      </c>
      <c r="J33" s="179" t="s">
        <v>1732</v>
      </c>
      <c r="K33" s="57"/>
      <c r="L33" s="61"/>
    </row>
    <row r="34" spans="1:12" ht="165">
      <c r="A34" s="57">
        <v>18</v>
      </c>
      <c r="B34" s="207" t="s">
        <v>1791</v>
      </c>
      <c r="C34" s="146" t="s">
        <v>1789</v>
      </c>
      <c r="D34" s="144" t="s">
        <v>1724</v>
      </c>
      <c r="E34" s="208">
        <v>53</v>
      </c>
      <c r="F34" s="209" t="s">
        <v>1792</v>
      </c>
      <c r="G34" s="110" t="s">
        <v>1731</v>
      </c>
      <c r="H34" s="144">
        <f>'autoriza_ferramentas 2023'!D22</f>
        <v>0</v>
      </c>
      <c r="I34" s="160" t="s">
        <v>27</v>
      </c>
      <c r="J34" s="179" t="s">
        <v>1732</v>
      </c>
      <c r="K34" s="57" t="s">
        <v>1787</v>
      </c>
      <c r="L34" s="61"/>
    </row>
    <row r="35" spans="1:12" ht="165">
      <c r="A35" s="57">
        <v>19</v>
      </c>
      <c r="B35" s="207" t="s">
        <v>1793</v>
      </c>
      <c r="C35" s="146" t="s">
        <v>1794</v>
      </c>
      <c r="D35" s="144" t="s">
        <v>1724</v>
      </c>
      <c r="E35" s="208">
        <v>36</v>
      </c>
      <c r="F35" s="209" t="s">
        <v>1795</v>
      </c>
      <c r="G35" s="110" t="s">
        <v>1731</v>
      </c>
      <c r="H35" s="144">
        <f>'autoriza_ferramentas 2023'!D23</f>
        <v>11</v>
      </c>
      <c r="I35" s="160" t="s">
        <v>27</v>
      </c>
      <c r="J35" s="179" t="s">
        <v>1732</v>
      </c>
      <c r="K35" s="57"/>
      <c r="L35" s="61"/>
    </row>
    <row r="36" spans="1:12" ht="165">
      <c r="A36" s="57">
        <v>20</v>
      </c>
      <c r="B36" s="207" t="s">
        <v>1796</v>
      </c>
      <c r="C36" s="146" t="s">
        <v>1797</v>
      </c>
      <c r="D36" s="144" t="s">
        <v>1724</v>
      </c>
      <c r="E36" s="208">
        <v>50</v>
      </c>
      <c r="F36" s="209" t="s">
        <v>1798</v>
      </c>
      <c r="G36" s="110" t="s">
        <v>1731</v>
      </c>
      <c r="H36" s="144">
        <f>'autoriza_ferramentas 2023'!D24</f>
        <v>0</v>
      </c>
      <c r="I36" s="160" t="s">
        <v>27</v>
      </c>
      <c r="J36" s="179" t="s">
        <v>1732</v>
      </c>
      <c r="K36" s="57" t="s">
        <v>1759</v>
      </c>
      <c r="L36" s="180"/>
    </row>
    <row r="37" spans="1:12" ht="12.75">
      <c r="C37" s="13"/>
      <c r="E37" s="53"/>
      <c r="G37" s="54"/>
      <c r="I37" s="13"/>
      <c r="K37" s="16"/>
    </row>
    <row r="38" spans="1:12" ht="12.75">
      <c r="C38" s="13"/>
      <c r="E38" s="53"/>
      <c r="G38" s="54"/>
      <c r="I38" s="13"/>
      <c r="K38" s="16"/>
    </row>
    <row r="39" spans="1:12" ht="12.75">
      <c r="C39" s="13"/>
      <c r="E39" s="53"/>
      <c r="G39" s="54"/>
      <c r="I39" s="13"/>
      <c r="K39" s="16"/>
    </row>
    <row r="40" spans="1:12" ht="12.75">
      <c r="C40" s="13"/>
      <c r="E40" s="53"/>
      <c r="G40" s="54"/>
      <c r="I40" s="13"/>
      <c r="K40" s="16"/>
    </row>
    <row r="41" spans="1:12" ht="12.75">
      <c r="C41" s="13"/>
      <c r="E41" s="53"/>
      <c r="G41" s="54"/>
      <c r="I41" s="13"/>
      <c r="K41" s="16"/>
    </row>
    <row r="42" spans="1:12" ht="12.75">
      <c r="C42" s="13"/>
      <c r="E42" s="53"/>
      <c r="G42" s="54"/>
      <c r="I42" s="13"/>
      <c r="K42" s="16"/>
    </row>
    <row r="43" spans="1:12" ht="12.75">
      <c r="C43" s="13"/>
      <c r="E43" s="53"/>
      <c r="G43" s="54"/>
      <c r="I43" s="13"/>
      <c r="K43" s="16"/>
    </row>
    <row r="44" spans="1:12" ht="12.75">
      <c r="C44" s="13"/>
      <c r="E44" s="53"/>
      <c r="G44" s="54"/>
      <c r="I44" s="13"/>
      <c r="K44" s="16"/>
    </row>
    <row r="45" spans="1:12" ht="12.75">
      <c r="C45" s="13"/>
      <c r="E45" s="53"/>
      <c r="G45" s="54"/>
      <c r="I45" s="13"/>
      <c r="K45" s="16"/>
    </row>
    <row r="46" spans="1:12" ht="12.75">
      <c r="C46" s="13"/>
      <c r="E46" s="53"/>
      <c r="G46" s="54"/>
      <c r="I46" s="13"/>
      <c r="K46" s="16"/>
    </row>
    <row r="47" spans="1:12" ht="12.75">
      <c r="C47" s="13"/>
      <c r="E47" s="53"/>
      <c r="G47" s="54"/>
      <c r="I47" s="13"/>
      <c r="K47" s="16"/>
    </row>
    <row r="48" spans="1:12" ht="12.75">
      <c r="C48" s="13"/>
      <c r="E48" s="53"/>
      <c r="G48" s="54"/>
      <c r="I48" s="13"/>
      <c r="K48" s="16"/>
    </row>
    <row r="49" spans="3:11" ht="12.75">
      <c r="C49" s="13"/>
      <c r="E49" s="53"/>
      <c r="G49" s="54"/>
      <c r="I49" s="13"/>
      <c r="K49" s="16"/>
    </row>
    <row r="50" spans="3:11" ht="12.75">
      <c r="C50" s="13"/>
      <c r="E50" s="53"/>
      <c r="G50" s="54"/>
      <c r="I50" s="13"/>
      <c r="K50" s="16"/>
    </row>
    <row r="51" spans="3:11" ht="12.75">
      <c r="C51" s="13"/>
      <c r="E51" s="53"/>
      <c r="G51" s="54"/>
      <c r="I51" s="13"/>
      <c r="K51" s="16"/>
    </row>
    <row r="52" spans="3:11" ht="12.75">
      <c r="C52" s="13"/>
      <c r="E52" s="53"/>
      <c r="G52" s="54"/>
      <c r="I52" s="13"/>
      <c r="K52" s="16"/>
    </row>
    <row r="53" spans="3:11" ht="12.75">
      <c r="C53" s="13"/>
      <c r="E53" s="53"/>
      <c r="G53" s="54"/>
      <c r="I53" s="13"/>
      <c r="K53" s="16"/>
    </row>
    <row r="54" spans="3:11" ht="12.75">
      <c r="C54" s="13"/>
      <c r="E54" s="53"/>
      <c r="G54" s="54"/>
      <c r="I54" s="13"/>
      <c r="K54" s="16"/>
    </row>
    <row r="55" spans="3:11" ht="12.75">
      <c r="C55" s="13"/>
      <c r="E55" s="53"/>
      <c r="G55" s="54"/>
      <c r="I55" s="13"/>
      <c r="K55" s="16"/>
    </row>
    <row r="56" spans="3:11" ht="12.75">
      <c r="C56" s="13"/>
      <c r="E56" s="53"/>
      <c r="G56" s="54"/>
      <c r="I56" s="13"/>
      <c r="K56" s="16"/>
    </row>
    <row r="57" spans="3:11" ht="12.75">
      <c r="C57" s="13"/>
      <c r="E57" s="53"/>
      <c r="G57" s="54"/>
      <c r="I57" s="13"/>
      <c r="K57" s="16"/>
    </row>
    <row r="58" spans="3:11" ht="12.75">
      <c r="C58" s="13"/>
      <c r="E58" s="53"/>
      <c r="G58" s="54"/>
      <c r="I58" s="13"/>
      <c r="K58" s="16"/>
    </row>
    <row r="59" spans="3:11" ht="12.75">
      <c r="C59" s="13"/>
      <c r="E59" s="53"/>
      <c r="G59" s="54"/>
      <c r="I59" s="13"/>
      <c r="K59" s="16"/>
    </row>
    <row r="60" spans="3:11" ht="12.75">
      <c r="C60" s="13"/>
      <c r="E60" s="53"/>
      <c r="G60" s="54"/>
      <c r="I60" s="13"/>
      <c r="K60" s="16"/>
    </row>
    <row r="61" spans="3:11" ht="12.75">
      <c r="C61" s="13"/>
      <c r="E61" s="53"/>
      <c r="G61" s="54"/>
      <c r="I61" s="13"/>
      <c r="K61" s="16"/>
    </row>
    <row r="62" spans="3:11" ht="12.75">
      <c r="C62" s="13"/>
      <c r="E62" s="53"/>
      <c r="G62" s="54"/>
      <c r="I62" s="13"/>
      <c r="K62" s="16"/>
    </row>
    <row r="63" spans="3:11" ht="12.75">
      <c r="C63" s="13"/>
      <c r="E63" s="53"/>
      <c r="G63" s="54"/>
      <c r="I63" s="13"/>
      <c r="K63" s="16"/>
    </row>
    <row r="64" spans="3:11" ht="12.75">
      <c r="C64" s="13"/>
      <c r="E64" s="53"/>
      <c r="G64" s="54"/>
      <c r="I64" s="13"/>
      <c r="K64" s="16"/>
    </row>
    <row r="65" spans="3:11" ht="12.75">
      <c r="C65" s="13"/>
      <c r="E65" s="53"/>
      <c r="G65" s="54"/>
      <c r="I65" s="13"/>
      <c r="K65" s="16"/>
    </row>
    <row r="66" spans="3:11" ht="12.75">
      <c r="C66" s="13"/>
      <c r="E66" s="53"/>
      <c r="G66" s="54"/>
      <c r="I66" s="13"/>
      <c r="K66" s="16"/>
    </row>
    <row r="67" spans="3:11" ht="12.75">
      <c r="C67" s="13"/>
      <c r="E67" s="53"/>
      <c r="G67" s="54"/>
      <c r="I67" s="13"/>
      <c r="K67" s="16"/>
    </row>
    <row r="68" spans="3:11" ht="12.75">
      <c r="C68" s="13"/>
      <c r="E68" s="53"/>
      <c r="G68" s="54"/>
      <c r="I68" s="13"/>
      <c r="K68" s="16"/>
    </row>
    <row r="69" spans="3:11" ht="12.75">
      <c r="C69" s="13"/>
      <c r="E69" s="53"/>
      <c r="G69" s="54"/>
      <c r="I69" s="13"/>
      <c r="K69" s="16"/>
    </row>
    <row r="70" spans="3:11" ht="12.75">
      <c r="C70" s="13"/>
      <c r="E70" s="53"/>
      <c r="G70" s="54"/>
      <c r="I70" s="13"/>
      <c r="K70" s="16"/>
    </row>
    <row r="71" spans="3:11" ht="12.75">
      <c r="C71" s="13"/>
      <c r="E71" s="53"/>
      <c r="G71" s="54"/>
      <c r="I71" s="13"/>
      <c r="K71" s="16"/>
    </row>
    <row r="72" spans="3:11" ht="12.75">
      <c r="C72" s="13"/>
      <c r="E72" s="53"/>
      <c r="G72" s="54"/>
      <c r="I72" s="13"/>
      <c r="K72" s="16"/>
    </row>
    <row r="73" spans="3:11" ht="12.75">
      <c r="C73" s="13"/>
      <c r="E73" s="53"/>
      <c r="G73" s="54"/>
      <c r="I73" s="13"/>
      <c r="K73" s="16"/>
    </row>
    <row r="74" spans="3:11" ht="12.75">
      <c r="C74" s="13"/>
      <c r="E74" s="53"/>
      <c r="G74" s="54"/>
      <c r="I74" s="13"/>
      <c r="K74" s="16"/>
    </row>
    <row r="75" spans="3:11" ht="12.75">
      <c r="C75" s="13"/>
      <c r="E75" s="53"/>
      <c r="G75" s="54"/>
      <c r="I75" s="13"/>
      <c r="K75" s="16"/>
    </row>
    <row r="76" spans="3:11" ht="12.75">
      <c r="C76" s="13"/>
      <c r="E76" s="53"/>
      <c r="G76" s="54"/>
      <c r="I76" s="13"/>
      <c r="K76" s="16"/>
    </row>
    <row r="77" spans="3:11" ht="12.75">
      <c r="C77" s="13"/>
      <c r="E77" s="53"/>
      <c r="G77" s="54"/>
      <c r="I77" s="13"/>
      <c r="K77" s="16"/>
    </row>
    <row r="78" spans="3:11" ht="12.75">
      <c r="C78" s="13"/>
      <c r="E78" s="53"/>
      <c r="G78" s="54"/>
      <c r="I78" s="13"/>
      <c r="K78" s="16"/>
    </row>
    <row r="79" spans="3:11" ht="12.75">
      <c r="C79" s="13"/>
      <c r="E79" s="53"/>
      <c r="G79" s="54"/>
      <c r="I79" s="13"/>
      <c r="K79" s="16"/>
    </row>
    <row r="80" spans="3:11" ht="12.75">
      <c r="C80" s="13"/>
      <c r="E80" s="53"/>
      <c r="G80" s="54"/>
      <c r="I80" s="13"/>
      <c r="K80" s="16"/>
    </row>
    <row r="81" spans="3:11" ht="12.75">
      <c r="C81" s="13"/>
      <c r="E81" s="53"/>
      <c r="G81" s="54"/>
      <c r="I81" s="13"/>
      <c r="K81" s="16"/>
    </row>
    <row r="82" spans="3:11" ht="12.75">
      <c r="C82" s="13"/>
      <c r="E82" s="53"/>
      <c r="G82" s="54"/>
      <c r="I82" s="13"/>
      <c r="K82" s="16"/>
    </row>
    <row r="83" spans="3:11" ht="12.75">
      <c r="C83" s="13"/>
      <c r="E83" s="53"/>
      <c r="G83" s="54"/>
      <c r="I83" s="13"/>
      <c r="K83" s="16"/>
    </row>
    <row r="84" spans="3:11" ht="12.75">
      <c r="C84" s="13"/>
      <c r="E84" s="53"/>
      <c r="G84" s="54"/>
      <c r="I84" s="13"/>
      <c r="K84" s="16"/>
    </row>
    <row r="85" spans="3:11" ht="12.75">
      <c r="C85" s="13"/>
      <c r="E85" s="53"/>
      <c r="G85" s="54"/>
      <c r="I85" s="13"/>
      <c r="K85" s="16"/>
    </row>
    <row r="86" spans="3:11" ht="12.75">
      <c r="C86" s="13"/>
      <c r="E86" s="53"/>
      <c r="G86" s="54"/>
      <c r="I86" s="13"/>
      <c r="K86" s="16"/>
    </row>
    <row r="87" spans="3:11" ht="12.75">
      <c r="C87" s="13"/>
      <c r="E87" s="53"/>
      <c r="G87" s="54"/>
      <c r="I87" s="13"/>
      <c r="K87" s="16"/>
    </row>
    <row r="88" spans="3:11" ht="12.75">
      <c r="C88" s="13"/>
      <c r="E88" s="53"/>
      <c r="G88" s="54"/>
      <c r="I88" s="13"/>
      <c r="K88" s="16"/>
    </row>
    <row r="89" spans="3:11" ht="12.75">
      <c r="C89" s="13"/>
      <c r="E89" s="53"/>
      <c r="G89" s="54"/>
      <c r="I89" s="13"/>
      <c r="K89" s="16"/>
    </row>
    <row r="90" spans="3:11" ht="12.75">
      <c r="C90" s="13"/>
      <c r="E90" s="53"/>
      <c r="G90" s="54"/>
      <c r="I90" s="13"/>
      <c r="K90" s="16"/>
    </row>
    <row r="91" spans="3:11" ht="12.75">
      <c r="C91" s="13"/>
      <c r="E91" s="53"/>
      <c r="G91" s="54"/>
      <c r="I91" s="13"/>
      <c r="K91" s="16"/>
    </row>
    <row r="92" spans="3:11" ht="12.75">
      <c r="C92" s="13"/>
      <c r="E92" s="53"/>
      <c r="G92" s="54"/>
      <c r="I92" s="13"/>
      <c r="K92" s="16"/>
    </row>
    <row r="93" spans="3:11" ht="12.75">
      <c r="C93" s="13"/>
      <c r="E93" s="53"/>
      <c r="G93" s="54"/>
      <c r="I93" s="13"/>
      <c r="K93" s="16"/>
    </row>
    <row r="94" spans="3:11" ht="12.75">
      <c r="C94" s="13"/>
      <c r="E94" s="53"/>
      <c r="G94" s="54"/>
      <c r="I94" s="13"/>
      <c r="K94" s="16"/>
    </row>
    <row r="95" spans="3:11" ht="12.75">
      <c r="C95" s="13"/>
      <c r="E95" s="53"/>
      <c r="G95" s="54"/>
      <c r="I95" s="13"/>
      <c r="K95" s="16"/>
    </row>
    <row r="96" spans="3:11" ht="12.75">
      <c r="C96" s="13"/>
      <c r="E96" s="53"/>
      <c r="G96" s="54"/>
      <c r="I96" s="13"/>
      <c r="K96" s="16"/>
    </row>
    <row r="97" spans="3:11" ht="12.75">
      <c r="C97" s="13"/>
      <c r="E97" s="53"/>
      <c r="G97" s="54"/>
      <c r="I97" s="13"/>
      <c r="K97" s="16"/>
    </row>
    <row r="98" spans="3:11" ht="12.75">
      <c r="C98" s="13"/>
      <c r="E98" s="53"/>
      <c r="G98" s="54"/>
      <c r="I98" s="13"/>
      <c r="K98" s="16"/>
    </row>
    <row r="99" spans="3:11" ht="12.75">
      <c r="C99" s="13"/>
      <c r="E99" s="53"/>
      <c r="G99" s="54"/>
      <c r="I99" s="13"/>
      <c r="K99" s="16"/>
    </row>
    <row r="100" spans="3:11" ht="12.75">
      <c r="C100" s="13"/>
      <c r="E100" s="53"/>
      <c r="G100" s="54"/>
      <c r="I100" s="13"/>
      <c r="K100" s="16"/>
    </row>
    <row r="101" spans="3:11" ht="12.75">
      <c r="C101" s="13"/>
      <c r="E101" s="53"/>
      <c r="G101" s="54"/>
      <c r="I101" s="13"/>
      <c r="K101" s="16"/>
    </row>
    <row r="102" spans="3:11" ht="12.75">
      <c r="C102" s="13"/>
      <c r="E102" s="53"/>
      <c r="G102" s="54"/>
      <c r="I102" s="13"/>
      <c r="K102" s="16"/>
    </row>
    <row r="103" spans="3:11" ht="12.75">
      <c r="C103" s="13"/>
      <c r="E103" s="53"/>
      <c r="G103" s="54"/>
      <c r="I103" s="13"/>
      <c r="K103" s="16"/>
    </row>
    <row r="104" spans="3:11" ht="12.75">
      <c r="C104" s="13"/>
      <c r="E104" s="53"/>
      <c r="G104" s="54"/>
      <c r="I104" s="13"/>
      <c r="K104" s="16"/>
    </row>
    <row r="105" spans="3:11" ht="12.75">
      <c r="C105" s="13"/>
      <c r="E105" s="53"/>
      <c r="G105" s="54"/>
      <c r="I105" s="13"/>
      <c r="K105" s="16"/>
    </row>
    <row r="106" spans="3:11" ht="12.75">
      <c r="C106" s="13"/>
      <c r="E106" s="53"/>
      <c r="G106" s="54"/>
      <c r="I106" s="13"/>
      <c r="K106" s="16"/>
    </row>
    <row r="107" spans="3:11" ht="12.75">
      <c r="C107" s="13"/>
      <c r="E107" s="53"/>
      <c r="G107" s="54"/>
      <c r="I107" s="13"/>
      <c r="K107" s="16"/>
    </row>
    <row r="108" spans="3:11" ht="12.75">
      <c r="C108" s="13"/>
      <c r="E108" s="53"/>
      <c r="G108" s="54"/>
      <c r="I108" s="13"/>
      <c r="K108" s="16"/>
    </row>
    <row r="109" spans="3:11" ht="12.75">
      <c r="C109" s="13"/>
      <c r="E109" s="53"/>
      <c r="G109" s="54"/>
      <c r="I109" s="13"/>
      <c r="K109" s="16"/>
    </row>
    <row r="110" spans="3:11" ht="12.75">
      <c r="C110" s="13"/>
      <c r="E110" s="53"/>
      <c r="G110" s="54"/>
      <c r="I110" s="13"/>
      <c r="K110" s="16"/>
    </row>
    <row r="111" spans="3:11" ht="12.75">
      <c r="C111" s="13"/>
      <c r="E111" s="53"/>
      <c r="G111" s="54"/>
      <c r="I111" s="13"/>
      <c r="K111" s="16"/>
    </row>
    <row r="112" spans="3:11" ht="12.75">
      <c r="C112" s="13"/>
      <c r="E112" s="53"/>
      <c r="G112" s="54"/>
      <c r="I112" s="13"/>
      <c r="K112" s="16"/>
    </row>
    <row r="113" spans="3:11" ht="12.75">
      <c r="C113" s="13"/>
      <c r="E113" s="53"/>
      <c r="G113" s="54"/>
      <c r="I113" s="13"/>
      <c r="K113" s="16"/>
    </row>
    <row r="114" spans="3:11" ht="12.75">
      <c r="C114" s="13"/>
      <c r="E114" s="53"/>
      <c r="G114" s="54"/>
      <c r="I114" s="13"/>
      <c r="K114" s="16"/>
    </row>
    <row r="115" spans="3:11" ht="12.75">
      <c r="C115" s="13"/>
      <c r="E115" s="53"/>
      <c r="G115" s="54"/>
      <c r="I115" s="13"/>
      <c r="K115" s="16"/>
    </row>
    <row r="116" spans="3:11" ht="12.75">
      <c r="C116" s="13"/>
      <c r="E116" s="53"/>
      <c r="G116" s="54"/>
      <c r="I116" s="13"/>
      <c r="K116" s="16"/>
    </row>
    <row r="117" spans="3:11" ht="12.75">
      <c r="C117" s="13"/>
      <c r="E117" s="53"/>
      <c r="G117" s="54"/>
      <c r="I117" s="13"/>
      <c r="K117" s="16"/>
    </row>
    <row r="118" spans="3:11" ht="12.75">
      <c r="C118" s="13"/>
      <c r="E118" s="53"/>
      <c r="G118" s="54"/>
      <c r="I118" s="13"/>
      <c r="K118" s="16"/>
    </row>
    <row r="119" spans="3:11" ht="12.75">
      <c r="C119" s="13"/>
      <c r="E119" s="53"/>
      <c r="G119" s="54"/>
      <c r="I119" s="13"/>
      <c r="K119" s="16"/>
    </row>
    <row r="120" spans="3:11" ht="12.75">
      <c r="C120" s="13"/>
      <c r="E120" s="53"/>
      <c r="G120" s="54"/>
      <c r="I120" s="13"/>
      <c r="K120" s="16"/>
    </row>
    <row r="121" spans="3:11" ht="12.75">
      <c r="C121" s="13"/>
      <c r="E121" s="53"/>
      <c r="G121" s="54"/>
      <c r="I121" s="13"/>
      <c r="K121" s="16"/>
    </row>
    <row r="122" spans="3:11" ht="12.75">
      <c r="C122" s="13"/>
      <c r="E122" s="53"/>
      <c r="G122" s="54"/>
      <c r="I122" s="13"/>
      <c r="K122" s="16"/>
    </row>
    <row r="123" spans="3:11" ht="12.75">
      <c r="C123" s="13"/>
      <c r="E123" s="53"/>
      <c r="G123" s="54"/>
      <c r="I123" s="13"/>
      <c r="K123" s="16"/>
    </row>
    <row r="124" spans="3:11" ht="12.75">
      <c r="C124" s="13"/>
      <c r="E124" s="53"/>
      <c r="G124" s="54"/>
      <c r="I124" s="13"/>
      <c r="K124" s="16"/>
    </row>
    <row r="125" spans="3:11" ht="12.75">
      <c r="C125" s="13"/>
      <c r="E125" s="53"/>
      <c r="G125" s="54"/>
      <c r="I125" s="13"/>
      <c r="K125" s="16"/>
    </row>
    <row r="126" spans="3:11" ht="12.75">
      <c r="C126" s="13"/>
      <c r="E126" s="53"/>
      <c r="G126" s="54"/>
      <c r="I126" s="13"/>
      <c r="K126" s="16"/>
    </row>
    <row r="127" spans="3:11" ht="12.75">
      <c r="C127" s="13"/>
      <c r="E127" s="53"/>
      <c r="G127" s="54"/>
      <c r="I127" s="13"/>
      <c r="K127" s="16"/>
    </row>
    <row r="128" spans="3:11" ht="12.75">
      <c r="C128" s="13"/>
      <c r="E128" s="53"/>
      <c r="G128" s="54"/>
      <c r="I128" s="13"/>
      <c r="K128" s="16"/>
    </row>
    <row r="129" spans="3:11" ht="12.75">
      <c r="C129" s="13"/>
      <c r="E129" s="53"/>
      <c r="G129" s="54"/>
      <c r="I129" s="13"/>
      <c r="K129" s="16"/>
    </row>
    <row r="130" spans="3:11" ht="12.75">
      <c r="C130" s="13"/>
      <c r="E130" s="53"/>
      <c r="G130" s="54"/>
      <c r="I130" s="13"/>
      <c r="K130" s="16"/>
    </row>
    <row r="131" spans="3:11" ht="12.75">
      <c r="C131" s="13"/>
      <c r="E131" s="53"/>
      <c r="G131" s="54"/>
      <c r="I131" s="13"/>
      <c r="K131" s="16"/>
    </row>
    <row r="132" spans="3:11" ht="12.75">
      <c r="C132" s="13"/>
      <c r="E132" s="53"/>
      <c r="G132" s="54"/>
      <c r="I132" s="13"/>
      <c r="K132" s="16"/>
    </row>
    <row r="133" spans="3:11" ht="12.75">
      <c r="C133" s="13"/>
      <c r="E133" s="53"/>
      <c r="G133" s="54"/>
      <c r="I133" s="13"/>
      <c r="K133" s="16"/>
    </row>
    <row r="134" spans="3:11" ht="12.75">
      <c r="C134" s="13"/>
      <c r="E134" s="53"/>
      <c r="G134" s="54"/>
      <c r="I134" s="13"/>
      <c r="K134" s="16"/>
    </row>
    <row r="135" spans="3:11" ht="12.75">
      <c r="C135" s="13"/>
      <c r="E135" s="53"/>
      <c r="G135" s="54"/>
      <c r="I135" s="13"/>
      <c r="K135" s="16"/>
    </row>
    <row r="136" spans="3:11" ht="12.75">
      <c r="C136" s="13"/>
      <c r="E136" s="53"/>
      <c r="G136" s="54"/>
      <c r="I136" s="13"/>
      <c r="K136" s="16"/>
    </row>
    <row r="137" spans="3:11" ht="12.75">
      <c r="C137" s="13"/>
      <c r="E137" s="53"/>
      <c r="G137" s="54"/>
      <c r="I137" s="13"/>
      <c r="K137" s="16"/>
    </row>
    <row r="138" spans="3:11" ht="12.75">
      <c r="C138" s="13"/>
      <c r="E138" s="53"/>
      <c r="G138" s="54"/>
      <c r="I138" s="13"/>
      <c r="K138" s="16"/>
    </row>
    <row r="139" spans="3:11" ht="12.75">
      <c r="C139" s="13"/>
      <c r="E139" s="53"/>
      <c r="G139" s="54"/>
      <c r="I139" s="13"/>
      <c r="K139" s="16"/>
    </row>
    <row r="140" spans="3:11" ht="12.75">
      <c r="C140" s="13"/>
      <c r="E140" s="53"/>
      <c r="G140" s="54"/>
      <c r="I140" s="13"/>
      <c r="K140" s="16"/>
    </row>
    <row r="141" spans="3:11" ht="12.75">
      <c r="C141" s="13"/>
      <c r="E141" s="53"/>
      <c r="G141" s="54"/>
      <c r="I141" s="13"/>
      <c r="K141" s="16"/>
    </row>
    <row r="142" spans="3:11" ht="12.75">
      <c r="C142" s="13"/>
      <c r="E142" s="53"/>
      <c r="G142" s="54"/>
      <c r="I142" s="13"/>
      <c r="K142" s="16"/>
    </row>
    <row r="143" spans="3:11" ht="12.75">
      <c r="C143" s="13"/>
      <c r="E143" s="53"/>
      <c r="G143" s="54"/>
      <c r="I143" s="13"/>
      <c r="K143" s="16"/>
    </row>
    <row r="144" spans="3:11" ht="12.75">
      <c r="C144" s="13"/>
      <c r="E144" s="53"/>
      <c r="G144" s="54"/>
      <c r="I144" s="13"/>
      <c r="K144" s="16"/>
    </row>
    <row r="145" spans="3:11" ht="12.75">
      <c r="C145" s="13"/>
      <c r="E145" s="53"/>
      <c r="G145" s="54"/>
      <c r="I145" s="13"/>
      <c r="K145" s="16"/>
    </row>
    <row r="146" spans="3:11" ht="12.75">
      <c r="C146" s="13"/>
      <c r="E146" s="53"/>
      <c r="G146" s="54"/>
      <c r="I146" s="13"/>
      <c r="K146" s="16"/>
    </row>
    <row r="147" spans="3:11" ht="12.75">
      <c r="C147" s="13"/>
      <c r="E147" s="53"/>
      <c r="G147" s="54"/>
      <c r="I147" s="13"/>
      <c r="K147" s="16"/>
    </row>
    <row r="148" spans="3:11" ht="12.75">
      <c r="C148" s="13"/>
      <c r="E148" s="53"/>
      <c r="G148" s="54"/>
      <c r="I148" s="13"/>
      <c r="K148" s="16"/>
    </row>
    <row r="149" spans="3:11" ht="12.75">
      <c r="C149" s="13"/>
      <c r="E149" s="53"/>
      <c r="G149" s="54"/>
      <c r="I149" s="13"/>
      <c r="K149" s="16"/>
    </row>
    <row r="150" spans="3:11" ht="12.75">
      <c r="C150" s="13"/>
      <c r="E150" s="53"/>
      <c r="G150" s="54"/>
      <c r="I150" s="13"/>
      <c r="K150" s="16"/>
    </row>
    <row r="151" spans="3:11" ht="12.75">
      <c r="C151" s="13"/>
      <c r="E151" s="53"/>
      <c r="G151" s="54"/>
      <c r="I151" s="13"/>
      <c r="K151" s="16"/>
    </row>
    <row r="152" spans="3:11" ht="12.75">
      <c r="C152" s="13"/>
      <c r="E152" s="53"/>
      <c r="G152" s="54"/>
      <c r="I152" s="13"/>
      <c r="K152" s="16"/>
    </row>
    <row r="153" spans="3:11" ht="12.75">
      <c r="C153" s="13"/>
      <c r="E153" s="53"/>
      <c r="G153" s="54"/>
      <c r="I153" s="13"/>
      <c r="K153" s="16"/>
    </row>
    <row r="154" spans="3:11" ht="12.75">
      <c r="C154" s="13"/>
      <c r="E154" s="53"/>
      <c r="G154" s="54"/>
      <c r="I154" s="13"/>
      <c r="K154" s="16"/>
    </row>
    <row r="155" spans="3:11" ht="12.75">
      <c r="C155" s="13"/>
      <c r="E155" s="53"/>
      <c r="G155" s="54"/>
      <c r="I155" s="13"/>
      <c r="K155" s="16"/>
    </row>
    <row r="156" spans="3:11" ht="12.75">
      <c r="C156" s="13"/>
      <c r="E156" s="53"/>
      <c r="G156" s="54"/>
      <c r="I156" s="13"/>
      <c r="K156" s="16"/>
    </row>
    <row r="157" spans="3:11" ht="12.75">
      <c r="C157" s="13"/>
      <c r="E157" s="53"/>
      <c r="G157" s="54"/>
      <c r="I157" s="13"/>
      <c r="K157" s="16"/>
    </row>
    <row r="158" spans="3:11" ht="12.75">
      <c r="C158" s="13"/>
      <c r="E158" s="53"/>
      <c r="G158" s="54"/>
      <c r="I158" s="13"/>
      <c r="K158" s="16"/>
    </row>
    <row r="159" spans="3:11" ht="12.75">
      <c r="C159" s="13"/>
      <c r="E159" s="53"/>
      <c r="G159" s="54"/>
      <c r="I159" s="13"/>
      <c r="K159" s="16"/>
    </row>
    <row r="160" spans="3:11" ht="12.75">
      <c r="C160" s="13"/>
      <c r="E160" s="53"/>
      <c r="G160" s="54"/>
      <c r="I160" s="13"/>
      <c r="K160" s="16"/>
    </row>
    <row r="161" spans="3:11" ht="12.75">
      <c r="C161" s="13"/>
      <c r="E161" s="53"/>
      <c r="G161" s="54"/>
      <c r="I161" s="13"/>
      <c r="K161" s="16"/>
    </row>
    <row r="162" spans="3:11" ht="12.75">
      <c r="C162" s="13"/>
      <c r="E162" s="53"/>
      <c r="G162" s="54"/>
      <c r="I162" s="13"/>
      <c r="K162" s="16"/>
    </row>
    <row r="163" spans="3:11" ht="12.75">
      <c r="C163" s="13"/>
      <c r="E163" s="53"/>
      <c r="G163" s="54"/>
      <c r="I163" s="13"/>
      <c r="K163" s="16"/>
    </row>
    <row r="164" spans="3:11" ht="12.75">
      <c r="C164" s="13"/>
      <c r="E164" s="53"/>
      <c r="G164" s="54"/>
      <c r="I164" s="13"/>
      <c r="K164" s="16"/>
    </row>
    <row r="165" spans="3:11" ht="12.75">
      <c r="C165" s="13"/>
      <c r="E165" s="53"/>
      <c r="G165" s="54"/>
      <c r="I165" s="13"/>
      <c r="K165" s="16"/>
    </row>
    <row r="166" spans="3:11" ht="12.75">
      <c r="C166" s="13"/>
      <c r="E166" s="53"/>
      <c r="G166" s="54"/>
      <c r="I166" s="13"/>
      <c r="K166" s="16"/>
    </row>
    <row r="167" spans="3:11" ht="12.75">
      <c r="C167" s="13"/>
      <c r="E167" s="53"/>
      <c r="G167" s="54"/>
      <c r="I167" s="13"/>
      <c r="K167" s="16"/>
    </row>
    <row r="168" spans="3:11" ht="12.75">
      <c r="C168" s="13"/>
      <c r="E168" s="53"/>
      <c r="G168" s="54"/>
      <c r="I168" s="13"/>
      <c r="K168" s="16"/>
    </row>
    <row r="169" spans="3:11" ht="12.75">
      <c r="C169" s="13"/>
      <c r="E169" s="53"/>
      <c r="G169" s="54"/>
      <c r="I169" s="13"/>
      <c r="K169" s="16"/>
    </row>
    <row r="170" spans="3:11" ht="12.75">
      <c r="C170" s="13"/>
      <c r="E170" s="53"/>
      <c r="G170" s="54"/>
      <c r="I170" s="13"/>
      <c r="K170" s="16"/>
    </row>
    <row r="171" spans="3:11" ht="12.75">
      <c r="C171" s="13"/>
      <c r="E171" s="53"/>
      <c r="G171" s="54"/>
      <c r="I171" s="13"/>
      <c r="K171" s="16"/>
    </row>
    <row r="172" spans="3:11" ht="12.75">
      <c r="C172" s="13"/>
      <c r="E172" s="53"/>
      <c r="G172" s="54"/>
      <c r="I172" s="13"/>
      <c r="K172" s="16"/>
    </row>
    <row r="173" spans="3:11" ht="12.75">
      <c r="C173" s="13"/>
      <c r="E173" s="53"/>
      <c r="G173" s="54"/>
      <c r="I173" s="13"/>
      <c r="K173" s="16"/>
    </row>
    <row r="174" spans="3:11" ht="12.75">
      <c r="C174" s="13"/>
      <c r="E174" s="53"/>
      <c r="G174" s="54"/>
      <c r="I174" s="13"/>
      <c r="K174" s="16"/>
    </row>
    <row r="175" spans="3:11" ht="12.75">
      <c r="C175" s="13"/>
      <c r="E175" s="53"/>
      <c r="G175" s="54"/>
      <c r="I175" s="13"/>
      <c r="K175" s="16"/>
    </row>
    <row r="176" spans="3:11" ht="12.75">
      <c r="C176" s="13"/>
      <c r="E176" s="53"/>
      <c r="G176" s="54"/>
      <c r="I176" s="13"/>
      <c r="K176" s="16"/>
    </row>
    <row r="177" spans="3:11" ht="12.75">
      <c r="C177" s="13"/>
      <c r="E177" s="53"/>
      <c r="G177" s="54"/>
      <c r="I177" s="13"/>
      <c r="K177" s="16"/>
    </row>
    <row r="178" spans="3:11" ht="12.75">
      <c r="C178" s="13"/>
      <c r="E178" s="53"/>
      <c r="G178" s="54"/>
      <c r="I178" s="13"/>
      <c r="K178" s="16"/>
    </row>
    <row r="179" spans="3:11" ht="12.75">
      <c r="C179" s="13"/>
      <c r="E179" s="53"/>
      <c r="G179" s="54"/>
      <c r="I179" s="13"/>
      <c r="K179" s="16"/>
    </row>
    <row r="180" spans="3:11" ht="12.75">
      <c r="C180" s="13"/>
      <c r="E180" s="53"/>
      <c r="G180" s="54"/>
      <c r="I180" s="13"/>
      <c r="K180" s="16"/>
    </row>
    <row r="181" spans="3:11" ht="12.75">
      <c r="C181" s="13"/>
      <c r="E181" s="53"/>
      <c r="G181" s="54"/>
      <c r="I181" s="13"/>
      <c r="K181" s="16"/>
    </row>
    <row r="182" spans="3:11" ht="12.75">
      <c r="C182" s="13"/>
      <c r="E182" s="53"/>
      <c r="G182" s="54"/>
      <c r="I182" s="13"/>
      <c r="K182" s="16"/>
    </row>
    <row r="183" spans="3:11" ht="12.75">
      <c r="C183" s="13"/>
      <c r="E183" s="53"/>
      <c r="G183" s="54"/>
      <c r="I183" s="13"/>
      <c r="K183" s="16"/>
    </row>
    <row r="184" spans="3:11" ht="12.75">
      <c r="C184" s="13"/>
      <c r="E184" s="53"/>
      <c r="G184" s="54"/>
      <c r="I184" s="13"/>
      <c r="K184" s="16"/>
    </row>
    <row r="185" spans="3:11" ht="12.75">
      <c r="C185" s="13"/>
      <c r="E185" s="53"/>
      <c r="G185" s="54"/>
      <c r="I185" s="13"/>
      <c r="K185" s="16"/>
    </row>
    <row r="186" spans="3:11" ht="12.75">
      <c r="C186" s="13"/>
      <c r="E186" s="53"/>
      <c r="G186" s="54"/>
      <c r="I186" s="13"/>
      <c r="K186" s="16"/>
    </row>
    <row r="187" spans="3:11" ht="12.75">
      <c r="C187" s="13"/>
      <c r="E187" s="53"/>
      <c r="G187" s="54"/>
      <c r="I187" s="13"/>
      <c r="K187" s="16"/>
    </row>
    <row r="188" spans="3:11" ht="12.75">
      <c r="C188" s="13"/>
      <c r="E188" s="53"/>
      <c r="G188" s="54"/>
      <c r="I188" s="13"/>
      <c r="K188" s="16"/>
    </row>
    <row r="189" spans="3:11" ht="12.75">
      <c r="C189" s="13"/>
      <c r="E189" s="53"/>
      <c r="G189" s="54"/>
      <c r="I189" s="13"/>
      <c r="K189" s="16"/>
    </row>
    <row r="190" spans="3:11" ht="12.75">
      <c r="C190" s="13"/>
      <c r="E190" s="53"/>
      <c r="G190" s="54"/>
      <c r="I190" s="13"/>
      <c r="K190" s="16"/>
    </row>
    <row r="191" spans="3:11" ht="12.75">
      <c r="C191" s="13"/>
      <c r="E191" s="53"/>
      <c r="G191" s="54"/>
      <c r="I191" s="13"/>
      <c r="K191" s="16"/>
    </row>
    <row r="192" spans="3:11" ht="12.75">
      <c r="C192" s="13"/>
      <c r="E192" s="53"/>
      <c r="G192" s="54"/>
      <c r="I192" s="13"/>
      <c r="K192" s="16"/>
    </row>
    <row r="193" spans="3:11" ht="12.75">
      <c r="C193" s="13"/>
      <c r="E193" s="53"/>
      <c r="G193" s="54"/>
      <c r="I193" s="13"/>
      <c r="K193" s="16"/>
    </row>
    <row r="194" spans="3:11" ht="12.75">
      <c r="C194" s="13"/>
      <c r="E194" s="53"/>
      <c r="G194" s="54"/>
      <c r="I194" s="13"/>
      <c r="K194" s="16"/>
    </row>
    <row r="195" spans="3:11" ht="12.75">
      <c r="C195" s="13"/>
      <c r="E195" s="53"/>
      <c r="G195" s="54"/>
      <c r="I195" s="13"/>
      <c r="K195" s="16"/>
    </row>
    <row r="196" spans="3:11" ht="12.75">
      <c r="C196" s="13"/>
      <c r="E196" s="53"/>
      <c r="G196" s="54"/>
      <c r="I196" s="13"/>
      <c r="K196" s="16"/>
    </row>
    <row r="197" spans="3:11" ht="12.75">
      <c r="C197" s="13"/>
      <c r="E197" s="53"/>
      <c r="G197" s="54"/>
      <c r="I197" s="13"/>
      <c r="K197" s="16"/>
    </row>
    <row r="198" spans="3:11" ht="12.75">
      <c r="C198" s="13"/>
      <c r="E198" s="53"/>
      <c r="G198" s="54"/>
      <c r="I198" s="13"/>
      <c r="K198" s="16"/>
    </row>
    <row r="199" spans="3:11" ht="12.75">
      <c r="C199" s="13"/>
      <c r="E199" s="53"/>
      <c r="G199" s="54"/>
      <c r="I199" s="13"/>
      <c r="K199" s="16"/>
    </row>
    <row r="200" spans="3:11" ht="12.75">
      <c r="C200" s="13"/>
      <c r="E200" s="53"/>
      <c r="G200" s="54"/>
      <c r="I200" s="13"/>
      <c r="K200" s="16"/>
    </row>
    <row r="201" spans="3:11" ht="12.75">
      <c r="C201" s="13"/>
      <c r="E201" s="53"/>
      <c r="G201" s="54"/>
      <c r="I201" s="13"/>
      <c r="K201" s="16"/>
    </row>
    <row r="202" spans="3:11" ht="12.75">
      <c r="C202" s="13"/>
      <c r="E202" s="53"/>
      <c r="G202" s="54"/>
      <c r="I202" s="13"/>
      <c r="K202" s="16"/>
    </row>
    <row r="203" spans="3:11" ht="12.75">
      <c r="C203" s="13"/>
      <c r="E203" s="53"/>
      <c r="G203" s="54"/>
      <c r="I203" s="13"/>
      <c r="K203" s="16"/>
    </row>
    <row r="204" spans="3:11" ht="12.75">
      <c r="C204" s="13"/>
      <c r="E204" s="53"/>
      <c r="G204" s="54"/>
      <c r="I204" s="13"/>
      <c r="K204" s="16"/>
    </row>
    <row r="205" spans="3:11" ht="12.75">
      <c r="C205" s="13"/>
      <c r="E205" s="53"/>
      <c r="G205" s="54"/>
      <c r="I205" s="13"/>
      <c r="K205" s="16"/>
    </row>
    <row r="206" spans="3:11" ht="12.75">
      <c r="C206" s="13"/>
      <c r="E206" s="53"/>
      <c r="G206" s="54"/>
      <c r="I206" s="13"/>
      <c r="K206" s="16"/>
    </row>
    <row r="207" spans="3:11" ht="12.75">
      <c r="C207" s="13"/>
      <c r="E207" s="53"/>
      <c r="G207" s="54"/>
      <c r="I207" s="13"/>
      <c r="K207" s="16"/>
    </row>
    <row r="208" spans="3:11" ht="12.75">
      <c r="C208" s="13"/>
      <c r="E208" s="53"/>
      <c r="G208" s="54"/>
      <c r="I208" s="13"/>
      <c r="K208" s="16"/>
    </row>
    <row r="209" spans="3:11" ht="12.75">
      <c r="C209" s="13"/>
      <c r="E209" s="53"/>
      <c r="G209" s="54"/>
      <c r="I209" s="13"/>
      <c r="K209" s="16"/>
    </row>
    <row r="210" spans="3:11" ht="12.75">
      <c r="C210" s="13"/>
      <c r="E210" s="53"/>
      <c r="G210" s="54"/>
      <c r="I210" s="13"/>
      <c r="K210" s="16"/>
    </row>
    <row r="211" spans="3:11" ht="12.75">
      <c r="C211" s="13"/>
      <c r="E211" s="53"/>
      <c r="G211" s="54"/>
      <c r="I211" s="13"/>
      <c r="K211" s="16"/>
    </row>
    <row r="212" spans="3:11" ht="12.75">
      <c r="C212" s="13"/>
      <c r="E212" s="53"/>
      <c r="G212" s="54"/>
      <c r="I212" s="13"/>
      <c r="K212" s="16"/>
    </row>
    <row r="213" spans="3:11" ht="12.75">
      <c r="C213" s="13"/>
      <c r="E213" s="53"/>
      <c r="G213" s="54"/>
      <c r="I213" s="13"/>
      <c r="K213" s="16"/>
    </row>
    <row r="214" spans="3:11" ht="12.75">
      <c r="C214" s="13"/>
      <c r="E214" s="53"/>
      <c r="G214" s="54"/>
      <c r="I214" s="13"/>
      <c r="K214" s="16"/>
    </row>
    <row r="215" spans="3:11" ht="12.75">
      <c r="C215" s="13"/>
      <c r="E215" s="53"/>
      <c r="G215" s="54"/>
      <c r="I215" s="13"/>
      <c r="K215" s="16"/>
    </row>
    <row r="216" spans="3:11" ht="12.75">
      <c r="C216" s="13"/>
      <c r="E216" s="53"/>
      <c r="G216" s="54"/>
      <c r="I216" s="13"/>
      <c r="K216" s="16"/>
    </row>
    <row r="217" spans="3:11" ht="12.75">
      <c r="C217" s="13"/>
      <c r="E217" s="53"/>
      <c r="G217" s="54"/>
      <c r="I217" s="13"/>
      <c r="K217" s="16"/>
    </row>
    <row r="218" spans="3:11" ht="12.75">
      <c r="C218" s="13"/>
      <c r="E218" s="53"/>
      <c r="G218" s="54"/>
      <c r="I218" s="13"/>
      <c r="K218" s="16"/>
    </row>
    <row r="219" spans="3:11" ht="12.75">
      <c r="C219" s="13"/>
      <c r="E219" s="53"/>
      <c r="G219" s="54"/>
      <c r="I219" s="13"/>
      <c r="K219" s="16"/>
    </row>
    <row r="220" spans="3:11" ht="12.75">
      <c r="C220" s="13"/>
      <c r="E220" s="53"/>
      <c r="G220" s="54"/>
      <c r="I220" s="13"/>
      <c r="K220" s="16"/>
    </row>
    <row r="221" spans="3:11" ht="12.75">
      <c r="C221" s="13"/>
      <c r="E221" s="53"/>
      <c r="G221" s="54"/>
      <c r="I221" s="13"/>
      <c r="K221" s="16"/>
    </row>
    <row r="222" spans="3:11" ht="12.75">
      <c r="C222" s="13"/>
      <c r="E222" s="53"/>
      <c r="G222" s="54"/>
      <c r="I222" s="13"/>
      <c r="K222" s="16"/>
    </row>
    <row r="223" spans="3:11" ht="12.75">
      <c r="C223" s="13"/>
      <c r="E223" s="53"/>
      <c r="G223" s="54"/>
      <c r="I223" s="13"/>
      <c r="K223" s="16"/>
    </row>
    <row r="224" spans="3:11" ht="12.75">
      <c r="C224" s="13"/>
      <c r="E224" s="53"/>
      <c r="G224" s="54"/>
      <c r="I224" s="13"/>
      <c r="K224" s="16"/>
    </row>
    <row r="225" spans="3:11" ht="12.75">
      <c r="C225" s="13"/>
      <c r="E225" s="53"/>
      <c r="G225" s="54"/>
      <c r="I225" s="13"/>
      <c r="K225" s="16"/>
    </row>
    <row r="226" spans="3:11" ht="12.75">
      <c r="C226" s="13"/>
      <c r="E226" s="53"/>
      <c r="G226" s="54"/>
      <c r="I226" s="13"/>
      <c r="K226" s="16"/>
    </row>
    <row r="227" spans="3:11" ht="12.75">
      <c r="C227" s="13"/>
      <c r="E227" s="53"/>
      <c r="G227" s="54"/>
      <c r="I227" s="13"/>
      <c r="K227" s="16"/>
    </row>
    <row r="228" spans="3:11" ht="12.75">
      <c r="C228" s="13"/>
      <c r="E228" s="53"/>
      <c r="G228" s="54"/>
      <c r="I228" s="13"/>
      <c r="K228" s="16"/>
    </row>
    <row r="229" spans="3:11" ht="12.75">
      <c r="C229" s="13"/>
      <c r="E229" s="53"/>
      <c r="G229" s="54"/>
      <c r="I229" s="13"/>
      <c r="K229" s="16"/>
    </row>
    <row r="230" spans="3:11" ht="12.75">
      <c r="C230" s="13"/>
      <c r="E230" s="53"/>
      <c r="G230" s="54"/>
      <c r="I230" s="13"/>
      <c r="K230" s="16"/>
    </row>
    <row r="231" spans="3:11" ht="12.75">
      <c r="C231" s="13"/>
      <c r="E231" s="53"/>
      <c r="G231" s="54"/>
      <c r="I231" s="13"/>
      <c r="K231" s="16"/>
    </row>
    <row r="232" spans="3:11" ht="12.75">
      <c r="C232" s="13"/>
      <c r="E232" s="53"/>
      <c r="G232" s="54"/>
      <c r="I232" s="13"/>
      <c r="K232" s="16"/>
    </row>
    <row r="233" spans="3:11" ht="12.75">
      <c r="C233" s="13"/>
      <c r="E233" s="53"/>
      <c r="G233" s="54"/>
      <c r="I233" s="13"/>
      <c r="K233" s="16"/>
    </row>
    <row r="234" spans="3:11" ht="12.75">
      <c r="C234" s="13"/>
      <c r="E234" s="53"/>
      <c r="G234" s="54"/>
      <c r="I234" s="13"/>
      <c r="K234" s="16"/>
    </row>
    <row r="235" spans="3:11" ht="12.75">
      <c r="C235" s="13"/>
      <c r="E235" s="53"/>
      <c r="G235" s="54"/>
      <c r="I235" s="13"/>
      <c r="K235" s="16"/>
    </row>
    <row r="236" spans="3:11" ht="12.75">
      <c r="C236" s="13"/>
      <c r="E236" s="53"/>
      <c r="G236" s="54"/>
      <c r="I236" s="13"/>
      <c r="K236" s="16"/>
    </row>
    <row r="237" spans="3:11" ht="12.75">
      <c r="C237" s="13"/>
      <c r="E237" s="53"/>
      <c r="G237" s="54"/>
      <c r="I237" s="13"/>
      <c r="K237" s="16"/>
    </row>
    <row r="238" spans="3:11" ht="12.75">
      <c r="C238" s="13"/>
      <c r="E238" s="53"/>
      <c r="G238" s="54"/>
      <c r="I238" s="13"/>
      <c r="K238" s="16"/>
    </row>
    <row r="239" spans="3:11" ht="12.75">
      <c r="C239" s="13"/>
      <c r="E239" s="53"/>
      <c r="G239" s="54"/>
      <c r="I239" s="13"/>
      <c r="K239" s="16"/>
    </row>
    <row r="240" spans="3:11" ht="12.75">
      <c r="C240" s="13"/>
      <c r="E240" s="53"/>
      <c r="G240" s="54"/>
      <c r="I240" s="13"/>
      <c r="K240" s="16"/>
    </row>
    <row r="241" spans="3:11" ht="12.75">
      <c r="C241" s="13"/>
      <c r="E241" s="53"/>
      <c r="G241" s="54"/>
      <c r="I241" s="13"/>
      <c r="K241" s="16"/>
    </row>
    <row r="242" spans="3:11" ht="12.75">
      <c r="C242" s="13"/>
      <c r="E242" s="53"/>
      <c r="G242" s="54"/>
      <c r="I242" s="13"/>
      <c r="K242" s="16"/>
    </row>
    <row r="243" spans="3:11" ht="12.75">
      <c r="C243" s="13"/>
      <c r="E243" s="53"/>
      <c r="G243" s="54"/>
      <c r="I243" s="13"/>
      <c r="K243" s="16"/>
    </row>
    <row r="244" spans="3:11" ht="12.75">
      <c r="C244" s="13"/>
      <c r="E244" s="53"/>
      <c r="G244" s="54"/>
      <c r="I244" s="13"/>
      <c r="K244" s="16"/>
    </row>
    <row r="245" spans="3:11" ht="12.75">
      <c r="C245" s="13"/>
      <c r="E245" s="53"/>
      <c r="G245" s="54"/>
      <c r="I245" s="13"/>
      <c r="K245" s="16"/>
    </row>
    <row r="246" spans="3:11" ht="12.75">
      <c r="C246" s="13"/>
      <c r="E246" s="53"/>
      <c r="G246" s="54"/>
      <c r="I246" s="13"/>
      <c r="K246" s="16"/>
    </row>
    <row r="247" spans="3:11" ht="12.75">
      <c r="C247" s="13"/>
      <c r="E247" s="53"/>
      <c r="G247" s="54"/>
      <c r="I247" s="13"/>
      <c r="K247" s="16"/>
    </row>
    <row r="248" spans="3:11" ht="12.75">
      <c r="C248" s="13"/>
      <c r="E248" s="53"/>
      <c r="G248" s="54"/>
      <c r="I248" s="13"/>
      <c r="K248" s="16"/>
    </row>
    <row r="249" spans="3:11" ht="12.75">
      <c r="C249" s="13"/>
      <c r="E249" s="53"/>
      <c r="G249" s="54"/>
      <c r="I249" s="13"/>
      <c r="K249" s="16"/>
    </row>
    <row r="250" spans="3:11" ht="12.75">
      <c r="C250" s="13"/>
      <c r="E250" s="53"/>
      <c r="G250" s="54"/>
      <c r="I250" s="13"/>
      <c r="K250" s="16"/>
    </row>
    <row r="251" spans="3:11" ht="12.75">
      <c r="C251" s="13"/>
      <c r="E251" s="53"/>
      <c r="G251" s="54"/>
      <c r="I251" s="13"/>
      <c r="K251" s="16"/>
    </row>
    <row r="252" spans="3:11" ht="12.75">
      <c r="C252" s="13"/>
      <c r="E252" s="53"/>
      <c r="G252" s="54"/>
      <c r="I252" s="13"/>
      <c r="K252" s="16"/>
    </row>
    <row r="253" spans="3:11" ht="12.75">
      <c r="C253" s="13"/>
      <c r="E253" s="53"/>
      <c r="G253" s="54"/>
      <c r="I253" s="13"/>
      <c r="K253" s="16"/>
    </row>
    <row r="254" spans="3:11" ht="12.75">
      <c r="C254" s="13"/>
      <c r="E254" s="53"/>
      <c r="G254" s="54"/>
      <c r="I254" s="13"/>
      <c r="K254" s="16"/>
    </row>
    <row r="255" spans="3:11" ht="12.75">
      <c r="C255" s="13"/>
      <c r="E255" s="53"/>
      <c r="G255" s="54"/>
      <c r="I255" s="13"/>
      <c r="K255" s="16"/>
    </row>
    <row r="256" spans="3:11" ht="12.75">
      <c r="C256" s="13"/>
      <c r="E256" s="53"/>
      <c r="G256" s="54"/>
      <c r="I256" s="13"/>
      <c r="K256" s="16"/>
    </row>
    <row r="257" spans="3:11" ht="12.75">
      <c r="C257" s="13"/>
      <c r="E257" s="53"/>
      <c r="G257" s="54"/>
      <c r="I257" s="13"/>
      <c r="K257" s="16"/>
    </row>
    <row r="258" spans="3:11" ht="12.75">
      <c r="C258" s="13"/>
      <c r="E258" s="53"/>
      <c r="G258" s="54"/>
      <c r="I258" s="13"/>
      <c r="K258" s="16"/>
    </row>
    <row r="259" spans="3:11" ht="12.75">
      <c r="C259" s="13"/>
      <c r="E259" s="53"/>
      <c r="G259" s="54"/>
      <c r="I259" s="13"/>
      <c r="K259" s="16"/>
    </row>
    <row r="260" spans="3:11" ht="12.75">
      <c r="C260" s="13"/>
      <c r="E260" s="53"/>
      <c r="G260" s="54"/>
      <c r="I260" s="13"/>
      <c r="K260" s="16"/>
    </row>
    <row r="261" spans="3:11" ht="12.75">
      <c r="C261" s="13"/>
      <c r="E261" s="53"/>
      <c r="G261" s="54"/>
      <c r="I261" s="13"/>
      <c r="K261" s="16"/>
    </row>
    <row r="262" spans="3:11" ht="12.75">
      <c r="C262" s="13"/>
      <c r="E262" s="53"/>
      <c r="G262" s="54"/>
      <c r="I262" s="13"/>
      <c r="K262" s="16"/>
    </row>
    <row r="263" spans="3:11" ht="12.75">
      <c r="C263" s="13"/>
      <c r="E263" s="53"/>
      <c r="G263" s="54"/>
      <c r="I263" s="13"/>
      <c r="K263" s="16"/>
    </row>
    <row r="264" spans="3:11" ht="12.75">
      <c r="C264" s="13"/>
      <c r="E264" s="53"/>
      <c r="G264" s="54"/>
      <c r="I264" s="13"/>
      <c r="K264" s="16"/>
    </row>
    <row r="265" spans="3:11" ht="12.75">
      <c r="C265" s="13"/>
      <c r="E265" s="53"/>
      <c r="G265" s="54"/>
      <c r="I265" s="13"/>
      <c r="K265" s="16"/>
    </row>
    <row r="266" spans="3:11" ht="12.75">
      <c r="C266" s="13"/>
      <c r="E266" s="53"/>
      <c r="G266" s="54"/>
      <c r="I266" s="13"/>
      <c r="K266" s="16"/>
    </row>
    <row r="267" spans="3:11" ht="12.75">
      <c r="C267" s="13"/>
      <c r="E267" s="53"/>
      <c r="G267" s="54"/>
      <c r="I267" s="13"/>
      <c r="K267" s="16"/>
    </row>
    <row r="268" spans="3:11" ht="12.75">
      <c r="C268" s="13"/>
      <c r="E268" s="53"/>
      <c r="G268" s="54"/>
      <c r="I268" s="13"/>
      <c r="K268" s="16"/>
    </row>
    <row r="269" spans="3:11" ht="12.75">
      <c r="C269" s="13"/>
      <c r="E269" s="53"/>
      <c r="G269" s="54"/>
      <c r="I269" s="13"/>
      <c r="K269" s="16"/>
    </row>
    <row r="270" spans="3:11" ht="12.75">
      <c r="C270" s="13"/>
      <c r="E270" s="53"/>
      <c r="G270" s="54"/>
      <c r="I270" s="13"/>
      <c r="K270" s="16"/>
    </row>
    <row r="271" spans="3:11" ht="12.75">
      <c r="C271" s="13"/>
      <c r="E271" s="53"/>
      <c r="G271" s="54"/>
      <c r="I271" s="13"/>
      <c r="K271" s="16"/>
    </row>
    <row r="272" spans="3:11" ht="12.75">
      <c r="C272" s="13"/>
      <c r="E272" s="53"/>
      <c r="G272" s="54"/>
      <c r="I272" s="13"/>
      <c r="K272" s="16"/>
    </row>
    <row r="273" spans="3:11" ht="12.75">
      <c r="C273" s="13"/>
      <c r="E273" s="53"/>
      <c r="G273" s="54"/>
      <c r="I273" s="13"/>
      <c r="K273" s="16"/>
    </row>
    <row r="274" spans="3:11" ht="12.75">
      <c r="C274" s="13"/>
      <c r="E274" s="53"/>
      <c r="G274" s="54"/>
      <c r="I274" s="13"/>
      <c r="K274" s="16"/>
    </row>
    <row r="275" spans="3:11" ht="12.75">
      <c r="C275" s="13"/>
      <c r="E275" s="53"/>
      <c r="G275" s="54"/>
      <c r="I275" s="13"/>
      <c r="K275" s="16"/>
    </row>
    <row r="276" spans="3:11" ht="12.75">
      <c r="C276" s="13"/>
      <c r="E276" s="53"/>
      <c r="G276" s="54"/>
      <c r="I276" s="13"/>
      <c r="K276" s="16"/>
    </row>
    <row r="277" spans="3:11" ht="12.75">
      <c r="C277" s="13"/>
      <c r="E277" s="53"/>
      <c r="G277" s="54"/>
      <c r="I277" s="13"/>
      <c r="K277" s="16"/>
    </row>
    <row r="278" spans="3:11" ht="12.75">
      <c r="C278" s="13"/>
      <c r="E278" s="53"/>
      <c r="G278" s="54"/>
      <c r="I278" s="13"/>
      <c r="K278" s="16"/>
    </row>
    <row r="279" spans="3:11" ht="12.75">
      <c r="C279" s="13"/>
      <c r="E279" s="53"/>
      <c r="G279" s="54"/>
      <c r="I279" s="13"/>
      <c r="K279" s="16"/>
    </row>
    <row r="280" spans="3:11" ht="12.75">
      <c r="C280" s="13"/>
      <c r="E280" s="53"/>
      <c r="G280" s="54"/>
      <c r="I280" s="13"/>
      <c r="K280" s="16"/>
    </row>
    <row r="281" spans="3:11" ht="12.75">
      <c r="C281" s="13"/>
      <c r="E281" s="53"/>
      <c r="G281" s="54"/>
      <c r="I281" s="13"/>
      <c r="K281" s="16"/>
    </row>
    <row r="282" spans="3:11" ht="12.75">
      <c r="C282" s="13"/>
      <c r="E282" s="53"/>
      <c r="G282" s="54"/>
      <c r="I282" s="13"/>
      <c r="K282" s="16"/>
    </row>
    <row r="283" spans="3:11" ht="12.75">
      <c r="C283" s="13"/>
      <c r="E283" s="53"/>
      <c r="G283" s="54"/>
      <c r="I283" s="13"/>
      <c r="K283" s="16"/>
    </row>
    <row r="284" spans="3:11" ht="12.75">
      <c r="C284" s="13"/>
      <c r="E284" s="53"/>
      <c r="G284" s="54"/>
      <c r="I284" s="13"/>
      <c r="K284" s="16"/>
    </row>
    <row r="285" spans="3:11" ht="12.75">
      <c r="C285" s="13"/>
      <c r="E285" s="53"/>
      <c r="G285" s="54"/>
      <c r="I285" s="13"/>
      <c r="K285" s="16"/>
    </row>
    <row r="286" spans="3:11" ht="12.75">
      <c r="C286" s="13"/>
      <c r="E286" s="53"/>
      <c r="G286" s="54"/>
      <c r="I286" s="13"/>
      <c r="K286" s="16"/>
    </row>
    <row r="287" spans="3:11" ht="12.75">
      <c r="C287" s="13"/>
      <c r="E287" s="53"/>
      <c r="G287" s="54"/>
      <c r="I287" s="13"/>
      <c r="K287" s="16"/>
    </row>
    <row r="288" spans="3:11" ht="12.75">
      <c r="C288" s="13"/>
      <c r="E288" s="53"/>
      <c r="G288" s="54"/>
      <c r="I288" s="13"/>
      <c r="K288" s="16"/>
    </row>
    <row r="289" spans="3:11" ht="12.75">
      <c r="C289" s="13"/>
      <c r="E289" s="53"/>
      <c r="G289" s="54"/>
      <c r="I289" s="13"/>
      <c r="K289" s="16"/>
    </row>
    <row r="290" spans="3:11" ht="12.75">
      <c r="C290" s="13"/>
      <c r="E290" s="53"/>
      <c r="G290" s="54"/>
      <c r="I290" s="13"/>
      <c r="K290" s="16"/>
    </row>
    <row r="291" spans="3:11" ht="12.75">
      <c r="C291" s="13"/>
      <c r="E291" s="53"/>
      <c r="G291" s="54"/>
      <c r="I291" s="13"/>
      <c r="K291" s="16"/>
    </row>
    <row r="292" spans="3:11" ht="12.75">
      <c r="C292" s="13"/>
      <c r="E292" s="53"/>
      <c r="G292" s="54"/>
      <c r="I292" s="13"/>
      <c r="K292" s="16"/>
    </row>
    <row r="293" spans="3:11" ht="12.75">
      <c r="C293" s="13"/>
      <c r="E293" s="53"/>
      <c r="G293" s="54"/>
      <c r="I293" s="13"/>
      <c r="K293" s="16"/>
    </row>
    <row r="294" spans="3:11" ht="12.75">
      <c r="C294" s="13"/>
      <c r="E294" s="53"/>
      <c r="G294" s="54"/>
      <c r="I294" s="13"/>
      <c r="K294" s="16"/>
    </row>
    <row r="295" spans="3:11" ht="12.75">
      <c r="C295" s="13"/>
      <c r="E295" s="53"/>
      <c r="G295" s="54"/>
      <c r="I295" s="13"/>
      <c r="K295" s="16"/>
    </row>
    <row r="296" spans="3:11" ht="12.75">
      <c r="C296" s="13"/>
      <c r="E296" s="53"/>
      <c r="G296" s="54"/>
      <c r="I296" s="13"/>
      <c r="K296" s="16"/>
    </row>
    <row r="297" spans="3:11" ht="12.75">
      <c r="C297" s="13"/>
      <c r="E297" s="53"/>
      <c r="G297" s="54"/>
      <c r="I297" s="13"/>
      <c r="K297" s="16"/>
    </row>
    <row r="298" spans="3:11" ht="12.75">
      <c r="C298" s="13"/>
      <c r="E298" s="53"/>
      <c r="G298" s="54"/>
      <c r="I298" s="13"/>
      <c r="K298" s="16"/>
    </row>
    <row r="299" spans="3:11" ht="12.75">
      <c r="C299" s="13"/>
      <c r="E299" s="53"/>
      <c r="G299" s="54"/>
      <c r="I299" s="13"/>
      <c r="K299" s="16"/>
    </row>
    <row r="300" spans="3:11" ht="12.75">
      <c r="C300" s="13"/>
      <c r="E300" s="53"/>
      <c r="G300" s="54"/>
      <c r="I300" s="13"/>
      <c r="K300" s="16"/>
    </row>
    <row r="301" spans="3:11" ht="12.75">
      <c r="C301" s="13"/>
      <c r="E301" s="53"/>
      <c r="G301" s="54"/>
      <c r="I301" s="13"/>
      <c r="K301" s="16"/>
    </row>
    <row r="302" spans="3:11" ht="12.75">
      <c r="C302" s="13"/>
      <c r="E302" s="53"/>
      <c r="G302" s="54"/>
      <c r="I302" s="13"/>
      <c r="K302" s="16"/>
    </row>
    <row r="303" spans="3:11" ht="12.75">
      <c r="C303" s="13"/>
      <c r="E303" s="53"/>
      <c r="G303" s="54"/>
      <c r="I303" s="13"/>
      <c r="K303" s="16"/>
    </row>
    <row r="304" spans="3:11" ht="12.75">
      <c r="C304" s="13"/>
      <c r="E304" s="53"/>
      <c r="G304" s="54"/>
      <c r="I304" s="13"/>
      <c r="K304" s="16"/>
    </row>
    <row r="305" spans="3:11" ht="12.75">
      <c r="C305" s="13"/>
      <c r="E305" s="53"/>
      <c r="G305" s="54"/>
      <c r="I305" s="13"/>
      <c r="K305" s="16"/>
    </row>
    <row r="306" spans="3:11" ht="12.75">
      <c r="C306" s="13"/>
      <c r="E306" s="53"/>
      <c r="G306" s="54"/>
      <c r="I306" s="13"/>
      <c r="K306" s="16"/>
    </row>
    <row r="307" spans="3:11" ht="12.75">
      <c r="C307" s="13"/>
      <c r="E307" s="53"/>
      <c r="G307" s="54"/>
      <c r="I307" s="13"/>
      <c r="K307" s="16"/>
    </row>
    <row r="308" spans="3:11" ht="12.75">
      <c r="C308" s="13"/>
      <c r="E308" s="53"/>
      <c r="G308" s="54"/>
      <c r="I308" s="13"/>
      <c r="K308" s="16"/>
    </row>
    <row r="309" spans="3:11" ht="12.75">
      <c r="C309" s="13"/>
      <c r="E309" s="53"/>
      <c r="G309" s="54"/>
      <c r="I309" s="13"/>
      <c r="K309" s="16"/>
    </row>
    <row r="310" spans="3:11" ht="12.75">
      <c r="C310" s="13"/>
      <c r="E310" s="53"/>
      <c r="G310" s="54"/>
      <c r="I310" s="13"/>
      <c r="K310" s="16"/>
    </row>
    <row r="311" spans="3:11" ht="12.75">
      <c r="C311" s="13"/>
      <c r="E311" s="53"/>
      <c r="G311" s="54"/>
      <c r="I311" s="13"/>
      <c r="K311" s="16"/>
    </row>
    <row r="312" spans="3:11" ht="12.75">
      <c r="C312" s="13"/>
      <c r="E312" s="53"/>
      <c r="G312" s="54"/>
      <c r="I312" s="13"/>
      <c r="K312" s="16"/>
    </row>
    <row r="313" spans="3:11" ht="12.75">
      <c r="C313" s="13"/>
      <c r="E313" s="53"/>
      <c r="G313" s="54"/>
      <c r="I313" s="13"/>
      <c r="K313" s="16"/>
    </row>
    <row r="314" spans="3:11" ht="12.75">
      <c r="C314" s="13"/>
      <c r="E314" s="53"/>
      <c r="G314" s="54"/>
      <c r="I314" s="13"/>
      <c r="K314" s="16"/>
    </row>
    <row r="315" spans="3:11" ht="12.75">
      <c r="C315" s="13"/>
      <c r="E315" s="53"/>
      <c r="G315" s="54"/>
      <c r="I315" s="13"/>
      <c r="K315" s="16"/>
    </row>
    <row r="316" spans="3:11" ht="12.75">
      <c r="C316" s="13"/>
      <c r="E316" s="53"/>
      <c r="G316" s="54"/>
      <c r="I316" s="13"/>
      <c r="K316" s="16"/>
    </row>
    <row r="317" spans="3:11" ht="12.75">
      <c r="C317" s="13"/>
      <c r="E317" s="53"/>
      <c r="G317" s="54"/>
      <c r="I317" s="13"/>
      <c r="K317" s="16"/>
    </row>
    <row r="318" spans="3:11" ht="12.75">
      <c r="C318" s="13"/>
      <c r="E318" s="53"/>
      <c r="G318" s="54"/>
      <c r="I318" s="13"/>
      <c r="K318" s="16"/>
    </row>
    <row r="319" spans="3:11" ht="12.75">
      <c r="C319" s="13"/>
      <c r="E319" s="53"/>
      <c r="G319" s="54"/>
      <c r="I319" s="13"/>
      <c r="K319" s="16"/>
    </row>
    <row r="320" spans="3:11" ht="12.75">
      <c r="C320" s="13"/>
      <c r="E320" s="53"/>
      <c r="G320" s="54"/>
      <c r="I320" s="13"/>
      <c r="K320" s="16"/>
    </row>
    <row r="321" spans="3:11" ht="12.75">
      <c r="C321" s="13"/>
      <c r="E321" s="53"/>
      <c r="G321" s="54"/>
      <c r="I321" s="13"/>
      <c r="K321" s="16"/>
    </row>
    <row r="322" spans="3:11" ht="12.75">
      <c r="C322" s="13"/>
      <c r="E322" s="53"/>
      <c r="G322" s="54"/>
      <c r="I322" s="13"/>
      <c r="K322" s="16"/>
    </row>
    <row r="323" spans="3:11" ht="12.75">
      <c r="C323" s="13"/>
      <c r="E323" s="53"/>
      <c r="G323" s="54"/>
      <c r="I323" s="13"/>
      <c r="K323" s="16"/>
    </row>
    <row r="324" spans="3:11" ht="12.75">
      <c r="C324" s="13"/>
      <c r="E324" s="53"/>
      <c r="G324" s="54"/>
      <c r="I324" s="13"/>
      <c r="K324" s="16"/>
    </row>
    <row r="325" spans="3:11" ht="12.75">
      <c r="C325" s="13"/>
      <c r="E325" s="53"/>
      <c r="G325" s="54"/>
      <c r="I325" s="13"/>
      <c r="K325" s="16"/>
    </row>
    <row r="326" spans="3:11" ht="12.75">
      <c r="C326" s="13"/>
      <c r="E326" s="53"/>
      <c r="G326" s="54"/>
      <c r="I326" s="13"/>
      <c r="K326" s="16"/>
    </row>
    <row r="327" spans="3:11" ht="12.75">
      <c r="C327" s="13"/>
      <c r="E327" s="53"/>
      <c r="G327" s="54"/>
      <c r="I327" s="13"/>
      <c r="K327" s="16"/>
    </row>
    <row r="328" spans="3:11" ht="12.75">
      <c r="C328" s="13"/>
      <c r="E328" s="53"/>
      <c r="G328" s="54"/>
      <c r="I328" s="13"/>
      <c r="K328" s="16"/>
    </row>
    <row r="329" spans="3:11" ht="12.75">
      <c r="C329" s="13"/>
      <c r="E329" s="53"/>
      <c r="G329" s="54"/>
      <c r="I329" s="13"/>
      <c r="K329" s="16"/>
    </row>
    <row r="330" spans="3:11" ht="12.75">
      <c r="C330" s="13"/>
      <c r="E330" s="53"/>
      <c r="G330" s="54"/>
      <c r="I330" s="13"/>
      <c r="K330" s="16"/>
    </row>
    <row r="331" spans="3:11" ht="12.75">
      <c r="C331" s="13"/>
      <c r="E331" s="53"/>
      <c r="G331" s="54"/>
      <c r="I331" s="13"/>
      <c r="K331" s="16"/>
    </row>
    <row r="332" spans="3:11" ht="12.75">
      <c r="C332" s="13"/>
      <c r="E332" s="53"/>
      <c r="G332" s="54"/>
      <c r="I332" s="13"/>
      <c r="K332" s="16"/>
    </row>
    <row r="333" spans="3:11" ht="12.75">
      <c r="C333" s="13"/>
      <c r="E333" s="53"/>
      <c r="G333" s="54"/>
      <c r="I333" s="13"/>
      <c r="K333" s="16"/>
    </row>
    <row r="334" spans="3:11" ht="12.75">
      <c r="C334" s="13"/>
      <c r="E334" s="53"/>
      <c r="G334" s="54"/>
      <c r="I334" s="13"/>
      <c r="K334" s="16"/>
    </row>
    <row r="335" spans="3:11" ht="12.75">
      <c r="C335" s="13"/>
      <c r="E335" s="53"/>
      <c r="G335" s="54"/>
      <c r="I335" s="13"/>
      <c r="K335" s="16"/>
    </row>
    <row r="336" spans="3:11" ht="12.75">
      <c r="C336" s="13"/>
      <c r="E336" s="53"/>
      <c r="G336" s="54"/>
      <c r="I336" s="13"/>
      <c r="K336" s="16"/>
    </row>
    <row r="337" spans="3:11" ht="12.75">
      <c r="C337" s="13"/>
      <c r="E337" s="53"/>
      <c r="G337" s="54"/>
      <c r="I337" s="13"/>
      <c r="K337" s="16"/>
    </row>
    <row r="338" spans="3:11" ht="12.75">
      <c r="C338" s="13"/>
      <c r="E338" s="53"/>
      <c r="G338" s="54"/>
      <c r="I338" s="13"/>
      <c r="K338" s="16"/>
    </row>
    <row r="339" spans="3:11" ht="12.75">
      <c r="C339" s="13"/>
      <c r="E339" s="53"/>
      <c r="G339" s="54"/>
      <c r="I339" s="13"/>
      <c r="K339" s="16"/>
    </row>
    <row r="340" spans="3:11" ht="12.75">
      <c r="C340" s="13"/>
      <c r="E340" s="53"/>
      <c r="G340" s="54"/>
      <c r="I340" s="13"/>
      <c r="K340" s="16"/>
    </row>
    <row r="341" spans="3:11" ht="12.75">
      <c r="C341" s="13"/>
      <c r="E341" s="53"/>
      <c r="G341" s="54"/>
      <c r="I341" s="13"/>
      <c r="K341" s="16"/>
    </row>
    <row r="342" spans="3:11" ht="12.75">
      <c r="C342" s="13"/>
      <c r="E342" s="53"/>
      <c r="G342" s="54"/>
      <c r="I342" s="13"/>
      <c r="K342" s="16"/>
    </row>
    <row r="343" spans="3:11" ht="12.75">
      <c r="C343" s="13"/>
      <c r="E343" s="53"/>
      <c r="G343" s="54"/>
      <c r="I343" s="13"/>
      <c r="K343" s="16"/>
    </row>
    <row r="344" spans="3:11" ht="12.75">
      <c r="C344" s="13"/>
      <c r="E344" s="53"/>
      <c r="G344" s="54"/>
      <c r="I344" s="13"/>
      <c r="K344" s="16"/>
    </row>
    <row r="345" spans="3:11" ht="12.75">
      <c r="C345" s="13"/>
      <c r="E345" s="53"/>
      <c r="G345" s="54"/>
      <c r="I345" s="13"/>
      <c r="K345" s="16"/>
    </row>
    <row r="346" spans="3:11" ht="12.75">
      <c r="C346" s="13"/>
      <c r="E346" s="53"/>
      <c r="G346" s="54"/>
      <c r="I346" s="13"/>
      <c r="K346" s="16"/>
    </row>
    <row r="347" spans="3:11" ht="12.75">
      <c r="C347" s="13"/>
      <c r="E347" s="53"/>
      <c r="G347" s="54"/>
      <c r="I347" s="13"/>
      <c r="K347" s="16"/>
    </row>
    <row r="348" spans="3:11" ht="12.75">
      <c r="C348" s="13"/>
      <c r="E348" s="53"/>
      <c r="G348" s="54"/>
      <c r="I348" s="13"/>
      <c r="K348" s="16"/>
    </row>
    <row r="349" spans="3:11" ht="12.75">
      <c r="C349" s="13"/>
      <c r="E349" s="53"/>
      <c r="G349" s="54"/>
      <c r="I349" s="13"/>
      <c r="K349" s="16"/>
    </row>
    <row r="350" spans="3:11" ht="12.75">
      <c r="C350" s="13"/>
      <c r="E350" s="53"/>
      <c r="G350" s="54"/>
      <c r="I350" s="13"/>
      <c r="K350" s="16"/>
    </row>
    <row r="351" spans="3:11" ht="12.75">
      <c r="C351" s="13"/>
      <c r="E351" s="53"/>
      <c r="G351" s="54"/>
      <c r="I351" s="13"/>
      <c r="K351" s="16"/>
    </row>
    <row r="352" spans="3:11" ht="12.75">
      <c r="C352" s="13"/>
      <c r="E352" s="53"/>
      <c r="G352" s="54"/>
      <c r="I352" s="13"/>
      <c r="K352" s="16"/>
    </row>
    <row r="353" spans="3:11" ht="12.75">
      <c r="C353" s="13"/>
      <c r="E353" s="53"/>
      <c r="G353" s="54"/>
      <c r="I353" s="13"/>
      <c r="K353" s="16"/>
    </row>
    <row r="354" spans="3:11" ht="12.75">
      <c r="C354" s="13"/>
      <c r="E354" s="53"/>
      <c r="G354" s="54"/>
      <c r="I354" s="13"/>
      <c r="K354" s="16"/>
    </row>
    <row r="355" spans="3:11" ht="12.75">
      <c r="C355" s="13"/>
      <c r="E355" s="53"/>
      <c r="G355" s="54"/>
      <c r="I355" s="13"/>
      <c r="K355" s="16"/>
    </row>
    <row r="356" spans="3:11" ht="12.75">
      <c r="C356" s="13"/>
      <c r="E356" s="53"/>
      <c r="G356" s="54"/>
      <c r="I356" s="13"/>
      <c r="K356" s="16"/>
    </row>
    <row r="357" spans="3:11" ht="12.75">
      <c r="C357" s="13"/>
      <c r="E357" s="53"/>
      <c r="G357" s="54"/>
      <c r="I357" s="13"/>
      <c r="K357" s="16"/>
    </row>
    <row r="358" spans="3:11" ht="12.75">
      <c r="C358" s="13"/>
      <c r="E358" s="53"/>
      <c r="G358" s="54"/>
      <c r="I358" s="13"/>
      <c r="K358" s="16"/>
    </row>
    <row r="359" spans="3:11" ht="12.75">
      <c r="C359" s="13"/>
      <c r="E359" s="53"/>
      <c r="G359" s="54"/>
      <c r="I359" s="13"/>
      <c r="K359" s="16"/>
    </row>
    <row r="360" spans="3:11" ht="12.75">
      <c r="C360" s="13"/>
      <c r="E360" s="53"/>
      <c r="G360" s="54"/>
      <c r="I360" s="13"/>
      <c r="K360" s="16"/>
    </row>
    <row r="361" spans="3:11" ht="12.75">
      <c r="C361" s="13"/>
      <c r="E361" s="53"/>
      <c r="G361" s="54"/>
      <c r="I361" s="13"/>
      <c r="K361" s="16"/>
    </row>
    <row r="362" spans="3:11" ht="12.75">
      <c r="C362" s="13"/>
      <c r="E362" s="53"/>
      <c r="G362" s="54"/>
      <c r="I362" s="13"/>
      <c r="K362" s="16"/>
    </row>
    <row r="363" spans="3:11" ht="12.75">
      <c r="C363" s="13"/>
      <c r="E363" s="53"/>
      <c r="G363" s="54"/>
      <c r="I363" s="13"/>
      <c r="K363" s="16"/>
    </row>
    <row r="364" spans="3:11" ht="12.75">
      <c r="C364" s="13"/>
      <c r="E364" s="53"/>
      <c r="G364" s="54"/>
      <c r="I364" s="13"/>
      <c r="K364" s="16"/>
    </row>
    <row r="365" spans="3:11" ht="12.75">
      <c r="C365" s="13"/>
      <c r="E365" s="53"/>
      <c r="G365" s="54"/>
      <c r="I365" s="13"/>
      <c r="K365" s="16"/>
    </row>
    <row r="366" spans="3:11" ht="12.75">
      <c r="C366" s="13"/>
      <c r="E366" s="53"/>
      <c r="G366" s="54"/>
      <c r="I366" s="13"/>
      <c r="K366" s="16"/>
    </row>
    <row r="367" spans="3:11" ht="12.75">
      <c r="C367" s="13"/>
      <c r="E367" s="53"/>
      <c r="G367" s="54"/>
      <c r="I367" s="13"/>
      <c r="K367" s="16"/>
    </row>
    <row r="368" spans="3:11" ht="12.75">
      <c r="C368" s="13"/>
      <c r="E368" s="53"/>
      <c r="G368" s="54"/>
      <c r="I368" s="13"/>
      <c r="K368" s="16"/>
    </row>
    <row r="369" spans="3:11" ht="12.75">
      <c r="C369" s="13"/>
      <c r="E369" s="53"/>
      <c r="G369" s="54"/>
      <c r="I369" s="13"/>
      <c r="K369" s="16"/>
    </row>
    <row r="370" spans="3:11" ht="12.75">
      <c r="C370" s="13"/>
      <c r="E370" s="53"/>
      <c r="G370" s="54"/>
      <c r="I370" s="13"/>
      <c r="K370" s="16"/>
    </row>
    <row r="371" spans="3:11" ht="12.75">
      <c r="C371" s="13"/>
      <c r="E371" s="53"/>
      <c r="G371" s="54"/>
      <c r="I371" s="13"/>
      <c r="K371" s="16"/>
    </row>
    <row r="372" spans="3:11" ht="12.75">
      <c r="C372" s="13"/>
      <c r="E372" s="53"/>
      <c r="G372" s="54"/>
      <c r="I372" s="13"/>
      <c r="K372" s="16"/>
    </row>
    <row r="373" spans="3:11" ht="12.75">
      <c r="C373" s="13"/>
      <c r="E373" s="53"/>
      <c r="G373" s="54"/>
      <c r="I373" s="13"/>
      <c r="K373" s="16"/>
    </row>
    <row r="374" spans="3:11" ht="12.75">
      <c r="C374" s="13"/>
      <c r="E374" s="53"/>
      <c r="G374" s="54"/>
      <c r="I374" s="13"/>
      <c r="K374" s="16"/>
    </row>
    <row r="375" spans="3:11" ht="12.75">
      <c r="C375" s="13"/>
      <c r="E375" s="53"/>
      <c r="G375" s="54"/>
      <c r="I375" s="13"/>
      <c r="K375" s="16"/>
    </row>
    <row r="376" spans="3:11" ht="12.75">
      <c r="C376" s="13"/>
      <c r="E376" s="53"/>
      <c r="G376" s="54"/>
      <c r="I376" s="13"/>
      <c r="K376" s="16"/>
    </row>
    <row r="377" spans="3:11" ht="12.75">
      <c r="C377" s="13"/>
      <c r="E377" s="53"/>
      <c r="G377" s="54"/>
      <c r="I377" s="13"/>
      <c r="K377" s="16"/>
    </row>
    <row r="378" spans="3:11" ht="12.75">
      <c r="C378" s="13"/>
      <c r="E378" s="53"/>
      <c r="G378" s="54"/>
      <c r="I378" s="13"/>
      <c r="K378" s="16"/>
    </row>
    <row r="379" spans="3:11" ht="12.75">
      <c r="C379" s="13"/>
      <c r="E379" s="53"/>
      <c r="G379" s="54"/>
      <c r="I379" s="13"/>
      <c r="K379" s="16"/>
    </row>
    <row r="380" spans="3:11" ht="12.75">
      <c r="C380" s="13"/>
      <c r="E380" s="53"/>
      <c r="G380" s="54"/>
      <c r="I380" s="13"/>
      <c r="K380" s="16"/>
    </row>
    <row r="381" spans="3:11" ht="12.75">
      <c r="C381" s="13"/>
      <c r="E381" s="53"/>
      <c r="G381" s="54"/>
      <c r="I381" s="13"/>
      <c r="K381" s="16"/>
    </row>
    <row r="382" spans="3:11" ht="12.75">
      <c r="C382" s="13"/>
      <c r="E382" s="53"/>
      <c r="G382" s="54"/>
      <c r="I382" s="13"/>
      <c r="K382" s="16"/>
    </row>
    <row r="383" spans="3:11" ht="12.75">
      <c r="C383" s="13"/>
      <c r="E383" s="53"/>
      <c r="G383" s="54"/>
      <c r="I383" s="13"/>
      <c r="K383" s="16"/>
    </row>
    <row r="384" spans="3:11" ht="12.75">
      <c r="C384" s="13"/>
      <c r="E384" s="53"/>
      <c r="G384" s="54"/>
      <c r="I384" s="13"/>
      <c r="K384" s="16"/>
    </row>
    <row r="385" spans="3:11" ht="12.75">
      <c r="C385" s="13"/>
      <c r="E385" s="53"/>
      <c r="G385" s="54"/>
      <c r="I385" s="13"/>
      <c r="K385" s="16"/>
    </row>
    <row r="386" spans="3:11" ht="12.75">
      <c r="C386" s="13"/>
      <c r="E386" s="53"/>
      <c r="G386" s="54"/>
      <c r="I386" s="13"/>
      <c r="K386" s="16"/>
    </row>
    <row r="387" spans="3:11" ht="12.75">
      <c r="C387" s="13"/>
      <c r="E387" s="53"/>
      <c r="G387" s="54"/>
      <c r="I387" s="13"/>
      <c r="K387" s="16"/>
    </row>
    <row r="388" spans="3:11" ht="12.75">
      <c r="C388" s="13"/>
      <c r="E388" s="53"/>
      <c r="G388" s="54"/>
      <c r="I388" s="13"/>
      <c r="K388" s="16"/>
    </row>
    <row r="389" spans="3:11" ht="12.75">
      <c r="C389" s="13"/>
      <c r="E389" s="53"/>
      <c r="G389" s="54"/>
      <c r="I389" s="13"/>
      <c r="K389" s="16"/>
    </row>
    <row r="390" spans="3:11" ht="12.75">
      <c r="C390" s="13"/>
      <c r="E390" s="53"/>
      <c r="G390" s="54"/>
      <c r="I390" s="13"/>
      <c r="K390" s="16"/>
    </row>
    <row r="391" spans="3:11" ht="12.75">
      <c r="C391" s="13"/>
      <c r="E391" s="53"/>
      <c r="G391" s="54"/>
      <c r="I391" s="13"/>
      <c r="K391" s="16"/>
    </row>
    <row r="392" spans="3:11" ht="12.75">
      <c r="C392" s="13"/>
      <c r="E392" s="53"/>
      <c r="G392" s="54"/>
      <c r="I392" s="13"/>
      <c r="K392" s="16"/>
    </row>
    <row r="393" spans="3:11" ht="12.75">
      <c r="C393" s="13"/>
      <c r="E393" s="53"/>
      <c r="G393" s="54"/>
      <c r="I393" s="13"/>
      <c r="K393" s="16"/>
    </row>
    <row r="394" spans="3:11" ht="12.75">
      <c r="C394" s="13"/>
      <c r="E394" s="53"/>
      <c r="G394" s="54"/>
      <c r="I394" s="13"/>
      <c r="K394" s="16"/>
    </row>
    <row r="395" spans="3:11" ht="12.75">
      <c r="C395" s="13"/>
      <c r="E395" s="53"/>
      <c r="G395" s="54"/>
      <c r="I395" s="13"/>
      <c r="K395" s="16"/>
    </row>
    <row r="396" spans="3:11" ht="12.75">
      <c r="C396" s="13"/>
      <c r="E396" s="53"/>
      <c r="G396" s="54"/>
      <c r="I396" s="13"/>
      <c r="K396" s="16"/>
    </row>
    <row r="397" spans="3:11" ht="12.75">
      <c r="C397" s="13"/>
      <c r="E397" s="53"/>
      <c r="G397" s="54"/>
      <c r="I397" s="13"/>
      <c r="K397" s="16"/>
    </row>
    <row r="398" spans="3:11" ht="12.75">
      <c r="C398" s="13"/>
      <c r="E398" s="53"/>
      <c r="G398" s="54"/>
      <c r="I398" s="13"/>
      <c r="K398" s="16"/>
    </row>
    <row r="399" spans="3:11" ht="12.75">
      <c r="C399" s="13"/>
      <c r="E399" s="53"/>
      <c r="G399" s="54"/>
      <c r="I399" s="13"/>
      <c r="K399" s="16"/>
    </row>
    <row r="400" spans="3:11" ht="12.75">
      <c r="C400" s="13"/>
      <c r="E400" s="53"/>
      <c r="G400" s="54"/>
      <c r="I400" s="13"/>
      <c r="K400" s="16"/>
    </row>
    <row r="401" spans="3:11" ht="12.75">
      <c r="C401" s="13"/>
      <c r="E401" s="53"/>
      <c r="G401" s="54"/>
      <c r="I401" s="13"/>
      <c r="K401" s="16"/>
    </row>
    <row r="402" spans="3:11" ht="12.75">
      <c r="C402" s="13"/>
      <c r="E402" s="53"/>
      <c r="G402" s="54"/>
      <c r="I402" s="13"/>
      <c r="K402" s="16"/>
    </row>
    <row r="403" spans="3:11" ht="12.75">
      <c r="C403" s="13"/>
      <c r="E403" s="53"/>
      <c r="G403" s="54"/>
      <c r="I403" s="13"/>
      <c r="K403" s="16"/>
    </row>
    <row r="404" spans="3:11" ht="12.75">
      <c r="C404" s="13"/>
      <c r="E404" s="53"/>
      <c r="G404" s="54"/>
      <c r="I404" s="13"/>
      <c r="K404" s="16"/>
    </row>
    <row r="405" spans="3:11" ht="12.75">
      <c r="C405" s="13"/>
      <c r="E405" s="53"/>
      <c r="G405" s="54"/>
      <c r="I405" s="13"/>
      <c r="K405" s="16"/>
    </row>
    <row r="406" spans="3:11" ht="12.75">
      <c r="C406" s="13"/>
      <c r="E406" s="53"/>
      <c r="G406" s="54"/>
      <c r="I406" s="13"/>
      <c r="K406" s="16"/>
    </row>
    <row r="407" spans="3:11" ht="12.75">
      <c r="C407" s="13"/>
      <c r="E407" s="53"/>
      <c r="G407" s="54"/>
      <c r="I407" s="13"/>
      <c r="K407" s="16"/>
    </row>
    <row r="408" spans="3:11" ht="12.75">
      <c r="C408" s="13"/>
      <c r="E408" s="53"/>
      <c r="G408" s="54"/>
      <c r="I408" s="13"/>
      <c r="K408" s="16"/>
    </row>
    <row r="409" spans="3:11" ht="12.75">
      <c r="C409" s="13"/>
      <c r="E409" s="53"/>
      <c r="G409" s="54"/>
      <c r="I409" s="13"/>
      <c r="K409" s="16"/>
    </row>
    <row r="410" spans="3:11" ht="12.75">
      <c r="C410" s="13"/>
      <c r="E410" s="53"/>
      <c r="G410" s="54"/>
      <c r="I410" s="13"/>
      <c r="K410" s="16"/>
    </row>
    <row r="411" spans="3:11" ht="12.75">
      <c r="C411" s="13"/>
      <c r="E411" s="53"/>
      <c r="G411" s="54"/>
      <c r="I411" s="13"/>
      <c r="K411" s="16"/>
    </row>
    <row r="412" spans="3:11" ht="12.75">
      <c r="C412" s="13"/>
      <c r="E412" s="53"/>
      <c r="G412" s="54"/>
      <c r="I412" s="13"/>
      <c r="K412" s="16"/>
    </row>
    <row r="413" spans="3:11" ht="12.75">
      <c r="C413" s="13"/>
      <c r="E413" s="53"/>
      <c r="G413" s="54"/>
      <c r="I413" s="13"/>
      <c r="K413" s="16"/>
    </row>
    <row r="414" spans="3:11" ht="12.75">
      <c r="C414" s="13"/>
      <c r="E414" s="53"/>
      <c r="G414" s="54"/>
      <c r="I414" s="13"/>
      <c r="K414" s="16"/>
    </row>
    <row r="415" spans="3:11" ht="12.75">
      <c r="C415" s="13"/>
      <c r="E415" s="53"/>
      <c r="G415" s="54"/>
      <c r="I415" s="13"/>
      <c r="K415" s="16"/>
    </row>
    <row r="416" spans="3:11" ht="12.75">
      <c r="C416" s="13"/>
      <c r="E416" s="53"/>
      <c r="G416" s="54"/>
      <c r="I416" s="13"/>
      <c r="K416" s="16"/>
    </row>
    <row r="417" spans="3:11" ht="12.75">
      <c r="C417" s="13"/>
      <c r="E417" s="53"/>
      <c r="G417" s="54"/>
      <c r="I417" s="13"/>
      <c r="K417" s="16"/>
    </row>
    <row r="418" spans="3:11" ht="12.75">
      <c r="C418" s="13"/>
      <c r="E418" s="53"/>
      <c r="G418" s="54"/>
      <c r="I418" s="13"/>
      <c r="K418" s="16"/>
    </row>
    <row r="419" spans="3:11" ht="12.75">
      <c r="C419" s="13"/>
      <c r="E419" s="53"/>
      <c r="G419" s="54"/>
      <c r="I419" s="13"/>
      <c r="K419" s="16"/>
    </row>
    <row r="420" spans="3:11" ht="12.75">
      <c r="C420" s="13"/>
      <c r="E420" s="53"/>
      <c r="G420" s="54"/>
      <c r="I420" s="13"/>
      <c r="K420" s="16"/>
    </row>
    <row r="421" spans="3:11" ht="12.75">
      <c r="C421" s="13"/>
      <c r="E421" s="53"/>
      <c r="G421" s="54"/>
      <c r="I421" s="13"/>
      <c r="K421" s="16"/>
    </row>
    <row r="422" spans="3:11" ht="12.75">
      <c r="C422" s="13"/>
      <c r="E422" s="53"/>
      <c r="G422" s="54"/>
      <c r="I422" s="13"/>
      <c r="K422" s="16"/>
    </row>
    <row r="423" spans="3:11" ht="12.75">
      <c r="C423" s="13"/>
      <c r="E423" s="53"/>
      <c r="G423" s="54"/>
      <c r="I423" s="13"/>
      <c r="K423" s="16"/>
    </row>
    <row r="424" spans="3:11" ht="12.75">
      <c r="C424" s="13"/>
      <c r="E424" s="53"/>
      <c r="G424" s="54"/>
      <c r="I424" s="13"/>
      <c r="K424" s="16"/>
    </row>
    <row r="425" spans="3:11" ht="12.75">
      <c r="C425" s="13"/>
      <c r="E425" s="53"/>
      <c r="G425" s="54"/>
      <c r="I425" s="13"/>
      <c r="K425" s="16"/>
    </row>
    <row r="426" spans="3:11" ht="12.75">
      <c r="C426" s="13"/>
      <c r="E426" s="53"/>
      <c r="G426" s="54"/>
      <c r="I426" s="13"/>
      <c r="K426" s="16"/>
    </row>
    <row r="427" spans="3:11" ht="12.75">
      <c r="C427" s="13"/>
      <c r="E427" s="53"/>
      <c r="G427" s="54"/>
      <c r="I427" s="13"/>
      <c r="K427" s="16"/>
    </row>
    <row r="428" spans="3:11" ht="12.75">
      <c r="C428" s="13"/>
      <c r="E428" s="53"/>
      <c r="G428" s="54"/>
      <c r="I428" s="13"/>
      <c r="K428" s="16"/>
    </row>
    <row r="429" spans="3:11" ht="12.75">
      <c r="C429" s="13"/>
      <c r="E429" s="53"/>
      <c r="G429" s="54"/>
      <c r="I429" s="13"/>
      <c r="K429" s="16"/>
    </row>
    <row r="430" spans="3:11" ht="12.75">
      <c r="C430" s="13"/>
      <c r="E430" s="53"/>
      <c r="G430" s="54"/>
      <c r="I430" s="13"/>
      <c r="K430" s="16"/>
    </row>
    <row r="431" spans="3:11" ht="12.75">
      <c r="C431" s="13"/>
      <c r="E431" s="53"/>
      <c r="G431" s="54"/>
      <c r="I431" s="13"/>
      <c r="K431" s="16"/>
    </row>
    <row r="432" spans="3:11" ht="12.75">
      <c r="C432" s="13"/>
      <c r="E432" s="53"/>
      <c r="G432" s="54"/>
      <c r="I432" s="13"/>
      <c r="K432" s="16"/>
    </row>
    <row r="433" spans="3:11" ht="12.75">
      <c r="C433" s="13"/>
      <c r="E433" s="53"/>
      <c r="G433" s="54"/>
      <c r="I433" s="13"/>
      <c r="K433" s="16"/>
    </row>
    <row r="434" spans="3:11" ht="12.75">
      <c r="C434" s="13"/>
      <c r="E434" s="53"/>
      <c r="G434" s="54"/>
      <c r="I434" s="13"/>
      <c r="K434" s="16"/>
    </row>
    <row r="435" spans="3:11" ht="12.75">
      <c r="C435" s="13"/>
      <c r="E435" s="53"/>
      <c r="G435" s="54"/>
      <c r="I435" s="13"/>
      <c r="K435" s="16"/>
    </row>
    <row r="436" spans="3:11" ht="12.75">
      <c r="C436" s="13"/>
      <c r="E436" s="53"/>
      <c r="G436" s="54"/>
      <c r="I436" s="13"/>
      <c r="K436" s="16"/>
    </row>
    <row r="437" spans="3:11" ht="12.75">
      <c r="C437" s="13"/>
      <c r="E437" s="53"/>
      <c r="G437" s="54"/>
      <c r="I437" s="13"/>
      <c r="K437" s="16"/>
    </row>
    <row r="438" spans="3:11" ht="12.75">
      <c r="C438" s="13"/>
      <c r="E438" s="53"/>
      <c r="G438" s="54"/>
      <c r="I438" s="13"/>
      <c r="K438" s="16"/>
    </row>
    <row r="439" spans="3:11" ht="12.75">
      <c r="C439" s="13"/>
      <c r="E439" s="53"/>
      <c r="G439" s="54"/>
      <c r="I439" s="13"/>
      <c r="K439" s="16"/>
    </row>
    <row r="440" spans="3:11" ht="12.75">
      <c r="C440" s="13"/>
      <c r="E440" s="53"/>
      <c r="G440" s="54"/>
      <c r="I440" s="13"/>
      <c r="K440" s="16"/>
    </row>
    <row r="441" spans="3:11" ht="12.75">
      <c r="C441" s="13"/>
      <c r="E441" s="53"/>
      <c r="G441" s="54"/>
      <c r="I441" s="13"/>
      <c r="K441" s="16"/>
    </row>
    <row r="442" spans="3:11" ht="12.75">
      <c r="C442" s="13"/>
      <c r="E442" s="53"/>
      <c r="G442" s="54"/>
      <c r="I442" s="13"/>
      <c r="K442" s="16"/>
    </row>
    <row r="443" spans="3:11" ht="12.75">
      <c r="C443" s="13"/>
      <c r="E443" s="53"/>
      <c r="G443" s="54"/>
      <c r="I443" s="13"/>
      <c r="K443" s="16"/>
    </row>
    <row r="444" spans="3:11" ht="12.75">
      <c r="C444" s="13"/>
      <c r="E444" s="53"/>
      <c r="G444" s="54"/>
      <c r="I444" s="13"/>
      <c r="K444" s="16"/>
    </row>
    <row r="445" spans="3:11" ht="12.75">
      <c r="C445" s="13"/>
      <c r="E445" s="53"/>
      <c r="G445" s="54"/>
      <c r="I445" s="13"/>
      <c r="K445" s="16"/>
    </row>
    <row r="446" spans="3:11" ht="12.75">
      <c r="C446" s="13"/>
      <c r="E446" s="53"/>
      <c r="G446" s="54"/>
      <c r="I446" s="13"/>
      <c r="K446" s="16"/>
    </row>
    <row r="447" spans="3:11" ht="12.75">
      <c r="C447" s="13"/>
      <c r="E447" s="53"/>
      <c r="G447" s="54"/>
      <c r="I447" s="13"/>
      <c r="K447" s="16"/>
    </row>
    <row r="448" spans="3:11" ht="12.75">
      <c r="C448" s="13"/>
      <c r="E448" s="53"/>
      <c r="G448" s="54"/>
      <c r="I448" s="13"/>
      <c r="K448" s="16"/>
    </row>
    <row r="449" spans="3:11" ht="12.75">
      <c r="C449" s="13"/>
      <c r="E449" s="53"/>
      <c r="G449" s="54"/>
      <c r="I449" s="13"/>
      <c r="K449" s="16"/>
    </row>
    <row r="450" spans="3:11" ht="12.75">
      <c r="C450" s="13"/>
      <c r="E450" s="53"/>
      <c r="G450" s="54"/>
      <c r="I450" s="13"/>
      <c r="K450" s="16"/>
    </row>
    <row r="451" spans="3:11" ht="12.75">
      <c r="C451" s="13"/>
      <c r="E451" s="53"/>
      <c r="G451" s="54"/>
      <c r="I451" s="13"/>
      <c r="K451" s="16"/>
    </row>
    <row r="452" spans="3:11" ht="12.75">
      <c r="C452" s="13"/>
      <c r="E452" s="53"/>
      <c r="G452" s="54"/>
      <c r="I452" s="13"/>
      <c r="K452" s="16"/>
    </row>
    <row r="453" spans="3:11" ht="12.75">
      <c r="C453" s="13"/>
      <c r="E453" s="53"/>
      <c r="G453" s="54"/>
      <c r="I453" s="13"/>
      <c r="K453" s="16"/>
    </row>
    <row r="454" spans="3:11" ht="12.75">
      <c r="C454" s="13"/>
      <c r="E454" s="53"/>
      <c r="G454" s="54"/>
      <c r="I454" s="13"/>
      <c r="K454" s="16"/>
    </row>
    <row r="455" spans="3:11" ht="12.75">
      <c r="C455" s="13"/>
      <c r="E455" s="53"/>
      <c r="G455" s="54"/>
      <c r="I455" s="13"/>
      <c r="K455" s="16"/>
    </row>
    <row r="456" spans="3:11" ht="12.75">
      <c r="C456" s="13"/>
      <c r="E456" s="53"/>
      <c r="G456" s="54"/>
      <c r="I456" s="13"/>
      <c r="K456" s="16"/>
    </row>
    <row r="457" spans="3:11" ht="12.75">
      <c r="C457" s="13"/>
      <c r="E457" s="53"/>
      <c r="G457" s="54"/>
      <c r="I457" s="13"/>
      <c r="K457" s="16"/>
    </row>
    <row r="458" spans="3:11" ht="12.75">
      <c r="C458" s="13"/>
      <c r="E458" s="53"/>
      <c r="G458" s="54"/>
      <c r="I458" s="13"/>
      <c r="K458" s="16"/>
    </row>
    <row r="459" spans="3:11" ht="12.75">
      <c r="C459" s="13"/>
      <c r="E459" s="53"/>
      <c r="G459" s="54"/>
      <c r="I459" s="13"/>
      <c r="K459" s="16"/>
    </row>
    <row r="460" spans="3:11" ht="12.75">
      <c r="C460" s="13"/>
      <c r="E460" s="53"/>
      <c r="G460" s="54"/>
      <c r="I460" s="13"/>
      <c r="K460" s="16"/>
    </row>
    <row r="461" spans="3:11" ht="12.75">
      <c r="C461" s="13"/>
      <c r="E461" s="53"/>
      <c r="G461" s="54"/>
      <c r="I461" s="13"/>
      <c r="K461" s="16"/>
    </row>
    <row r="462" spans="3:11" ht="12.75">
      <c r="C462" s="13"/>
      <c r="E462" s="53"/>
      <c r="G462" s="54"/>
      <c r="I462" s="13"/>
      <c r="K462" s="16"/>
    </row>
    <row r="463" spans="3:11" ht="12.75">
      <c r="C463" s="13"/>
      <c r="E463" s="53"/>
      <c r="G463" s="54"/>
      <c r="I463" s="13"/>
      <c r="K463" s="16"/>
    </row>
    <row r="464" spans="3:11" ht="12.75">
      <c r="C464" s="13"/>
      <c r="E464" s="53"/>
      <c r="G464" s="54"/>
      <c r="I464" s="13"/>
      <c r="K464" s="16"/>
    </row>
    <row r="465" spans="3:11" ht="12.75">
      <c r="C465" s="13"/>
      <c r="E465" s="53"/>
      <c r="G465" s="54"/>
      <c r="I465" s="13"/>
      <c r="K465" s="16"/>
    </row>
    <row r="466" spans="3:11" ht="12.75">
      <c r="C466" s="13"/>
      <c r="E466" s="53"/>
      <c r="G466" s="54"/>
      <c r="I466" s="13"/>
      <c r="K466" s="16"/>
    </row>
    <row r="467" spans="3:11" ht="12.75">
      <c r="C467" s="13"/>
      <c r="E467" s="53"/>
      <c r="G467" s="54"/>
      <c r="I467" s="13"/>
      <c r="K467" s="16"/>
    </row>
    <row r="468" spans="3:11" ht="12.75">
      <c r="C468" s="13"/>
      <c r="E468" s="53"/>
      <c r="G468" s="54"/>
      <c r="I468" s="13"/>
      <c r="K468" s="16"/>
    </row>
    <row r="469" spans="3:11" ht="12.75">
      <c r="C469" s="13"/>
      <c r="E469" s="53"/>
      <c r="G469" s="54"/>
      <c r="I469" s="13"/>
      <c r="K469" s="16"/>
    </row>
    <row r="470" spans="3:11" ht="12.75">
      <c r="C470" s="13"/>
      <c r="E470" s="53"/>
      <c r="G470" s="54"/>
      <c r="I470" s="13"/>
      <c r="K470" s="16"/>
    </row>
    <row r="471" spans="3:11" ht="12.75">
      <c r="C471" s="13"/>
      <c r="E471" s="53"/>
      <c r="G471" s="54"/>
      <c r="I471" s="13"/>
      <c r="K471" s="16"/>
    </row>
    <row r="472" spans="3:11" ht="12.75">
      <c r="C472" s="13"/>
      <c r="E472" s="53"/>
      <c r="G472" s="54"/>
      <c r="I472" s="13"/>
      <c r="K472" s="16"/>
    </row>
    <row r="473" spans="3:11" ht="12.75">
      <c r="C473" s="13"/>
      <c r="E473" s="53"/>
      <c r="G473" s="54"/>
      <c r="I473" s="13"/>
      <c r="K473" s="16"/>
    </row>
    <row r="474" spans="3:11" ht="12.75">
      <c r="C474" s="13"/>
      <c r="E474" s="53"/>
      <c r="G474" s="54"/>
      <c r="I474" s="13"/>
      <c r="K474" s="16"/>
    </row>
    <row r="475" spans="3:11" ht="12.75">
      <c r="C475" s="13"/>
      <c r="E475" s="53"/>
      <c r="G475" s="54"/>
      <c r="I475" s="13"/>
      <c r="K475" s="16"/>
    </row>
    <row r="476" spans="3:11" ht="12.75">
      <c r="C476" s="13"/>
      <c r="E476" s="53"/>
      <c r="G476" s="54"/>
      <c r="I476" s="13"/>
      <c r="K476" s="16"/>
    </row>
    <row r="477" spans="3:11" ht="12.75">
      <c r="C477" s="13"/>
      <c r="E477" s="53"/>
      <c r="G477" s="54"/>
      <c r="I477" s="13"/>
      <c r="K477" s="16"/>
    </row>
    <row r="478" spans="3:11" ht="12.75">
      <c r="C478" s="13"/>
      <c r="E478" s="53"/>
      <c r="G478" s="54"/>
      <c r="I478" s="13"/>
      <c r="K478" s="16"/>
    </row>
    <row r="479" spans="3:11" ht="12.75">
      <c r="C479" s="13"/>
      <c r="E479" s="53"/>
      <c r="G479" s="54"/>
      <c r="I479" s="13"/>
      <c r="K479" s="16"/>
    </row>
    <row r="480" spans="3:11" ht="12.75">
      <c r="C480" s="13"/>
      <c r="E480" s="53"/>
      <c r="G480" s="54"/>
      <c r="I480" s="13"/>
      <c r="K480" s="16"/>
    </row>
    <row r="481" spans="3:11" ht="12.75">
      <c r="C481" s="13"/>
      <c r="E481" s="53"/>
      <c r="G481" s="54"/>
      <c r="I481" s="13"/>
      <c r="K481" s="16"/>
    </row>
    <row r="482" spans="3:11" ht="12.75">
      <c r="C482" s="13"/>
      <c r="E482" s="53"/>
      <c r="G482" s="54"/>
      <c r="I482" s="13"/>
      <c r="K482" s="16"/>
    </row>
    <row r="483" spans="3:11" ht="12.75">
      <c r="C483" s="13"/>
      <c r="E483" s="53"/>
      <c r="G483" s="54"/>
      <c r="I483" s="13"/>
      <c r="K483" s="16"/>
    </row>
    <row r="484" spans="3:11" ht="12.75">
      <c r="C484" s="13"/>
      <c r="E484" s="53"/>
      <c r="G484" s="54"/>
      <c r="I484" s="13"/>
      <c r="K484" s="16"/>
    </row>
    <row r="485" spans="3:11" ht="12.75">
      <c r="C485" s="13"/>
      <c r="E485" s="53"/>
      <c r="G485" s="54"/>
      <c r="I485" s="13"/>
      <c r="K485" s="16"/>
    </row>
    <row r="486" spans="3:11" ht="12.75">
      <c r="C486" s="13"/>
      <c r="E486" s="53"/>
      <c r="G486" s="54"/>
      <c r="I486" s="13"/>
      <c r="K486" s="16"/>
    </row>
    <row r="487" spans="3:11" ht="12.75">
      <c r="C487" s="13"/>
      <c r="E487" s="53"/>
      <c r="G487" s="54"/>
      <c r="I487" s="13"/>
      <c r="K487" s="16"/>
    </row>
    <row r="488" spans="3:11" ht="12.75">
      <c r="C488" s="13"/>
      <c r="E488" s="53"/>
      <c r="G488" s="54"/>
      <c r="I488" s="13"/>
      <c r="K488" s="16"/>
    </row>
    <row r="489" spans="3:11" ht="12.75">
      <c r="C489" s="13"/>
      <c r="E489" s="53"/>
      <c r="G489" s="54"/>
      <c r="I489" s="13"/>
      <c r="K489" s="16"/>
    </row>
    <row r="490" spans="3:11" ht="12.75">
      <c r="C490" s="13"/>
      <c r="E490" s="53"/>
      <c r="G490" s="54"/>
      <c r="I490" s="13"/>
      <c r="K490" s="16"/>
    </row>
    <row r="491" spans="3:11" ht="12.75">
      <c r="C491" s="13"/>
      <c r="E491" s="53"/>
      <c r="G491" s="54"/>
      <c r="I491" s="13"/>
      <c r="K491" s="16"/>
    </row>
    <row r="492" spans="3:11" ht="12.75">
      <c r="C492" s="13"/>
      <c r="E492" s="53"/>
      <c r="G492" s="54"/>
      <c r="I492" s="13"/>
      <c r="K492" s="16"/>
    </row>
    <row r="493" spans="3:11" ht="12.75">
      <c r="C493" s="13"/>
      <c r="E493" s="53"/>
      <c r="G493" s="54"/>
      <c r="I493" s="13"/>
      <c r="K493" s="16"/>
    </row>
    <row r="494" spans="3:11" ht="12.75">
      <c r="C494" s="13"/>
      <c r="E494" s="53"/>
      <c r="G494" s="54"/>
      <c r="I494" s="13"/>
      <c r="K494" s="16"/>
    </row>
    <row r="495" spans="3:11" ht="12.75">
      <c r="C495" s="13"/>
      <c r="E495" s="53"/>
      <c r="G495" s="54"/>
      <c r="I495" s="13"/>
      <c r="K495" s="16"/>
    </row>
    <row r="496" spans="3:11" ht="12.75">
      <c r="C496" s="13"/>
      <c r="E496" s="53"/>
      <c r="G496" s="54"/>
      <c r="I496" s="13"/>
      <c r="K496" s="16"/>
    </row>
    <row r="497" spans="3:11" ht="12.75">
      <c r="C497" s="13"/>
      <c r="E497" s="53"/>
      <c r="G497" s="54"/>
      <c r="I497" s="13"/>
      <c r="K497" s="16"/>
    </row>
    <row r="498" spans="3:11" ht="12.75">
      <c r="C498" s="13"/>
      <c r="E498" s="53"/>
      <c r="G498" s="54"/>
      <c r="I498" s="13"/>
      <c r="K498" s="16"/>
    </row>
    <row r="499" spans="3:11" ht="12.75">
      <c r="C499" s="13"/>
      <c r="E499" s="53"/>
      <c r="G499" s="54"/>
      <c r="I499" s="13"/>
      <c r="K499" s="16"/>
    </row>
    <row r="500" spans="3:11" ht="12.75">
      <c r="C500" s="13"/>
      <c r="E500" s="53"/>
      <c r="G500" s="54"/>
      <c r="I500" s="13"/>
      <c r="K500" s="16"/>
    </row>
    <row r="501" spans="3:11" ht="12.75">
      <c r="C501" s="13"/>
      <c r="E501" s="53"/>
      <c r="G501" s="54"/>
      <c r="I501" s="13"/>
      <c r="K501" s="16"/>
    </row>
    <row r="502" spans="3:11" ht="12.75">
      <c r="C502" s="13"/>
      <c r="E502" s="53"/>
      <c r="G502" s="54"/>
      <c r="I502" s="13"/>
      <c r="K502" s="16"/>
    </row>
    <row r="503" spans="3:11" ht="12.75">
      <c r="C503" s="13"/>
      <c r="E503" s="53"/>
      <c r="G503" s="54"/>
      <c r="I503" s="13"/>
      <c r="K503" s="16"/>
    </row>
    <row r="504" spans="3:11" ht="12.75">
      <c r="C504" s="13"/>
      <c r="E504" s="53"/>
      <c r="G504" s="54"/>
      <c r="I504" s="13"/>
      <c r="K504" s="16"/>
    </row>
    <row r="505" spans="3:11" ht="12.75">
      <c r="C505" s="13"/>
      <c r="E505" s="53"/>
      <c r="G505" s="54"/>
      <c r="I505" s="13"/>
      <c r="K505" s="16"/>
    </row>
    <row r="506" spans="3:11" ht="12.75">
      <c r="C506" s="13"/>
      <c r="E506" s="53"/>
      <c r="G506" s="54"/>
      <c r="I506" s="13"/>
      <c r="K506" s="16"/>
    </row>
    <row r="507" spans="3:11" ht="12.75">
      <c r="C507" s="13"/>
      <c r="E507" s="53"/>
      <c r="G507" s="54"/>
      <c r="I507" s="13"/>
      <c r="K507" s="16"/>
    </row>
    <row r="508" spans="3:11" ht="12.75">
      <c r="C508" s="13"/>
      <c r="E508" s="53"/>
      <c r="G508" s="54"/>
      <c r="I508" s="13"/>
      <c r="K508" s="16"/>
    </row>
    <row r="509" spans="3:11" ht="12.75">
      <c r="C509" s="13"/>
      <c r="E509" s="53"/>
      <c r="G509" s="54"/>
      <c r="I509" s="13"/>
      <c r="K509" s="16"/>
    </row>
    <row r="510" spans="3:11" ht="12.75">
      <c r="C510" s="13"/>
      <c r="E510" s="53"/>
      <c r="G510" s="54"/>
      <c r="I510" s="13"/>
      <c r="K510" s="16"/>
    </row>
    <row r="511" spans="3:11" ht="12.75">
      <c r="C511" s="13"/>
      <c r="E511" s="53"/>
      <c r="G511" s="54"/>
      <c r="I511" s="13"/>
      <c r="K511" s="16"/>
    </row>
    <row r="512" spans="3:11" ht="12.75">
      <c r="C512" s="13"/>
      <c r="E512" s="53"/>
      <c r="G512" s="54"/>
      <c r="I512" s="13"/>
      <c r="K512" s="16"/>
    </row>
    <row r="513" spans="3:11" ht="12.75">
      <c r="C513" s="13"/>
      <c r="E513" s="53"/>
      <c r="G513" s="54"/>
      <c r="I513" s="13"/>
      <c r="K513" s="16"/>
    </row>
    <row r="514" spans="3:11" ht="12.75">
      <c r="C514" s="13"/>
      <c r="E514" s="53"/>
      <c r="G514" s="54"/>
      <c r="I514" s="13"/>
      <c r="K514" s="16"/>
    </row>
    <row r="515" spans="3:11" ht="12.75">
      <c r="C515" s="13"/>
      <c r="E515" s="53"/>
      <c r="G515" s="54"/>
      <c r="I515" s="13"/>
      <c r="K515" s="16"/>
    </row>
    <row r="516" spans="3:11" ht="12.75">
      <c r="C516" s="13"/>
      <c r="E516" s="53"/>
      <c r="G516" s="54"/>
      <c r="I516" s="13"/>
      <c r="K516" s="16"/>
    </row>
    <row r="517" spans="3:11" ht="12.75">
      <c r="C517" s="13"/>
      <c r="E517" s="53"/>
      <c r="G517" s="54"/>
      <c r="I517" s="13"/>
      <c r="K517" s="16"/>
    </row>
    <row r="518" spans="3:11" ht="12.75">
      <c r="C518" s="13"/>
      <c r="E518" s="53"/>
      <c r="G518" s="54"/>
      <c r="I518" s="13"/>
      <c r="K518" s="16"/>
    </row>
    <row r="519" spans="3:11" ht="12.75">
      <c r="C519" s="13"/>
      <c r="E519" s="53"/>
      <c r="G519" s="54"/>
      <c r="I519" s="13"/>
      <c r="K519" s="16"/>
    </row>
    <row r="520" spans="3:11" ht="12.75">
      <c r="C520" s="13"/>
      <c r="E520" s="53"/>
      <c r="G520" s="54"/>
      <c r="I520" s="13"/>
      <c r="K520" s="16"/>
    </row>
    <row r="521" spans="3:11" ht="12.75">
      <c r="C521" s="13"/>
      <c r="E521" s="53"/>
      <c r="G521" s="54"/>
      <c r="I521" s="13"/>
      <c r="K521" s="16"/>
    </row>
    <row r="522" spans="3:11" ht="12.75">
      <c r="C522" s="13"/>
      <c r="E522" s="53"/>
      <c r="G522" s="54"/>
      <c r="I522" s="13"/>
      <c r="K522" s="16"/>
    </row>
    <row r="523" spans="3:11" ht="12.75">
      <c r="C523" s="13"/>
      <c r="E523" s="53"/>
      <c r="G523" s="54"/>
      <c r="I523" s="13"/>
      <c r="K523" s="16"/>
    </row>
    <row r="524" spans="3:11" ht="12.75">
      <c r="C524" s="13"/>
      <c r="E524" s="53"/>
      <c r="G524" s="54"/>
      <c r="I524" s="13"/>
      <c r="K524" s="16"/>
    </row>
    <row r="525" spans="3:11" ht="12.75">
      <c r="C525" s="13"/>
      <c r="E525" s="53"/>
      <c r="G525" s="54"/>
      <c r="I525" s="13"/>
      <c r="K525" s="16"/>
    </row>
    <row r="526" spans="3:11" ht="12.75">
      <c r="C526" s="13"/>
      <c r="E526" s="53"/>
      <c r="G526" s="54"/>
      <c r="I526" s="13"/>
      <c r="K526" s="16"/>
    </row>
    <row r="527" spans="3:11" ht="12.75">
      <c r="C527" s="13"/>
      <c r="E527" s="53"/>
      <c r="G527" s="54"/>
      <c r="I527" s="13"/>
      <c r="K527" s="16"/>
    </row>
    <row r="528" spans="3:11" ht="12.75">
      <c r="C528" s="13"/>
      <c r="E528" s="53"/>
      <c r="G528" s="54"/>
      <c r="I528" s="13"/>
      <c r="K528" s="16"/>
    </row>
    <row r="529" spans="3:11" ht="12.75">
      <c r="C529" s="13"/>
      <c r="E529" s="53"/>
      <c r="G529" s="54"/>
      <c r="I529" s="13"/>
      <c r="K529" s="16"/>
    </row>
    <row r="530" spans="3:11" ht="12.75">
      <c r="C530" s="13"/>
      <c r="E530" s="53"/>
      <c r="G530" s="54"/>
      <c r="I530" s="13"/>
      <c r="K530" s="16"/>
    </row>
    <row r="531" spans="3:11" ht="12.75">
      <c r="C531" s="13"/>
      <c r="E531" s="53"/>
      <c r="G531" s="54"/>
      <c r="I531" s="13"/>
      <c r="K531" s="16"/>
    </row>
    <row r="532" spans="3:11" ht="12.75">
      <c r="C532" s="13"/>
      <c r="E532" s="53"/>
      <c r="G532" s="54"/>
      <c r="I532" s="13"/>
      <c r="K532" s="16"/>
    </row>
    <row r="533" spans="3:11" ht="12.75">
      <c r="C533" s="13"/>
      <c r="E533" s="53"/>
      <c r="G533" s="54"/>
      <c r="I533" s="13"/>
      <c r="K533" s="16"/>
    </row>
    <row r="534" spans="3:11" ht="12.75">
      <c r="C534" s="13"/>
      <c r="E534" s="53"/>
      <c r="G534" s="54"/>
      <c r="I534" s="13"/>
      <c r="K534" s="16"/>
    </row>
    <row r="535" spans="3:11" ht="12.75">
      <c r="C535" s="13"/>
      <c r="E535" s="53"/>
      <c r="G535" s="54"/>
      <c r="I535" s="13"/>
      <c r="K535" s="16"/>
    </row>
    <row r="536" spans="3:11" ht="12.75">
      <c r="C536" s="13"/>
      <c r="E536" s="53"/>
      <c r="G536" s="54"/>
      <c r="I536" s="13"/>
      <c r="K536" s="16"/>
    </row>
    <row r="537" spans="3:11" ht="12.75">
      <c r="C537" s="13"/>
      <c r="E537" s="53"/>
      <c r="G537" s="54"/>
      <c r="I537" s="13"/>
      <c r="K537" s="16"/>
    </row>
    <row r="538" spans="3:11" ht="12.75">
      <c r="C538" s="13"/>
      <c r="E538" s="53"/>
      <c r="G538" s="54"/>
      <c r="I538" s="13"/>
      <c r="K538" s="16"/>
    </row>
    <row r="539" spans="3:11" ht="12.75">
      <c r="C539" s="13"/>
      <c r="E539" s="53"/>
      <c r="G539" s="54"/>
      <c r="I539" s="13"/>
      <c r="K539" s="16"/>
    </row>
    <row r="540" spans="3:11" ht="12.75">
      <c r="C540" s="13"/>
      <c r="E540" s="53"/>
      <c r="G540" s="54"/>
      <c r="I540" s="13"/>
      <c r="K540" s="16"/>
    </row>
    <row r="541" spans="3:11" ht="12.75">
      <c r="C541" s="13"/>
      <c r="E541" s="53"/>
      <c r="G541" s="54"/>
      <c r="I541" s="13"/>
      <c r="K541" s="16"/>
    </row>
    <row r="542" spans="3:11" ht="12.75">
      <c r="C542" s="13"/>
      <c r="E542" s="53"/>
      <c r="G542" s="54"/>
      <c r="I542" s="13"/>
      <c r="K542" s="16"/>
    </row>
    <row r="543" spans="3:11" ht="12.75">
      <c r="C543" s="13"/>
      <c r="E543" s="53"/>
      <c r="G543" s="54"/>
      <c r="I543" s="13"/>
      <c r="K543" s="16"/>
    </row>
    <row r="544" spans="3:11" ht="12.75">
      <c r="C544" s="13"/>
      <c r="E544" s="53"/>
      <c r="G544" s="54"/>
      <c r="I544" s="13"/>
      <c r="K544" s="16"/>
    </row>
    <row r="545" spans="3:11" ht="12.75">
      <c r="C545" s="13"/>
      <c r="E545" s="53"/>
      <c r="G545" s="54"/>
      <c r="I545" s="13"/>
      <c r="K545" s="16"/>
    </row>
    <row r="546" spans="3:11" ht="12.75">
      <c r="C546" s="13"/>
      <c r="E546" s="53"/>
      <c r="G546" s="54"/>
      <c r="I546" s="13"/>
      <c r="K546" s="16"/>
    </row>
    <row r="547" spans="3:11" ht="12.75">
      <c r="C547" s="13"/>
      <c r="E547" s="53"/>
      <c r="G547" s="54"/>
      <c r="I547" s="13"/>
      <c r="K547" s="16"/>
    </row>
    <row r="548" spans="3:11" ht="12.75">
      <c r="C548" s="13"/>
      <c r="E548" s="53"/>
      <c r="G548" s="54"/>
      <c r="I548" s="13"/>
      <c r="K548" s="16"/>
    </row>
    <row r="549" spans="3:11" ht="12.75">
      <c r="C549" s="13"/>
      <c r="E549" s="53"/>
      <c r="G549" s="54"/>
      <c r="I549" s="13"/>
      <c r="K549" s="16"/>
    </row>
    <row r="550" spans="3:11" ht="12.75">
      <c r="C550" s="13"/>
      <c r="E550" s="53"/>
      <c r="G550" s="54"/>
      <c r="I550" s="13"/>
      <c r="K550" s="16"/>
    </row>
    <row r="551" spans="3:11" ht="12.75">
      <c r="C551" s="13"/>
      <c r="E551" s="53"/>
      <c r="G551" s="54"/>
      <c r="I551" s="13"/>
      <c r="K551" s="16"/>
    </row>
    <row r="552" spans="3:11" ht="12.75">
      <c r="C552" s="13"/>
      <c r="E552" s="53"/>
      <c r="G552" s="54"/>
      <c r="I552" s="13"/>
      <c r="K552" s="16"/>
    </row>
    <row r="553" spans="3:11" ht="12.75">
      <c r="C553" s="13"/>
      <c r="E553" s="53"/>
      <c r="G553" s="54"/>
      <c r="I553" s="13"/>
      <c r="K553" s="16"/>
    </row>
    <row r="554" spans="3:11" ht="12.75">
      <c r="C554" s="13"/>
      <c r="E554" s="53"/>
      <c r="G554" s="54"/>
      <c r="I554" s="13"/>
      <c r="K554" s="16"/>
    </row>
    <row r="555" spans="3:11" ht="12.75">
      <c r="C555" s="13"/>
      <c r="E555" s="53"/>
      <c r="G555" s="54"/>
      <c r="I555" s="13"/>
      <c r="K555" s="16"/>
    </row>
    <row r="556" spans="3:11" ht="12.75">
      <c r="C556" s="13"/>
      <c r="E556" s="53"/>
      <c r="G556" s="54"/>
      <c r="I556" s="13"/>
      <c r="K556" s="16"/>
    </row>
    <row r="557" spans="3:11" ht="12.75">
      <c r="C557" s="13"/>
      <c r="E557" s="53"/>
      <c r="G557" s="54"/>
      <c r="I557" s="13"/>
      <c r="K557" s="16"/>
    </row>
    <row r="558" spans="3:11" ht="12.75">
      <c r="C558" s="13"/>
      <c r="E558" s="53"/>
      <c r="G558" s="54"/>
      <c r="I558" s="13"/>
      <c r="K558" s="16"/>
    </row>
    <row r="559" spans="3:11" ht="12.75">
      <c r="C559" s="13"/>
      <c r="E559" s="53"/>
      <c r="G559" s="54"/>
      <c r="I559" s="13"/>
      <c r="K559" s="16"/>
    </row>
    <row r="560" spans="3:11" ht="12.75">
      <c r="C560" s="13"/>
      <c r="E560" s="53"/>
      <c r="G560" s="54"/>
      <c r="I560" s="13"/>
      <c r="K560" s="16"/>
    </row>
    <row r="561" spans="3:11" ht="12.75">
      <c r="C561" s="13"/>
      <c r="E561" s="53"/>
      <c r="G561" s="54"/>
      <c r="I561" s="13"/>
      <c r="K561" s="16"/>
    </row>
    <row r="562" spans="3:11" ht="12.75">
      <c r="C562" s="13"/>
      <c r="E562" s="53"/>
      <c r="G562" s="54"/>
      <c r="I562" s="13"/>
      <c r="K562" s="16"/>
    </row>
    <row r="563" spans="3:11" ht="12.75">
      <c r="C563" s="13"/>
      <c r="E563" s="53"/>
      <c r="G563" s="54"/>
      <c r="I563" s="13"/>
      <c r="K563" s="16"/>
    </row>
    <row r="564" spans="3:11" ht="12.75">
      <c r="C564" s="13"/>
      <c r="E564" s="53"/>
      <c r="G564" s="54"/>
      <c r="I564" s="13"/>
      <c r="K564" s="16"/>
    </row>
    <row r="565" spans="3:11" ht="12.75">
      <c r="C565" s="13"/>
      <c r="E565" s="53"/>
      <c r="G565" s="54"/>
      <c r="I565" s="13"/>
      <c r="K565" s="16"/>
    </row>
    <row r="566" spans="3:11" ht="12.75">
      <c r="C566" s="13"/>
      <c r="E566" s="53"/>
      <c r="G566" s="54"/>
      <c r="I566" s="13"/>
      <c r="K566" s="16"/>
    </row>
    <row r="567" spans="3:11" ht="12.75">
      <c r="C567" s="13"/>
      <c r="E567" s="53"/>
      <c r="G567" s="54"/>
      <c r="I567" s="13"/>
      <c r="K567" s="16"/>
    </row>
    <row r="568" spans="3:11" ht="12.75">
      <c r="C568" s="13"/>
      <c r="E568" s="53"/>
      <c r="G568" s="54"/>
      <c r="I568" s="13"/>
      <c r="K568" s="16"/>
    </row>
    <row r="569" spans="3:11" ht="12.75">
      <c r="C569" s="13"/>
      <c r="E569" s="53"/>
      <c r="G569" s="54"/>
      <c r="I569" s="13"/>
      <c r="K569" s="16"/>
    </row>
    <row r="570" spans="3:11" ht="12.75">
      <c r="C570" s="13"/>
      <c r="E570" s="53"/>
      <c r="G570" s="54"/>
      <c r="I570" s="13"/>
      <c r="K570" s="16"/>
    </row>
    <row r="571" spans="3:11" ht="12.75">
      <c r="C571" s="13"/>
      <c r="E571" s="53"/>
      <c r="G571" s="54"/>
      <c r="I571" s="13"/>
      <c r="K571" s="16"/>
    </row>
    <row r="572" spans="3:11" ht="12.75">
      <c r="C572" s="13"/>
      <c r="E572" s="53"/>
      <c r="G572" s="54"/>
      <c r="I572" s="13"/>
      <c r="K572" s="16"/>
    </row>
    <row r="573" spans="3:11" ht="12.75">
      <c r="C573" s="13"/>
      <c r="E573" s="53"/>
      <c r="G573" s="54"/>
      <c r="I573" s="13"/>
      <c r="K573" s="16"/>
    </row>
    <row r="574" spans="3:11" ht="12.75">
      <c r="C574" s="13"/>
      <c r="E574" s="53"/>
      <c r="G574" s="54"/>
      <c r="I574" s="13"/>
      <c r="K574" s="16"/>
    </row>
    <row r="575" spans="3:11" ht="12.75">
      <c r="C575" s="13"/>
      <c r="E575" s="53"/>
      <c r="G575" s="54"/>
      <c r="I575" s="13"/>
      <c r="K575" s="16"/>
    </row>
    <row r="576" spans="3:11" ht="12.75">
      <c r="C576" s="13"/>
      <c r="E576" s="53"/>
      <c r="G576" s="54"/>
      <c r="I576" s="13"/>
      <c r="K576" s="16"/>
    </row>
    <row r="577" spans="3:11" ht="12.75">
      <c r="C577" s="13"/>
      <c r="E577" s="53"/>
      <c r="G577" s="54"/>
      <c r="I577" s="13"/>
      <c r="K577" s="16"/>
    </row>
    <row r="578" spans="3:11" ht="12.75">
      <c r="C578" s="13"/>
      <c r="E578" s="53"/>
      <c r="G578" s="54"/>
      <c r="I578" s="13"/>
      <c r="K578" s="16"/>
    </row>
    <row r="579" spans="3:11" ht="12.75">
      <c r="C579" s="13"/>
      <c r="E579" s="53"/>
      <c r="G579" s="54"/>
      <c r="I579" s="13"/>
      <c r="K579" s="16"/>
    </row>
    <row r="580" spans="3:11" ht="12.75">
      <c r="C580" s="13"/>
      <c r="E580" s="53"/>
      <c r="G580" s="54"/>
      <c r="I580" s="13"/>
      <c r="K580" s="16"/>
    </row>
    <row r="581" spans="3:11" ht="12.75">
      <c r="C581" s="13"/>
      <c r="E581" s="53"/>
      <c r="G581" s="54"/>
      <c r="I581" s="13"/>
      <c r="K581" s="16"/>
    </row>
    <row r="582" spans="3:11" ht="12.75">
      <c r="C582" s="13"/>
      <c r="E582" s="53"/>
      <c r="G582" s="54"/>
      <c r="I582" s="13"/>
      <c r="K582" s="16"/>
    </row>
    <row r="583" spans="3:11" ht="12.75">
      <c r="C583" s="13"/>
      <c r="E583" s="53"/>
      <c r="G583" s="54"/>
      <c r="I583" s="13"/>
      <c r="K583" s="16"/>
    </row>
    <row r="584" spans="3:11" ht="12.75">
      <c r="C584" s="13"/>
      <c r="E584" s="53"/>
      <c r="G584" s="54"/>
      <c r="I584" s="13"/>
      <c r="K584" s="16"/>
    </row>
    <row r="585" spans="3:11" ht="12.75">
      <c r="C585" s="13"/>
      <c r="E585" s="53"/>
      <c r="G585" s="54"/>
      <c r="I585" s="13"/>
      <c r="K585" s="16"/>
    </row>
    <row r="586" spans="3:11" ht="12.75">
      <c r="C586" s="13"/>
      <c r="E586" s="53"/>
      <c r="G586" s="54"/>
      <c r="I586" s="13"/>
      <c r="K586" s="16"/>
    </row>
    <row r="587" spans="3:11" ht="12.75">
      <c r="C587" s="13"/>
      <c r="E587" s="53"/>
      <c r="G587" s="54"/>
      <c r="I587" s="13"/>
      <c r="K587" s="16"/>
    </row>
    <row r="588" spans="3:11" ht="12.75">
      <c r="C588" s="13"/>
      <c r="E588" s="53"/>
      <c r="G588" s="54"/>
      <c r="I588" s="13"/>
      <c r="K588" s="16"/>
    </row>
    <row r="589" spans="3:11" ht="12.75">
      <c r="C589" s="13"/>
      <c r="E589" s="53"/>
      <c r="G589" s="54"/>
      <c r="I589" s="13"/>
      <c r="K589" s="16"/>
    </row>
    <row r="590" spans="3:11" ht="12.75">
      <c r="C590" s="13"/>
      <c r="E590" s="53"/>
      <c r="G590" s="54"/>
      <c r="I590" s="13"/>
      <c r="K590" s="16"/>
    </row>
    <row r="591" spans="3:11" ht="12.75">
      <c r="C591" s="13"/>
      <c r="E591" s="53"/>
      <c r="G591" s="54"/>
      <c r="I591" s="13"/>
      <c r="K591" s="16"/>
    </row>
    <row r="592" spans="3:11" ht="12.75">
      <c r="C592" s="13"/>
      <c r="E592" s="53"/>
      <c r="G592" s="54"/>
      <c r="I592" s="13"/>
      <c r="K592" s="16"/>
    </row>
    <row r="593" spans="3:11" ht="12.75">
      <c r="C593" s="13"/>
      <c r="E593" s="53"/>
      <c r="G593" s="54"/>
      <c r="I593" s="13"/>
      <c r="K593" s="16"/>
    </row>
    <row r="594" spans="3:11" ht="12.75">
      <c r="C594" s="13"/>
      <c r="E594" s="53"/>
      <c r="G594" s="54"/>
      <c r="I594" s="13"/>
      <c r="K594" s="16"/>
    </row>
    <row r="595" spans="3:11" ht="12.75">
      <c r="C595" s="13"/>
      <c r="E595" s="53"/>
      <c r="G595" s="54"/>
      <c r="I595" s="13"/>
      <c r="K595" s="16"/>
    </row>
    <row r="596" spans="3:11" ht="12.75">
      <c r="C596" s="13"/>
      <c r="E596" s="53"/>
      <c r="G596" s="54"/>
      <c r="I596" s="13"/>
      <c r="K596" s="16"/>
    </row>
    <row r="597" spans="3:11" ht="12.75">
      <c r="C597" s="13"/>
      <c r="E597" s="53"/>
      <c r="G597" s="54"/>
      <c r="I597" s="13"/>
      <c r="K597" s="16"/>
    </row>
    <row r="598" spans="3:11" ht="12.75">
      <c r="C598" s="13"/>
      <c r="E598" s="53"/>
      <c r="G598" s="54"/>
      <c r="I598" s="13"/>
      <c r="K598" s="16"/>
    </row>
    <row r="599" spans="3:11" ht="12.75">
      <c r="C599" s="13"/>
      <c r="E599" s="53"/>
      <c r="G599" s="54"/>
      <c r="I599" s="13"/>
      <c r="K599" s="16"/>
    </row>
    <row r="600" spans="3:11" ht="12.75">
      <c r="C600" s="13"/>
      <c r="E600" s="53"/>
      <c r="G600" s="54"/>
      <c r="I600" s="13"/>
      <c r="K600" s="16"/>
    </row>
    <row r="601" spans="3:11" ht="12.75">
      <c r="C601" s="13"/>
      <c r="E601" s="53"/>
      <c r="G601" s="54"/>
      <c r="I601" s="13"/>
      <c r="K601" s="16"/>
    </row>
    <row r="602" spans="3:11" ht="12.75">
      <c r="C602" s="13"/>
      <c r="E602" s="53"/>
      <c r="G602" s="54"/>
      <c r="I602" s="13"/>
      <c r="K602" s="16"/>
    </row>
    <row r="603" spans="3:11" ht="12.75">
      <c r="C603" s="13"/>
      <c r="E603" s="53"/>
      <c r="G603" s="54"/>
      <c r="I603" s="13"/>
      <c r="K603" s="16"/>
    </row>
    <row r="604" spans="3:11" ht="12.75">
      <c r="C604" s="13"/>
      <c r="E604" s="53"/>
      <c r="G604" s="54"/>
      <c r="I604" s="13"/>
      <c r="K604" s="16"/>
    </row>
    <row r="605" spans="3:11" ht="12.75">
      <c r="C605" s="13"/>
      <c r="E605" s="53"/>
      <c r="G605" s="54"/>
      <c r="I605" s="13"/>
      <c r="K605" s="16"/>
    </row>
    <row r="606" spans="3:11" ht="12.75">
      <c r="C606" s="13"/>
      <c r="E606" s="53"/>
      <c r="G606" s="54"/>
      <c r="I606" s="13"/>
      <c r="K606" s="16"/>
    </row>
    <row r="607" spans="3:11" ht="12.75">
      <c r="C607" s="13"/>
      <c r="E607" s="53"/>
      <c r="G607" s="54"/>
      <c r="I607" s="13"/>
      <c r="K607" s="16"/>
    </row>
    <row r="608" spans="3:11" ht="12.75">
      <c r="C608" s="13"/>
      <c r="E608" s="53"/>
      <c r="G608" s="54"/>
      <c r="I608" s="13"/>
      <c r="K608" s="16"/>
    </row>
    <row r="609" spans="3:11" ht="12.75">
      <c r="C609" s="13"/>
      <c r="E609" s="53"/>
      <c r="G609" s="54"/>
      <c r="I609" s="13"/>
      <c r="K609" s="16"/>
    </row>
    <row r="610" spans="3:11" ht="12.75">
      <c r="C610" s="13"/>
      <c r="E610" s="53"/>
      <c r="G610" s="54"/>
      <c r="I610" s="13"/>
      <c r="K610" s="16"/>
    </row>
    <row r="611" spans="3:11" ht="12.75">
      <c r="C611" s="13"/>
      <c r="E611" s="53"/>
      <c r="G611" s="54"/>
      <c r="I611" s="13"/>
      <c r="K611" s="16"/>
    </row>
    <row r="612" spans="3:11" ht="12.75">
      <c r="C612" s="13"/>
      <c r="E612" s="53"/>
      <c r="G612" s="54"/>
      <c r="I612" s="13"/>
      <c r="K612" s="16"/>
    </row>
    <row r="613" spans="3:11" ht="12.75">
      <c r="C613" s="13"/>
      <c r="E613" s="53"/>
      <c r="G613" s="54"/>
      <c r="I613" s="13"/>
      <c r="K613" s="16"/>
    </row>
    <row r="614" spans="3:11" ht="12.75">
      <c r="C614" s="13"/>
      <c r="E614" s="53"/>
      <c r="G614" s="54"/>
      <c r="I614" s="13"/>
      <c r="K614" s="16"/>
    </row>
    <row r="615" spans="3:11" ht="12.75">
      <c r="C615" s="13"/>
      <c r="E615" s="53"/>
      <c r="G615" s="54"/>
      <c r="I615" s="13"/>
      <c r="K615" s="16"/>
    </row>
    <row r="616" spans="3:11" ht="12.75">
      <c r="C616" s="13"/>
      <c r="E616" s="53"/>
      <c r="G616" s="54"/>
      <c r="I616" s="13"/>
      <c r="K616" s="16"/>
    </row>
    <row r="617" spans="3:11" ht="12.75">
      <c r="C617" s="13"/>
      <c r="E617" s="53"/>
      <c r="G617" s="54"/>
      <c r="I617" s="13"/>
      <c r="K617" s="16"/>
    </row>
    <row r="618" spans="3:11" ht="12.75">
      <c r="C618" s="13"/>
      <c r="E618" s="53"/>
      <c r="G618" s="54"/>
      <c r="I618" s="13"/>
      <c r="K618" s="16"/>
    </row>
    <row r="619" spans="3:11" ht="12.75">
      <c r="C619" s="13"/>
      <c r="E619" s="53"/>
      <c r="G619" s="54"/>
      <c r="I619" s="13"/>
      <c r="K619" s="16"/>
    </row>
    <row r="620" spans="3:11" ht="12.75">
      <c r="C620" s="13"/>
      <c r="E620" s="53"/>
      <c r="G620" s="54"/>
      <c r="I620" s="13"/>
      <c r="K620" s="16"/>
    </row>
    <row r="621" spans="3:11" ht="12.75">
      <c r="C621" s="13"/>
      <c r="E621" s="53"/>
      <c r="G621" s="54"/>
      <c r="I621" s="13"/>
      <c r="K621" s="16"/>
    </row>
    <row r="622" spans="3:11" ht="12.75">
      <c r="C622" s="13"/>
      <c r="E622" s="53"/>
      <c r="G622" s="54"/>
      <c r="I622" s="13"/>
      <c r="K622" s="16"/>
    </row>
    <row r="623" spans="3:11" ht="12.75">
      <c r="C623" s="13"/>
      <c r="E623" s="53"/>
      <c r="G623" s="54"/>
      <c r="I623" s="13"/>
      <c r="K623" s="16"/>
    </row>
    <row r="624" spans="3:11" ht="12.75">
      <c r="C624" s="13"/>
      <c r="E624" s="53"/>
      <c r="G624" s="54"/>
      <c r="I624" s="13"/>
      <c r="K624" s="16"/>
    </row>
    <row r="625" spans="3:11" ht="12.75">
      <c r="C625" s="13"/>
      <c r="E625" s="53"/>
      <c r="G625" s="54"/>
      <c r="I625" s="13"/>
      <c r="K625" s="16"/>
    </row>
    <row r="626" spans="3:11" ht="12.75">
      <c r="C626" s="13"/>
      <c r="E626" s="53"/>
      <c r="G626" s="54"/>
      <c r="I626" s="13"/>
      <c r="K626" s="16"/>
    </row>
    <row r="627" spans="3:11" ht="12.75">
      <c r="C627" s="13"/>
      <c r="E627" s="53"/>
      <c r="G627" s="54"/>
      <c r="I627" s="13"/>
      <c r="K627" s="16"/>
    </row>
    <row r="628" spans="3:11" ht="12.75">
      <c r="C628" s="13"/>
      <c r="E628" s="53"/>
      <c r="G628" s="54"/>
      <c r="I628" s="13"/>
      <c r="K628" s="16"/>
    </row>
    <row r="629" spans="3:11" ht="12.75">
      <c r="C629" s="13"/>
      <c r="E629" s="53"/>
      <c r="G629" s="54"/>
      <c r="I629" s="13"/>
      <c r="K629" s="16"/>
    </row>
    <row r="630" spans="3:11" ht="12.75">
      <c r="C630" s="13"/>
      <c r="E630" s="53"/>
      <c r="G630" s="54"/>
      <c r="I630" s="13"/>
      <c r="K630" s="16"/>
    </row>
    <row r="631" spans="3:11" ht="12.75">
      <c r="C631" s="13"/>
      <c r="E631" s="53"/>
      <c r="G631" s="54"/>
      <c r="I631" s="13"/>
      <c r="K631" s="16"/>
    </row>
    <row r="632" spans="3:11" ht="12.75">
      <c r="C632" s="13"/>
      <c r="E632" s="53"/>
      <c r="G632" s="54"/>
      <c r="I632" s="13"/>
      <c r="K632" s="16"/>
    </row>
    <row r="633" spans="3:11" ht="12.75">
      <c r="C633" s="13"/>
      <c r="E633" s="53"/>
      <c r="G633" s="54"/>
      <c r="I633" s="13"/>
      <c r="K633" s="16"/>
    </row>
    <row r="634" spans="3:11" ht="12.75">
      <c r="C634" s="13"/>
      <c r="E634" s="53"/>
      <c r="G634" s="54"/>
      <c r="I634" s="13"/>
      <c r="K634" s="16"/>
    </row>
    <row r="635" spans="3:11" ht="12.75">
      <c r="C635" s="13"/>
      <c r="E635" s="53"/>
      <c r="G635" s="54"/>
      <c r="I635" s="13"/>
      <c r="K635" s="16"/>
    </row>
    <row r="636" spans="3:11" ht="12.75">
      <c r="C636" s="13"/>
      <c r="E636" s="53"/>
      <c r="G636" s="54"/>
      <c r="I636" s="13"/>
      <c r="K636" s="16"/>
    </row>
    <row r="637" spans="3:11" ht="12.75">
      <c r="C637" s="13"/>
      <c r="E637" s="53"/>
      <c r="G637" s="54"/>
      <c r="I637" s="13"/>
      <c r="K637" s="16"/>
    </row>
    <row r="638" spans="3:11" ht="12.75">
      <c r="C638" s="13"/>
      <c r="E638" s="53"/>
      <c r="G638" s="54"/>
      <c r="I638" s="13"/>
      <c r="K638" s="16"/>
    </row>
    <row r="639" spans="3:11" ht="12.75">
      <c r="C639" s="13"/>
      <c r="E639" s="53"/>
      <c r="G639" s="54"/>
      <c r="I639" s="13"/>
      <c r="K639" s="16"/>
    </row>
    <row r="640" spans="3:11" ht="12.75">
      <c r="C640" s="13"/>
      <c r="E640" s="53"/>
      <c r="G640" s="54"/>
      <c r="I640" s="13"/>
      <c r="K640" s="16"/>
    </row>
    <row r="641" spans="3:11" ht="12.75">
      <c r="C641" s="13"/>
      <c r="E641" s="53"/>
      <c r="G641" s="54"/>
      <c r="I641" s="13"/>
      <c r="K641" s="16"/>
    </row>
    <row r="642" spans="3:11" ht="12.75">
      <c r="C642" s="13"/>
      <c r="E642" s="53"/>
      <c r="G642" s="54"/>
      <c r="I642" s="13"/>
      <c r="K642" s="16"/>
    </row>
    <row r="643" spans="3:11" ht="12.75">
      <c r="C643" s="13"/>
      <c r="E643" s="53"/>
      <c r="G643" s="54"/>
      <c r="I643" s="13"/>
      <c r="K643" s="16"/>
    </row>
    <row r="644" spans="3:11" ht="12.75">
      <c r="C644" s="13"/>
      <c r="E644" s="53"/>
      <c r="G644" s="54"/>
      <c r="I644" s="13"/>
      <c r="K644" s="16"/>
    </row>
    <row r="645" spans="3:11" ht="12.75">
      <c r="C645" s="13"/>
      <c r="E645" s="53"/>
      <c r="G645" s="54"/>
      <c r="I645" s="13"/>
      <c r="K645" s="16"/>
    </row>
    <row r="646" spans="3:11" ht="12.75">
      <c r="C646" s="13"/>
      <c r="E646" s="53"/>
      <c r="G646" s="54"/>
      <c r="I646" s="13"/>
      <c r="K646" s="16"/>
    </row>
    <row r="647" spans="3:11" ht="12.75">
      <c r="C647" s="13"/>
      <c r="E647" s="53"/>
      <c r="G647" s="54"/>
      <c r="I647" s="13"/>
      <c r="K647" s="16"/>
    </row>
    <row r="648" spans="3:11" ht="12.75">
      <c r="C648" s="13"/>
      <c r="E648" s="53"/>
      <c r="G648" s="54"/>
      <c r="I648" s="13"/>
      <c r="K648" s="16"/>
    </row>
    <row r="649" spans="3:11" ht="12.75">
      <c r="C649" s="13"/>
      <c r="E649" s="53"/>
      <c r="G649" s="54"/>
      <c r="I649" s="13"/>
      <c r="K649" s="16"/>
    </row>
    <row r="650" spans="3:11" ht="12.75">
      <c r="C650" s="13"/>
      <c r="E650" s="53"/>
      <c r="G650" s="54"/>
      <c r="I650" s="13"/>
      <c r="K650" s="16"/>
    </row>
    <row r="651" spans="3:11" ht="12.75">
      <c r="C651" s="13"/>
      <c r="E651" s="53"/>
      <c r="G651" s="54"/>
      <c r="I651" s="13"/>
      <c r="K651" s="16"/>
    </row>
    <row r="652" spans="3:11" ht="12.75">
      <c r="C652" s="13"/>
      <c r="E652" s="53"/>
      <c r="G652" s="54"/>
      <c r="I652" s="13"/>
      <c r="K652" s="16"/>
    </row>
    <row r="653" spans="3:11" ht="12.75">
      <c r="C653" s="13"/>
      <c r="E653" s="53"/>
      <c r="G653" s="54"/>
      <c r="I653" s="13"/>
      <c r="K653" s="16"/>
    </row>
    <row r="654" spans="3:11" ht="12.75">
      <c r="C654" s="13"/>
      <c r="E654" s="53"/>
      <c r="G654" s="54"/>
      <c r="I654" s="13"/>
      <c r="K654" s="16"/>
    </row>
    <row r="655" spans="3:11" ht="12.75">
      <c r="C655" s="13"/>
      <c r="E655" s="53"/>
      <c r="G655" s="54"/>
      <c r="I655" s="13"/>
      <c r="K655" s="16"/>
    </row>
    <row r="656" spans="3:11" ht="12.75">
      <c r="C656" s="13"/>
      <c r="E656" s="53"/>
      <c r="G656" s="54"/>
      <c r="I656" s="13"/>
      <c r="K656" s="16"/>
    </row>
    <row r="657" spans="3:11" ht="12.75">
      <c r="C657" s="13"/>
      <c r="E657" s="53"/>
      <c r="G657" s="54"/>
      <c r="I657" s="13"/>
      <c r="K657" s="16"/>
    </row>
    <row r="658" spans="3:11" ht="12.75">
      <c r="C658" s="13"/>
      <c r="E658" s="53"/>
      <c r="G658" s="54"/>
      <c r="I658" s="13"/>
      <c r="K658" s="16"/>
    </row>
    <row r="659" spans="3:11" ht="12.75">
      <c r="C659" s="13"/>
      <c r="E659" s="53"/>
      <c r="G659" s="54"/>
      <c r="I659" s="13"/>
      <c r="K659" s="16"/>
    </row>
    <row r="660" spans="3:11" ht="12.75">
      <c r="C660" s="13"/>
      <c r="E660" s="53"/>
      <c r="G660" s="54"/>
      <c r="I660" s="13"/>
      <c r="K660" s="16"/>
    </row>
    <row r="661" spans="3:11" ht="12.75">
      <c r="C661" s="13"/>
      <c r="E661" s="53"/>
      <c r="G661" s="54"/>
      <c r="I661" s="13"/>
      <c r="K661" s="16"/>
    </row>
    <row r="662" spans="3:11" ht="12.75">
      <c r="C662" s="13"/>
      <c r="E662" s="53"/>
      <c r="G662" s="54"/>
      <c r="I662" s="13"/>
      <c r="K662" s="16"/>
    </row>
    <row r="663" spans="3:11" ht="12.75">
      <c r="C663" s="13"/>
      <c r="E663" s="53"/>
      <c r="G663" s="54"/>
      <c r="I663" s="13"/>
      <c r="K663" s="16"/>
    </row>
    <row r="664" spans="3:11" ht="12.75">
      <c r="C664" s="13"/>
      <c r="E664" s="53"/>
      <c r="G664" s="54"/>
      <c r="I664" s="13"/>
      <c r="K664" s="16"/>
    </row>
    <row r="665" spans="3:11" ht="12.75">
      <c r="C665" s="13"/>
      <c r="E665" s="53"/>
      <c r="G665" s="54"/>
      <c r="I665" s="13"/>
      <c r="K665" s="16"/>
    </row>
    <row r="666" spans="3:11" ht="12.75">
      <c r="C666" s="13"/>
      <c r="E666" s="53"/>
      <c r="G666" s="54"/>
      <c r="I666" s="13"/>
      <c r="K666" s="16"/>
    </row>
    <row r="667" spans="3:11" ht="12.75">
      <c r="C667" s="13"/>
      <c r="E667" s="53"/>
      <c r="G667" s="54"/>
      <c r="I667" s="13"/>
      <c r="K667" s="16"/>
    </row>
    <row r="668" spans="3:11" ht="12.75">
      <c r="C668" s="13"/>
      <c r="E668" s="53"/>
      <c r="G668" s="54"/>
      <c r="I668" s="13"/>
      <c r="K668" s="16"/>
    </row>
    <row r="669" spans="3:11" ht="12.75">
      <c r="C669" s="13"/>
      <c r="E669" s="53"/>
      <c r="G669" s="54"/>
      <c r="I669" s="13"/>
      <c r="K669" s="16"/>
    </row>
    <row r="670" spans="3:11" ht="12.75">
      <c r="C670" s="13"/>
      <c r="E670" s="53"/>
      <c r="G670" s="54"/>
      <c r="I670" s="13"/>
      <c r="K670" s="16"/>
    </row>
    <row r="671" spans="3:11" ht="12.75">
      <c r="C671" s="13"/>
      <c r="E671" s="53"/>
      <c r="G671" s="54"/>
      <c r="I671" s="13"/>
      <c r="K671" s="16"/>
    </row>
    <row r="672" spans="3:11" ht="12.75">
      <c r="C672" s="13"/>
      <c r="E672" s="53"/>
      <c r="G672" s="54"/>
      <c r="I672" s="13"/>
      <c r="K672" s="16"/>
    </row>
    <row r="673" spans="3:11" ht="12.75">
      <c r="C673" s="13"/>
      <c r="E673" s="53"/>
      <c r="G673" s="54"/>
      <c r="I673" s="13"/>
      <c r="K673" s="16"/>
    </row>
    <row r="674" spans="3:11" ht="12.75">
      <c r="C674" s="13"/>
      <c r="E674" s="53"/>
      <c r="G674" s="54"/>
      <c r="I674" s="13"/>
      <c r="K674" s="16"/>
    </row>
    <row r="675" spans="3:11" ht="12.75">
      <c r="C675" s="13"/>
      <c r="E675" s="53"/>
      <c r="G675" s="54"/>
      <c r="I675" s="13"/>
      <c r="K675" s="16"/>
    </row>
    <row r="676" spans="3:11" ht="12.75">
      <c r="C676" s="13"/>
      <c r="E676" s="53"/>
      <c r="G676" s="54"/>
      <c r="I676" s="13"/>
      <c r="K676" s="16"/>
    </row>
    <row r="677" spans="3:11" ht="12.75">
      <c r="C677" s="13"/>
      <c r="E677" s="53"/>
      <c r="G677" s="54"/>
      <c r="I677" s="13"/>
      <c r="K677" s="16"/>
    </row>
    <row r="678" spans="3:11" ht="12.75">
      <c r="C678" s="13"/>
      <c r="E678" s="53"/>
      <c r="G678" s="54"/>
      <c r="I678" s="13"/>
      <c r="K678" s="16"/>
    </row>
    <row r="679" spans="3:11" ht="12.75">
      <c r="C679" s="13"/>
      <c r="E679" s="53"/>
      <c r="G679" s="54"/>
      <c r="I679" s="13"/>
      <c r="K679" s="16"/>
    </row>
    <row r="680" spans="3:11" ht="12.75">
      <c r="C680" s="13"/>
      <c r="E680" s="53"/>
      <c r="G680" s="54"/>
      <c r="I680" s="13"/>
      <c r="K680" s="16"/>
    </row>
    <row r="681" spans="3:11" ht="12.75">
      <c r="C681" s="13"/>
      <c r="E681" s="53"/>
      <c r="G681" s="54"/>
      <c r="I681" s="13"/>
      <c r="K681" s="16"/>
    </row>
    <row r="682" spans="3:11" ht="12.75">
      <c r="C682" s="13"/>
      <c r="E682" s="53"/>
      <c r="G682" s="54"/>
      <c r="I682" s="13"/>
      <c r="K682" s="16"/>
    </row>
    <row r="683" spans="3:11" ht="12.75">
      <c r="C683" s="13"/>
      <c r="E683" s="53"/>
      <c r="G683" s="54"/>
      <c r="I683" s="13"/>
      <c r="K683" s="16"/>
    </row>
    <row r="684" spans="3:11" ht="12.75">
      <c r="C684" s="13"/>
      <c r="E684" s="53"/>
      <c r="G684" s="54"/>
      <c r="I684" s="13"/>
      <c r="K684" s="16"/>
    </row>
    <row r="685" spans="3:11" ht="12.75">
      <c r="C685" s="13"/>
      <c r="E685" s="53"/>
      <c r="G685" s="54"/>
      <c r="I685" s="13"/>
      <c r="K685" s="16"/>
    </row>
    <row r="686" spans="3:11" ht="12.75">
      <c r="C686" s="13"/>
      <c r="E686" s="53"/>
      <c r="G686" s="54"/>
      <c r="I686" s="13"/>
      <c r="K686" s="16"/>
    </row>
    <row r="687" spans="3:11" ht="12.75">
      <c r="C687" s="13"/>
      <c r="E687" s="53"/>
      <c r="G687" s="54"/>
      <c r="I687" s="13"/>
      <c r="K687" s="16"/>
    </row>
    <row r="688" spans="3:11" ht="12.75">
      <c r="C688" s="13"/>
      <c r="E688" s="53"/>
      <c r="G688" s="54"/>
      <c r="I688" s="13"/>
      <c r="K688" s="16"/>
    </row>
    <row r="689" spans="3:11" ht="12.75">
      <c r="C689" s="13"/>
      <c r="E689" s="53"/>
      <c r="G689" s="54"/>
      <c r="I689" s="13"/>
      <c r="K689" s="16"/>
    </row>
    <row r="690" spans="3:11" ht="12.75">
      <c r="C690" s="13"/>
      <c r="E690" s="53"/>
      <c r="G690" s="54"/>
      <c r="I690" s="13"/>
      <c r="K690" s="16"/>
    </row>
    <row r="691" spans="3:11" ht="12.75">
      <c r="C691" s="13"/>
      <c r="E691" s="53"/>
      <c r="G691" s="54"/>
      <c r="I691" s="13"/>
      <c r="K691" s="16"/>
    </row>
    <row r="692" spans="3:11" ht="12.75">
      <c r="C692" s="13"/>
      <c r="E692" s="53"/>
      <c r="G692" s="54"/>
      <c r="I692" s="13"/>
      <c r="K692" s="16"/>
    </row>
    <row r="693" spans="3:11" ht="12.75">
      <c r="C693" s="13"/>
      <c r="E693" s="53"/>
      <c r="G693" s="54"/>
      <c r="I693" s="13"/>
      <c r="K693" s="16"/>
    </row>
    <row r="694" spans="3:11" ht="12.75">
      <c r="C694" s="13"/>
      <c r="E694" s="53"/>
      <c r="G694" s="54"/>
      <c r="I694" s="13"/>
      <c r="K694" s="16"/>
    </row>
    <row r="695" spans="3:11" ht="12.75">
      <c r="C695" s="13"/>
      <c r="E695" s="53"/>
      <c r="G695" s="54"/>
      <c r="I695" s="13"/>
      <c r="K695" s="16"/>
    </row>
    <row r="696" spans="3:11" ht="12.75">
      <c r="C696" s="13"/>
      <c r="E696" s="53"/>
      <c r="G696" s="54"/>
      <c r="I696" s="13"/>
      <c r="K696" s="16"/>
    </row>
    <row r="697" spans="3:11" ht="12.75">
      <c r="C697" s="13"/>
      <c r="E697" s="53"/>
      <c r="G697" s="54"/>
      <c r="I697" s="13"/>
      <c r="K697" s="16"/>
    </row>
    <row r="698" spans="3:11" ht="12.75">
      <c r="C698" s="13"/>
      <c r="E698" s="53"/>
      <c r="G698" s="54"/>
      <c r="I698" s="13"/>
      <c r="K698" s="16"/>
    </row>
    <row r="699" spans="3:11" ht="12.75">
      <c r="C699" s="13"/>
      <c r="E699" s="53"/>
      <c r="G699" s="54"/>
      <c r="I699" s="13"/>
      <c r="K699" s="16"/>
    </row>
    <row r="700" spans="3:11" ht="12.75">
      <c r="C700" s="13"/>
      <c r="E700" s="53"/>
      <c r="G700" s="54"/>
      <c r="I700" s="13"/>
      <c r="K700" s="16"/>
    </row>
    <row r="701" spans="3:11" ht="12.75">
      <c r="C701" s="13"/>
      <c r="E701" s="53"/>
      <c r="G701" s="54"/>
      <c r="I701" s="13"/>
      <c r="K701" s="16"/>
    </row>
    <row r="702" spans="3:11" ht="12.75">
      <c r="C702" s="13"/>
      <c r="E702" s="53"/>
      <c r="G702" s="54"/>
      <c r="I702" s="13"/>
      <c r="K702" s="16"/>
    </row>
    <row r="703" spans="3:11" ht="12.75">
      <c r="C703" s="13"/>
      <c r="E703" s="53"/>
      <c r="G703" s="54"/>
      <c r="I703" s="13"/>
      <c r="K703" s="16"/>
    </row>
    <row r="704" spans="3:11" ht="12.75">
      <c r="C704" s="13"/>
      <c r="E704" s="53"/>
      <c r="G704" s="54"/>
      <c r="I704" s="13"/>
      <c r="K704" s="16"/>
    </row>
    <row r="705" spans="3:11" ht="12.75">
      <c r="C705" s="13"/>
      <c r="E705" s="53"/>
      <c r="G705" s="54"/>
      <c r="I705" s="13"/>
      <c r="K705" s="16"/>
    </row>
    <row r="706" spans="3:11" ht="12.75">
      <c r="C706" s="13"/>
      <c r="E706" s="53"/>
      <c r="G706" s="54"/>
      <c r="I706" s="13"/>
      <c r="K706" s="16"/>
    </row>
    <row r="707" spans="3:11" ht="12.75">
      <c r="C707" s="13"/>
      <c r="E707" s="53"/>
      <c r="G707" s="54"/>
      <c r="I707" s="13"/>
      <c r="K707" s="16"/>
    </row>
    <row r="708" spans="3:11" ht="12.75">
      <c r="C708" s="13"/>
      <c r="E708" s="53"/>
      <c r="G708" s="54"/>
      <c r="I708" s="13"/>
      <c r="K708" s="16"/>
    </row>
    <row r="709" spans="3:11" ht="12.75">
      <c r="C709" s="13"/>
      <c r="E709" s="53"/>
      <c r="G709" s="54"/>
      <c r="I709" s="13"/>
      <c r="K709" s="16"/>
    </row>
    <row r="710" spans="3:11" ht="12.75">
      <c r="C710" s="13"/>
      <c r="E710" s="53"/>
      <c r="G710" s="54"/>
      <c r="I710" s="13"/>
      <c r="K710" s="16"/>
    </row>
    <row r="711" spans="3:11" ht="12.75">
      <c r="C711" s="13"/>
      <c r="E711" s="53"/>
      <c r="G711" s="54"/>
      <c r="I711" s="13"/>
      <c r="K711" s="16"/>
    </row>
    <row r="712" spans="3:11" ht="12.75">
      <c r="C712" s="13"/>
      <c r="E712" s="53"/>
      <c r="G712" s="54"/>
      <c r="I712" s="13"/>
      <c r="K712" s="16"/>
    </row>
    <row r="713" spans="3:11" ht="12.75">
      <c r="C713" s="13"/>
      <c r="E713" s="53"/>
      <c r="G713" s="54"/>
      <c r="I713" s="13"/>
      <c r="K713" s="16"/>
    </row>
    <row r="714" spans="3:11" ht="12.75">
      <c r="C714" s="13"/>
      <c r="E714" s="53"/>
      <c r="G714" s="54"/>
      <c r="I714" s="13"/>
      <c r="K714" s="16"/>
    </row>
    <row r="715" spans="3:11" ht="12.75">
      <c r="C715" s="13"/>
      <c r="E715" s="53"/>
      <c r="G715" s="54"/>
      <c r="I715" s="13"/>
      <c r="K715" s="16"/>
    </row>
    <row r="716" spans="3:11" ht="12.75">
      <c r="C716" s="13"/>
      <c r="E716" s="53"/>
      <c r="G716" s="54"/>
      <c r="I716" s="13"/>
      <c r="K716" s="16"/>
    </row>
    <row r="717" spans="3:11" ht="12.75">
      <c r="C717" s="13"/>
      <c r="E717" s="53"/>
      <c r="G717" s="54"/>
      <c r="I717" s="13"/>
      <c r="K717" s="16"/>
    </row>
    <row r="718" spans="3:11" ht="12.75">
      <c r="C718" s="13"/>
      <c r="E718" s="53"/>
      <c r="G718" s="54"/>
      <c r="I718" s="13"/>
      <c r="K718" s="16"/>
    </row>
    <row r="719" spans="3:11" ht="12.75">
      <c r="C719" s="13"/>
      <c r="E719" s="53"/>
      <c r="G719" s="54"/>
      <c r="I719" s="13"/>
      <c r="K719" s="16"/>
    </row>
    <row r="720" spans="3:11" ht="12.75">
      <c r="C720" s="13"/>
      <c r="E720" s="53"/>
      <c r="G720" s="54"/>
      <c r="I720" s="13"/>
      <c r="K720" s="16"/>
    </row>
    <row r="721" spans="3:11" ht="12.75">
      <c r="C721" s="13"/>
      <c r="E721" s="53"/>
      <c r="G721" s="54"/>
      <c r="I721" s="13"/>
      <c r="K721" s="16"/>
    </row>
    <row r="722" spans="3:11" ht="12.75">
      <c r="C722" s="13"/>
      <c r="E722" s="53"/>
      <c r="G722" s="54"/>
      <c r="I722" s="13"/>
      <c r="K722" s="16"/>
    </row>
    <row r="723" spans="3:11" ht="12.75">
      <c r="C723" s="13"/>
      <c r="E723" s="53"/>
      <c r="G723" s="54"/>
      <c r="I723" s="13"/>
      <c r="K723" s="16"/>
    </row>
    <row r="724" spans="3:11" ht="12.75">
      <c r="C724" s="13"/>
      <c r="E724" s="53"/>
      <c r="G724" s="54"/>
      <c r="I724" s="13"/>
      <c r="K724" s="16"/>
    </row>
    <row r="725" spans="3:11" ht="12.75">
      <c r="C725" s="13"/>
      <c r="E725" s="53"/>
      <c r="G725" s="54"/>
      <c r="I725" s="13"/>
      <c r="K725" s="16"/>
    </row>
    <row r="726" spans="3:11" ht="12.75">
      <c r="C726" s="13"/>
      <c r="E726" s="53"/>
      <c r="G726" s="54"/>
      <c r="I726" s="13"/>
      <c r="K726" s="16"/>
    </row>
    <row r="727" spans="3:11" ht="12.75">
      <c r="C727" s="13"/>
      <c r="E727" s="53"/>
      <c r="G727" s="54"/>
      <c r="I727" s="13"/>
      <c r="K727" s="16"/>
    </row>
    <row r="728" spans="3:11" ht="12.75">
      <c r="C728" s="13"/>
      <c r="E728" s="53"/>
      <c r="G728" s="54"/>
      <c r="I728" s="13"/>
      <c r="K728" s="16"/>
    </row>
    <row r="729" spans="3:11" ht="12.75">
      <c r="C729" s="13"/>
      <c r="E729" s="53"/>
      <c r="G729" s="54"/>
      <c r="I729" s="13"/>
      <c r="K729" s="16"/>
    </row>
    <row r="730" spans="3:11" ht="12.75">
      <c r="C730" s="13"/>
      <c r="E730" s="53"/>
      <c r="G730" s="54"/>
      <c r="I730" s="13"/>
      <c r="K730" s="16"/>
    </row>
    <row r="731" spans="3:11" ht="12.75">
      <c r="C731" s="13"/>
      <c r="E731" s="53"/>
      <c r="G731" s="54"/>
      <c r="I731" s="13"/>
      <c r="K731" s="16"/>
    </row>
    <row r="732" spans="3:11" ht="12.75">
      <c r="C732" s="13"/>
      <c r="E732" s="53"/>
      <c r="G732" s="54"/>
      <c r="I732" s="13"/>
      <c r="K732" s="16"/>
    </row>
    <row r="733" spans="3:11" ht="12.75">
      <c r="C733" s="13"/>
      <c r="E733" s="53"/>
      <c r="G733" s="54"/>
      <c r="I733" s="13"/>
      <c r="K733" s="16"/>
    </row>
    <row r="734" spans="3:11" ht="12.75">
      <c r="C734" s="13"/>
      <c r="E734" s="53"/>
      <c r="G734" s="54"/>
      <c r="I734" s="13"/>
      <c r="K734" s="16"/>
    </row>
    <row r="735" spans="3:11" ht="12.75">
      <c r="C735" s="13"/>
      <c r="E735" s="53"/>
      <c r="G735" s="54"/>
      <c r="I735" s="13"/>
      <c r="K735" s="16"/>
    </row>
    <row r="736" spans="3:11" ht="12.75">
      <c r="C736" s="13"/>
      <c r="E736" s="53"/>
      <c r="G736" s="54"/>
      <c r="I736" s="13"/>
      <c r="K736" s="16"/>
    </row>
    <row r="737" spans="3:11" ht="12.75">
      <c r="C737" s="13"/>
      <c r="E737" s="53"/>
      <c r="G737" s="54"/>
      <c r="I737" s="13"/>
      <c r="K737" s="16"/>
    </row>
    <row r="738" spans="3:11" ht="12.75">
      <c r="C738" s="13"/>
      <c r="E738" s="53"/>
      <c r="G738" s="54"/>
      <c r="I738" s="13"/>
      <c r="K738" s="16"/>
    </row>
    <row r="739" spans="3:11" ht="12.75">
      <c r="C739" s="13"/>
      <c r="E739" s="53"/>
      <c r="G739" s="54"/>
      <c r="I739" s="13"/>
      <c r="K739" s="16"/>
    </row>
    <row r="740" spans="3:11" ht="12.75">
      <c r="C740" s="13"/>
      <c r="E740" s="53"/>
      <c r="G740" s="54"/>
      <c r="I740" s="13"/>
      <c r="K740" s="16"/>
    </row>
    <row r="741" spans="3:11" ht="12.75">
      <c r="C741" s="13"/>
      <c r="E741" s="53"/>
      <c r="G741" s="54"/>
      <c r="I741" s="13"/>
      <c r="K741" s="16"/>
    </row>
    <row r="742" spans="3:11" ht="12.75">
      <c r="C742" s="13"/>
      <c r="E742" s="53"/>
      <c r="G742" s="54"/>
      <c r="I742" s="13"/>
      <c r="K742" s="16"/>
    </row>
    <row r="743" spans="3:11" ht="12.75">
      <c r="C743" s="13"/>
      <c r="E743" s="53"/>
      <c r="G743" s="54"/>
      <c r="I743" s="13"/>
      <c r="K743" s="16"/>
    </row>
    <row r="744" spans="3:11" ht="12.75">
      <c r="C744" s="13"/>
      <c r="E744" s="53"/>
      <c r="G744" s="54"/>
      <c r="I744" s="13"/>
      <c r="K744" s="16"/>
    </row>
    <row r="745" spans="3:11" ht="12.75">
      <c r="C745" s="13"/>
      <c r="E745" s="53"/>
      <c r="G745" s="54"/>
      <c r="I745" s="13"/>
      <c r="K745" s="16"/>
    </row>
    <row r="746" spans="3:11" ht="12.75">
      <c r="C746" s="13"/>
      <c r="E746" s="53"/>
      <c r="G746" s="54"/>
      <c r="I746" s="13"/>
      <c r="K746" s="16"/>
    </row>
    <row r="747" spans="3:11" ht="12.75">
      <c r="C747" s="13"/>
      <c r="E747" s="53"/>
      <c r="G747" s="54"/>
      <c r="I747" s="13"/>
      <c r="K747" s="16"/>
    </row>
    <row r="748" spans="3:11" ht="12.75">
      <c r="C748" s="13"/>
      <c r="E748" s="53"/>
      <c r="G748" s="54"/>
      <c r="I748" s="13"/>
      <c r="K748" s="16"/>
    </row>
    <row r="749" spans="3:11" ht="12.75">
      <c r="C749" s="13"/>
      <c r="E749" s="53"/>
      <c r="G749" s="54"/>
      <c r="I749" s="13"/>
      <c r="K749" s="16"/>
    </row>
    <row r="750" spans="3:11" ht="12.75">
      <c r="C750" s="13"/>
      <c r="E750" s="53"/>
      <c r="G750" s="54"/>
      <c r="I750" s="13"/>
      <c r="K750" s="16"/>
    </row>
    <row r="751" spans="3:11" ht="12.75">
      <c r="C751" s="13"/>
      <c r="E751" s="53"/>
      <c r="G751" s="54"/>
      <c r="I751" s="13"/>
      <c r="K751" s="16"/>
    </row>
    <row r="752" spans="3:11" ht="12.75">
      <c r="C752" s="13"/>
      <c r="E752" s="53"/>
      <c r="G752" s="54"/>
      <c r="I752" s="13"/>
      <c r="K752" s="16"/>
    </row>
    <row r="753" spans="3:11" ht="12.75">
      <c r="C753" s="13"/>
      <c r="E753" s="53"/>
      <c r="G753" s="54"/>
      <c r="I753" s="13"/>
      <c r="K753" s="16"/>
    </row>
    <row r="754" spans="3:11" ht="12.75">
      <c r="C754" s="13"/>
      <c r="E754" s="53"/>
      <c r="G754" s="54"/>
      <c r="I754" s="13"/>
      <c r="K754" s="16"/>
    </row>
    <row r="755" spans="3:11" ht="12.75">
      <c r="C755" s="13"/>
      <c r="E755" s="53"/>
      <c r="G755" s="54"/>
      <c r="I755" s="13"/>
      <c r="K755" s="16"/>
    </row>
    <row r="756" spans="3:11" ht="12.75">
      <c r="C756" s="13"/>
      <c r="E756" s="53"/>
      <c r="G756" s="54"/>
      <c r="I756" s="13"/>
      <c r="K756" s="16"/>
    </row>
    <row r="757" spans="3:11" ht="12.75">
      <c r="C757" s="13"/>
      <c r="E757" s="53"/>
      <c r="G757" s="54"/>
      <c r="I757" s="13"/>
      <c r="K757" s="16"/>
    </row>
    <row r="758" spans="3:11" ht="12.75">
      <c r="C758" s="13"/>
      <c r="E758" s="53"/>
      <c r="G758" s="54"/>
      <c r="I758" s="13"/>
      <c r="K758" s="16"/>
    </row>
    <row r="759" spans="3:11" ht="12.75">
      <c r="C759" s="13"/>
      <c r="E759" s="53"/>
      <c r="G759" s="54"/>
      <c r="I759" s="13"/>
      <c r="K759" s="16"/>
    </row>
    <row r="760" spans="3:11" ht="12.75">
      <c r="C760" s="13"/>
      <c r="E760" s="53"/>
      <c r="G760" s="54"/>
      <c r="I760" s="13"/>
      <c r="K760" s="16"/>
    </row>
    <row r="761" spans="3:11" ht="12.75">
      <c r="C761" s="13"/>
      <c r="E761" s="53"/>
      <c r="G761" s="54"/>
      <c r="I761" s="13"/>
      <c r="K761" s="16"/>
    </row>
    <row r="762" spans="3:11" ht="12.75">
      <c r="C762" s="13"/>
      <c r="E762" s="53"/>
      <c r="G762" s="54"/>
      <c r="I762" s="13"/>
      <c r="K762" s="16"/>
    </row>
    <row r="763" spans="3:11" ht="12.75">
      <c r="C763" s="13"/>
      <c r="E763" s="53"/>
      <c r="G763" s="54"/>
      <c r="I763" s="13"/>
      <c r="K763" s="16"/>
    </row>
    <row r="764" spans="3:11" ht="12.75">
      <c r="C764" s="13"/>
      <c r="E764" s="53"/>
      <c r="G764" s="54"/>
      <c r="I764" s="13"/>
      <c r="K764" s="16"/>
    </row>
    <row r="765" spans="3:11" ht="12.75">
      <c r="C765" s="13"/>
      <c r="E765" s="53"/>
      <c r="G765" s="54"/>
      <c r="I765" s="13"/>
      <c r="K765" s="16"/>
    </row>
    <row r="766" spans="3:11" ht="12.75">
      <c r="C766" s="13"/>
      <c r="E766" s="53"/>
      <c r="G766" s="54"/>
      <c r="I766" s="13"/>
      <c r="K766" s="16"/>
    </row>
    <row r="767" spans="3:11" ht="12.75">
      <c r="C767" s="13"/>
      <c r="E767" s="53"/>
      <c r="G767" s="54"/>
      <c r="I767" s="13"/>
      <c r="K767" s="16"/>
    </row>
    <row r="768" spans="3:11" ht="12.75">
      <c r="C768" s="13"/>
      <c r="E768" s="53"/>
      <c r="G768" s="54"/>
      <c r="I768" s="13"/>
      <c r="K768" s="16"/>
    </row>
    <row r="769" spans="3:11" ht="12.75">
      <c r="C769" s="13"/>
      <c r="E769" s="53"/>
      <c r="G769" s="54"/>
      <c r="I769" s="13"/>
      <c r="K769" s="16"/>
    </row>
    <row r="770" spans="3:11" ht="12.75">
      <c r="C770" s="13"/>
      <c r="E770" s="53"/>
      <c r="G770" s="54"/>
      <c r="I770" s="13"/>
      <c r="K770" s="16"/>
    </row>
    <row r="771" spans="3:11" ht="12.75">
      <c r="C771" s="13"/>
      <c r="E771" s="53"/>
      <c r="G771" s="54"/>
      <c r="I771" s="13"/>
      <c r="K771" s="16"/>
    </row>
    <row r="772" spans="3:11" ht="12.75">
      <c r="C772" s="13"/>
      <c r="E772" s="53"/>
      <c r="G772" s="54"/>
      <c r="I772" s="13"/>
      <c r="K772" s="16"/>
    </row>
    <row r="773" spans="3:11" ht="12.75">
      <c r="C773" s="13"/>
      <c r="E773" s="53"/>
      <c r="G773" s="54"/>
      <c r="I773" s="13"/>
      <c r="K773" s="16"/>
    </row>
    <row r="774" spans="3:11" ht="12.75">
      <c r="C774" s="13"/>
      <c r="E774" s="53"/>
      <c r="G774" s="54"/>
      <c r="I774" s="13"/>
      <c r="K774" s="16"/>
    </row>
    <row r="775" spans="3:11" ht="12.75">
      <c r="C775" s="13"/>
      <c r="E775" s="53"/>
      <c r="G775" s="54"/>
      <c r="I775" s="13"/>
      <c r="K775" s="16"/>
    </row>
    <row r="776" spans="3:11" ht="12.75">
      <c r="C776" s="13"/>
      <c r="E776" s="53"/>
      <c r="G776" s="54"/>
      <c r="I776" s="13"/>
      <c r="K776" s="16"/>
    </row>
    <row r="777" spans="3:11" ht="12.75">
      <c r="C777" s="13"/>
      <c r="E777" s="53"/>
      <c r="G777" s="54"/>
      <c r="I777" s="13"/>
      <c r="K777" s="16"/>
    </row>
    <row r="778" spans="3:11" ht="12.75">
      <c r="C778" s="13"/>
      <c r="E778" s="53"/>
      <c r="G778" s="54"/>
      <c r="I778" s="13"/>
      <c r="K778" s="16"/>
    </row>
    <row r="779" spans="3:11" ht="12.75">
      <c r="C779" s="13"/>
      <c r="E779" s="53"/>
      <c r="G779" s="54"/>
      <c r="I779" s="13"/>
      <c r="K779" s="16"/>
    </row>
    <row r="780" spans="3:11" ht="12.75">
      <c r="C780" s="13"/>
      <c r="E780" s="53"/>
      <c r="G780" s="54"/>
      <c r="I780" s="13"/>
      <c r="K780" s="16"/>
    </row>
    <row r="781" spans="3:11" ht="12.75">
      <c r="C781" s="13"/>
      <c r="E781" s="53"/>
      <c r="G781" s="54"/>
      <c r="I781" s="13"/>
      <c r="K781" s="16"/>
    </row>
    <row r="782" spans="3:11" ht="12.75">
      <c r="C782" s="13"/>
      <c r="E782" s="53"/>
      <c r="G782" s="54"/>
      <c r="I782" s="13"/>
      <c r="K782" s="16"/>
    </row>
    <row r="783" spans="3:11" ht="12.75">
      <c r="C783" s="13"/>
      <c r="E783" s="53"/>
      <c r="G783" s="54"/>
      <c r="I783" s="13"/>
      <c r="K783" s="16"/>
    </row>
    <row r="784" spans="3:11" ht="12.75">
      <c r="C784" s="13"/>
      <c r="E784" s="53"/>
      <c r="G784" s="54"/>
      <c r="I784" s="13"/>
      <c r="K784" s="16"/>
    </row>
    <row r="785" spans="3:11" ht="12.75">
      <c r="C785" s="13"/>
      <c r="E785" s="53"/>
      <c r="G785" s="54"/>
      <c r="I785" s="13"/>
      <c r="K785" s="16"/>
    </row>
    <row r="786" spans="3:11" ht="12.75">
      <c r="C786" s="13"/>
      <c r="E786" s="53"/>
      <c r="G786" s="54"/>
      <c r="I786" s="13"/>
      <c r="K786" s="16"/>
    </row>
    <row r="787" spans="3:11" ht="12.75">
      <c r="C787" s="13"/>
      <c r="E787" s="53"/>
      <c r="G787" s="54"/>
      <c r="I787" s="13"/>
      <c r="K787" s="16"/>
    </row>
    <row r="788" spans="3:11" ht="12.75">
      <c r="C788" s="13"/>
      <c r="E788" s="53"/>
      <c r="G788" s="54"/>
      <c r="I788" s="13"/>
      <c r="K788" s="16"/>
    </row>
    <row r="789" spans="3:11" ht="12.75">
      <c r="C789" s="13"/>
      <c r="E789" s="53"/>
      <c r="G789" s="54"/>
      <c r="I789" s="13"/>
      <c r="K789" s="16"/>
    </row>
    <row r="790" spans="3:11" ht="12.75">
      <c r="C790" s="13"/>
      <c r="E790" s="53"/>
      <c r="G790" s="54"/>
      <c r="I790" s="13"/>
      <c r="K790" s="16"/>
    </row>
    <row r="791" spans="3:11" ht="12.75">
      <c r="C791" s="13"/>
      <c r="E791" s="53"/>
      <c r="G791" s="54"/>
      <c r="I791" s="13"/>
      <c r="K791" s="16"/>
    </row>
    <row r="792" spans="3:11" ht="12.75">
      <c r="C792" s="13"/>
      <c r="E792" s="53"/>
      <c r="G792" s="54"/>
      <c r="I792" s="13"/>
      <c r="K792" s="16"/>
    </row>
    <row r="793" spans="3:11" ht="12.75">
      <c r="C793" s="13"/>
      <c r="E793" s="53"/>
      <c r="G793" s="54"/>
      <c r="I793" s="13"/>
      <c r="K793" s="16"/>
    </row>
    <row r="794" spans="3:11" ht="12.75">
      <c r="C794" s="13"/>
      <c r="E794" s="53"/>
      <c r="G794" s="54"/>
      <c r="I794" s="13"/>
      <c r="K794" s="16"/>
    </row>
    <row r="795" spans="3:11" ht="12.75">
      <c r="C795" s="13"/>
      <c r="E795" s="53"/>
      <c r="G795" s="54"/>
      <c r="I795" s="13"/>
      <c r="K795" s="16"/>
    </row>
    <row r="796" spans="3:11" ht="12.75">
      <c r="C796" s="13"/>
      <c r="E796" s="53"/>
      <c r="G796" s="54"/>
      <c r="I796" s="13"/>
      <c r="K796" s="16"/>
    </row>
    <row r="797" spans="3:11" ht="12.75">
      <c r="C797" s="13"/>
      <c r="E797" s="53"/>
      <c r="G797" s="54"/>
      <c r="I797" s="13"/>
      <c r="K797" s="16"/>
    </row>
    <row r="798" spans="3:11" ht="12.75">
      <c r="C798" s="13"/>
      <c r="E798" s="53"/>
      <c r="G798" s="54"/>
      <c r="I798" s="13"/>
      <c r="K798" s="16"/>
    </row>
    <row r="799" spans="3:11" ht="12.75">
      <c r="C799" s="13"/>
      <c r="E799" s="53"/>
      <c r="G799" s="54"/>
      <c r="I799" s="13"/>
      <c r="K799" s="16"/>
    </row>
    <row r="800" spans="3:11" ht="12.75">
      <c r="C800" s="13"/>
      <c r="E800" s="53"/>
      <c r="G800" s="54"/>
      <c r="I800" s="13"/>
      <c r="K800" s="16"/>
    </row>
    <row r="801" spans="3:11" ht="12.75">
      <c r="C801" s="13"/>
      <c r="E801" s="53"/>
      <c r="G801" s="54"/>
      <c r="I801" s="13"/>
      <c r="K801" s="16"/>
    </row>
    <row r="802" spans="3:11" ht="12.75">
      <c r="C802" s="13"/>
      <c r="E802" s="53"/>
      <c r="G802" s="54"/>
      <c r="I802" s="13"/>
      <c r="K802" s="16"/>
    </row>
    <row r="803" spans="3:11" ht="12.75">
      <c r="C803" s="13"/>
      <c r="E803" s="53"/>
      <c r="G803" s="54"/>
      <c r="I803" s="13"/>
      <c r="K803" s="16"/>
    </row>
    <row r="804" spans="3:11" ht="12.75">
      <c r="C804" s="13"/>
      <c r="E804" s="53"/>
      <c r="G804" s="54"/>
      <c r="I804" s="13"/>
      <c r="K804" s="16"/>
    </row>
    <row r="805" spans="3:11" ht="12.75">
      <c r="C805" s="13"/>
      <c r="E805" s="53"/>
      <c r="G805" s="54"/>
      <c r="I805" s="13"/>
      <c r="K805" s="16"/>
    </row>
    <row r="806" spans="3:11" ht="12.75">
      <c r="C806" s="13"/>
      <c r="E806" s="53"/>
      <c r="G806" s="54"/>
      <c r="I806" s="13"/>
      <c r="K806" s="16"/>
    </row>
    <row r="807" spans="3:11" ht="12.75">
      <c r="C807" s="13"/>
      <c r="E807" s="53"/>
      <c r="G807" s="54"/>
      <c r="I807" s="13"/>
      <c r="K807" s="16"/>
    </row>
    <row r="808" spans="3:11" ht="12.75">
      <c r="C808" s="13"/>
      <c r="E808" s="53"/>
      <c r="G808" s="54"/>
      <c r="I808" s="13"/>
      <c r="K808" s="16"/>
    </row>
    <row r="809" spans="3:11" ht="12.75">
      <c r="C809" s="13"/>
      <c r="E809" s="53"/>
      <c r="G809" s="54"/>
      <c r="I809" s="13"/>
      <c r="K809" s="16"/>
    </row>
    <row r="810" spans="3:11" ht="12.75">
      <c r="C810" s="13"/>
      <c r="E810" s="53"/>
      <c r="G810" s="54"/>
      <c r="I810" s="13"/>
      <c r="K810" s="16"/>
    </row>
    <row r="811" spans="3:11" ht="12.75">
      <c r="C811" s="13"/>
      <c r="E811" s="53"/>
      <c r="G811" s="54"/>
      <c r="I811" s="13"/>
      <c r="K811" s="16"/>
    </row>
    <row r="812" spans="3:11" ht="12.75">
      <c r="C812" s="13"/>
      <c r="E812" s="53"/>
      <c r="G812" s="54"/>
      <c r="I812" s="13"/>
      <c r="K812" s="16"/>
    </row>
    <row r="813" spans="3:11" ht="12.75">
      <c r="C813" s="13"/>
      <c r="E813" s="53"/>
      <c r="G813" s="54"/>
      <c r="I813" s="13"/>
      <c r="K813" s="16"/>
    </row>
    <row r="814" spans="3:11" ht="12.75">
      <c r="C814" s="13"/>
      <c r="E814" s="53"/>
      <c r="G814" s="54"/>
      <c r="I814" s="13"/>
      <c r="K814" s="16"/>
    </row>
    <row r="815" spans="3:11" ht="12.75">
      <c r="C815" s="13"/>
      <c r="E815" s="53"/>
      <c r="G815" s="54"/>
      <c r="I815" s="13"/>
      <c r="K815" s="16"/>
    </row>
    <row r="816" spans="3:11" ht="12.75">
      <c r="C816" s="13"/>
      <c r="E816" s="53"/>
      <c r="G816" s="54"/>
      <c r="I816" s="13"/>
      <c r="K816" s="16"/>
    </row>
    <row r="817" spans="3:11" ht="12.75">
      <c r="C817" s="13"/>
      <c r="E817" s="53"/>
      <c r="G817" s="54"/>
      <c r="I817" s="13"/>
      <c r="K817" s="16"/>
    </row>
    <row r="818" spans="3:11" ht="12.75">
      <c r="C818" s="13"/>
      <c r="E818" s="53"/>
      <c r="G818" s="54"/>
      <c r="I818" s="13"/>
      <c r="K818" s="16"/>
    </row>
    <row r="819" spans="3:11" ht="12.75">
      <c r="C819" s="13"/>
      <c r="E819" s="53"/>
      <c r="G819" s="54"/>
      <c r="I819" s="13"/>
      <c r="K819" s="16"/>
    </row>
    <row r="820" spans="3:11" ht="12.75">
      <c r="C820" s="13"/>
      <c r="E820" s="53"/>
      <c r="G820" s="54"/>
      <c r="I820" s="13"/>
      <c r="K820" s="16"/>
    </row>
    <row r="821" spans="3:11" ht="12.75">
      <c r="C821" s="13"/>
      <c r="E821" s="53"/>
      <c r="G821" s="54"/>
      <c r="I821" s="13"/>
      <c r="K821" s="16"/>
    </row>
    <row r="822" spans="3:11" ht="12.75">
      <c r="C822" s="13"/>
      <c r="E822" s="53"/>
      <c r="G822" s="54"/>
      <c r="I822" s="13"/>
      <c r="K822" s="16"/>
    </row>
    <row r="823" spans="3:11" ht="12.75">
      <c r="C823" s="13"/>
      <c r="E823" s="53"/>
      <c r="G823" s="54"/>
      <c r="I823" s="13"/>
      <c r="K823" s="16"/>
    </row>
    <row r="824" spans="3:11" ht="12.75">
      <c r="C824" s="13"/>
      <c r="E824" s="53"/>
      <c r="G824" s="54"/>
      <c r="I824" s="13"/>
      <c r="K824" s="16"/>
    </row>
    <row r="825" spans="3:11" ht="12.75">
      <c r="C825" s="13"/>
      <c r="E825" s="53"/>
      <c r="G825" s="54"/>
      <c r="I825" s="13"/>
      <c r="K825" s="16"/>
    </row>
    <row r="826" spans="3:11" ht="12.75">
      <c r="C826" s="13"/>
      <c r="E826" s="53"/>
      <c r="G826" s="54"/>
      <c r="I826" s="13"/>
      <c r="K826" s="16"/>
    </row>
    <row r="827" spans="3:11" ht="12.75">
      <c r="C827" s="13"/>
      <c r="E827" s="53"/>
      <c r="G827" s="54"/>
      <c r="I827" s="13"/>
      <c r="K827" s="16"/>
    </row>
    <row r="828" spans="3:11" ht="12.75">
      <c r="C828" s="13"/>
      <c r="E828" s="53"/>
      <c r="G828" s="54"/>
      <c r="I828" s="13"/>
      <c r="K828" s="16"/>
    </row>
    <row r="829" spans="3:11" ht="12.75">
      <c r="C829" s="13"/>
      <c r="E829" s="53"/>
      <c r="G829" s="54"/>
      <c r="I829" s="13"/>
      <c r="K829" s="16"/>
    </row>
    <row r="830" spans="3:11" ht="12.75">
      <c r="C830" s="13"/>
      <c r="E830" s="53"/>
      <c r="G830" s="54"/>
      <c r="I830" s="13"/>
      <c r="K830" s="16"/>
    </row>
    <row r="831" spans="3:11" ht="12.75">
      <c r="C831" s="13"/>
      <c r="E831" s="53"/>
      <c r="G831" s="54"/>
      <c r="I831" s="13"/>
      <c r="K831" s="16"/>
    </row>
    <row r="832" spans="3:11" ht="12.75">
      <c r="C832" s="13"/>
      <c r="E832" s="53"/>
      <c r="G832" s="54"/>
      <c r="I832" s="13"/>
      <c r="K832" s="16"/>
    </row>
    <row r="833" spans="3:11" ht="12.75">
      <c r="C833" s="13"/>
      <c r="E833" s="53"/>
      <c r="G833" s="54"/>
      <c r="I833" s="13"/>
      <c r="K833" s="16"/>
    </row>
    <row r="834" spans="3:11" ht="12.75">
      <c r="C834" s="13"/>
      <c r="E834" s="53"/>
      <c r="G834" s="54"/>
      <c r="I834" s="13"/>
      <c r="K834" s="16"/>
    </row>
    <row r="835" spans="3:11" ht="12.75">
      <c r="C835" s="13"/>
      <c r="E835" s="53"/>
      <c r="G835" s="54"/>
      <c r="I835" s="13"/>
      <c r="K835" s="16"/>
    </row>
    <row r="836" spans="3:11" ht="12.75">
      <c r="C836" s="13"/>
      <c r="E836" s="53"/>
      <c r="G836" s="54"/>
      <c r="I836" s="13"/>
      <c r="K836" s="16"/>
    </row>
    <row r="837" spans="3:11" ht="12.75">
      <c r="C837" s="13"/>
      <c r="E837" s="53"/>
      <c r="G837" s="54"/>
      <c r="I837" s="13"/>
      <c r="K837" s="16"/>
    </row>
    <row r="838" spans="3:11" ht="12.75">
      <c r="C838" s="13"/>
      <c r="E838" s="53"/>
      <c r="G838" s="54"/>
      <c r="I838" s="13"/>
      <c r="K838" s="16"/>
    </row>
    <row r="839" spans="3:11" ht="12.75">
      <c r="C839" s="13"/>
      <c r="E839" s="53"/>
      <c r="G839" s="54"/>
      <c r="I839" s="13"/>
      <c r="K839" s="16"/>
    </row>
    <row r="840" spans="3:11" ht="12.75">
      <c r="C840" s="13"/>
      <c r="E840" s="53"/>
      <c r="G840" s="54"/>
      <c r="I840" s="13"/>
      <c r="K840" s="16"/>
    </row>
    <row r="841" spans="3:11" ht="12.75">
      <c r="C841" s="13"/>
      <c r="E841" s="53"/>
      <c r="G841" s="54"/>
      <c r="I841" s="13"/>
      <c r="K841" s="16"/>
    </row>
    <row r="842" spans="3:11" ht="12.75">
      <c r="C842" s="13"/>
      <c r="E842" s="53"/>
      <c r="G842" s="54"/>
      <c r="I842" s="13"/>
      <c r="K842" s="16"/>
    </row>
    <row r="843" spans="3:11" ht="12.75">
      <c r="C843" s="13"/>
      <c r="E843" s="53"/>
      <c r="G843" s="54"/>
      <c r="I843" s="13"/>
      <c r="K843" s="16"/>
    </row>
    <row r="844" spans="3:11" ht="12.75">
      <c r="C844" s="13"/>
      <c r="E844" s="53"/>
      <c r="G844" s="54"/>
      <c r="I844" s="13"/>
      <c r="K844" s="16"/>
    </row>
    <row r="845" spans="3:11" ht="12.75">
      <c r="C845" s="13"/>
      <c r="E845" s="53"/>
      <c r="G845" s="54"/>
      <c r="I845" s="13"/>
      <c r="K845" s="16"/>
    </row>
    <row r="846" spans="3:11" ht="12.75">
      <c r="C846" s="13"/>
      <c r="E846" s="53"/>
      <c r="G846" s="54"/>
      <c r="I846" s="13"/>
      <c r="K846" s="16"/>
    </row>
    <row r="847" spans="3:11" ht="12.75">
      <c r="C847" s="13"/>
      <c r="E847" s="53"/>
      <c r="G847" s="54"/>
      <c r="I847" s="13"/>
      <c r="K847" s="16"/>
    </row>
    <row r="848" spans="3:11" ht="12.75">
      <c r="C848" s="13"/>
      <c r="E848" s="53"/>
      <c r="G848" s="54"/>
      <c r="I848" s="13"/>
      <c r="K848" s="16"/>
    </row>
    <row r="849" spans="3:11" ht="12.75">
      <c r="C849" s="13"/>
      <c r="E849" s="53"/>
      <c r="G849" s="54"/>
      <c r="I849" s="13"/>
      <c r="K849" s="16"/>
    </row>
    <row r="850" spans="3:11" ht="12.75">
      <c r="C850" s="13"/>
      <c r="E850" s="53"/>
      <c r="G850" s="54"/>
      <c r="I850" s="13"/>
      <c r="K850" s="16"/>
    </row>
    <row r="851" spans="3:11" ht="12.75">
      <c r="C851" s="13"/>
      <c r="E851" s="53"/>
      <c r="G851" s="54"/>
      <c r="I851" s="13"/>
      <c r="K851" s="16"/>
    </row>
    <row r="852" spans="3:11" ht="12.75">
      <c r="C852" s="13"/>
      <c r="E852" s="53"/>
      <c r="G852" s="54"/>
      <c r="I852" s="13"/>
      <c r="K852" s="16"/>
    </row>
    <row r="853" spans="3:11" ht="12.75">
      <c r="C853" s="13"/>
      <c r="E853" s="53"/>
      <c r="G853" s="54"/>
      <c r="I853" s="13"/>
      <c r="K853" s="16"/>
    </row>
    <row r="854" spans="3:11" ht="12.75">
      <c r="C854" s="13"/>
      <c r="E854" s="53"/>
      <c r="G854" s="54"/>
      <c r="I854" s="13"/>
      <c r="K854" s="16"/>
    </row>
    <row r="855" spans="3:11" ht="12.75">
      <c r="C855" s="13"/>
      <c r="E855" s="53"/>
      <c r="G855" s="54"/>
      <c r="I855" s="13"/>
      <c r="K855" s="16"/>
    </row>
    <row r="856" spans="3:11" ht="12.75">
      <c r="C856" s="13"/>
      <c r="E856" s="53"/>
      <c r="G856" s="54"/>
      <c r="I856" s="13"/>
      <c r="K856" s="16"/>
    </row>
    <row r="857" spans="3:11" ht="12.75">
      <c r="C857" s="13"/>
      <c r="E857" s="53"/>
      <c r="G857" s="54"/>
      <c r="I857" s="13"/>
      <c r="K857" s="16"/>
    </row>
    <row r="858" spans="3:11" ht="12.75">
      <c r="C858" s="13"/>
      <c r="E858" s="53"/>
      <c r="G858" s="54"/>
      <c r="I858" s="13"/>
      <c r="K858" s="16"/>
    </row>
    <row r="859" spans="3:11" ht="12.75">
      <c r="C859" s="13"/>
      <c r="E859" s="53"/>
      <c r="G859" s="54"/>
      <c r="I859" s="13"/>
      <c r="K859" s="16"/>
    </row>
    <row r="860" spans="3:11" ht="12.75">
      <c r="C860" s="13"/>
      <c r="E860" s="53"/>
      <c r="G860" s="54"/>
      <c r="I860" s="13"/>
      <c r="K860" s="16"/>
    </row>
    <row r="861" spans="3:11" ht="12.75">
      <c r="C861" s="13"/>
      <c r="E861" s="53"/>
      <c r="G861" s="54"/>
      <c r="I861" s="13"/>
      <c r="K861" s="16"/>
    </row>
    <row r="862" spans="3:11" ht="12.75">
      <c r="C862" s="13"/>
      <c r="E862" s="53"/>
      <c r="G862" s="54"/>
      <c r="I862" s="13"/>
      <c r="K862" s="16"/>
    </row>
    <row r="863" spans="3:11" ht="12.75">
      <c r="C863" s="13"/>
      <c r="E863" s="53"/>
      <c r="G863" s="54"/>
      <c r="I863" s="13"/>
      <c r="K863" s="16"/>
    </row>
    <row r="864" spans="3:11" ht="12.75">
      <c r="C864" s="13"/>
      <c r="E864" s="53"/>
      <c r="G864" s="54"/>
      <c r="I864" s="13"/>
      <c r="K864" s="16"/>
    </row>
    <row r="865" spans="3:11" ht="12.75">
      <c r="C865" s="13"/>
      <c r="E865" s="53"/>
      <c r="G865" s="54"/>
      <c r="I865" s="13"/>
      <c r="K865" s="16"/>
    </row>
    <row r="866" spans="3:11" ht="12.75">
      <c r="C866" s="13"/>
      <c r="E866" s="53"/>
      <c r="G866" s="54"/>
      <c r="I866" s="13"/>
      <c r="K866" s="16"/>
    </row>
    <row r="867" spans="3:11" ht="12.75">
      <c r="C867" s="13"/>
      <c r="E867" s="53"/>
      <c r="G867" s="54"/>
      <c r="I867" s="13"/>
      <c r="K867" s="16"/>
    </row>
    <row r="868" spans="3:11" ht="12.75">
      <c r="C868" s="13"/>
      <c r="E868" s="53"/>
      <c r="G868" s="54"/>
      <c r="I868" s="13"/>
      <c r="K868" s="16"/>
    </row>
    <row r="869" spans="3:11" ht="12.75">
      <c r="C869" s="13"/>
      <c r="E869" s="53"/>
      <c r="G869" s="54"/>
      <c r="I869" s="13"/>
      <c r="K869" s="16"/>
    </row>
    <row r="870" spans="3:11" ht="12.75">
      <c r="C870" s="13"/>
      <c r="E870" s="53"/>
      <c r="G870" s="54"/>
      <c r="I870" s="13"/>
      <c r="K870" s="16"/>
    </row>
    <row r="871" spans="3:11" ht="12.75">
      <c r="C871" s="13"/>
      <c r="E871" s="53"/>
      <c r="G871" s="54"/>
      <c r="I871" s="13"/>
      <c r="K871" s="16"/>
    </row>
    <row r="872" spans="3:11" ht="12.75">
      <c r="C872" s="13"/>
      <c r="E872" s="53"/>
      <c r="G872" s="54"/>
      <c r="I872" s="13"/>
      <c r="K872" s="16"/>
    </row>
    <row r="873" spans="3:11" ht="12.75">
      <c r="C873" s="13"/>
      <c r="E873" s="53"/>
      <c r="G873" s="54"/>
      <c r="I873" s="13"/>
      <c r="K873" s="16"/>
    </row>
    <row r="874" spans="3:11" ht="12.75">
      <c r="C874" s="13"/>
      <c r="E874" s="53"/>
      <c r="G874" s="54"/>
      <c r="I874" s="13"/>
      <c r="K874" s="16"/>
    </row>
    <row r="875" spans="3:11" ht="12.75">
      <c r="C875" s="13"/>
      <c r="E875" s="53"/>
      <c r="G875" s="54"/>
      <c r="I875" s="13"/>
      <c r="K875" s="16"/>
    </row>
    <row r="876" spans="3:11" ht="12.75">
      <c r="C876" s="13"/>
      <c r="E876" s="53"/>
      <c r="G876" s="54"/>
      <c r="I876" s="13"/>
      <c r="K876" s="16"/>
    </row>
    <row r="877" spans="3:11" ht="12.75">
      <c r="C877" s="13"/>
      <c r="E877" s="53"/>
      <c r="G877" s="54"/>
      <c r="I877" s="13"/>
      <c r="K877" s="16"/>
    </row>
    <row r="878" spans="3:11" ht="12.75">
      <c r="C878" s="13"/>
      <c r="E878" s="53"/>
      <c r="G878" s="54"/>
      <c r="I878" s="13"/>
      <c r="K878" s="16"/>
    </row>
    <row r="879" spans="3:11" ht="12.75">
      <c r="C879" s="13"/>
      <c r="E879" s="53"/>
      <c r="G879" s="54"/>
      <c r="I879" s="13"/>
      <c r="K879" s="16"/>
    </row>
    <row r="880" spans="3:11" ht="12.75">
      <c r="C880" s="13"/>
      <c r="E880" s="53"/>
      <c r="G880" s="54"/>
      <c r="I880" s="13"/>
      <c r="K880" s="16"/>
    </row>
    <row r="881" spans="3:11" ht="12.75">
      <c r="C881" s="13"/>
      <c r="E881" s="53"/>
      <c r="G881" s="54"/>
      <c r="I881" s="13"/>
      <c r="K881" s="16"/>
    </row>
    <row r="882" spans="3:11" ht="12.75">
      <c r="C882" s="13"/>
      <c r="E882" s="53"/>
      <c r="G882" s="54"/>
      <c r="I882" s="13"/>
      <c r="K882" s="16"/>
    </row>
    <row r="883" spans="3:11" ht="12.75">
      <c r="C883" s="13"/>
      <c r="E883" s="53"/>
      <c r="G883" s="54"/>
      <c r="I883" s="13"/>
      <c r="K883" s="16"/>
    </row>
    <row r="884" spans="3:11" ht="12.75">
      <c r="C884" s="13"/>
      <c r="E884" s="53"/>
      <c r="G884" s="54"/>
      <c r="I884" s="13"/>
      <c r="K884" s="16"/>
    </row>
    <row r="885" spans="3:11" ht="12.75">
      <c r="C885" s="13"/>
      <c r="E885" s="53"/>
      <c r="G885" s="54"/>
      <c r="I885" s="13"/>
      <c r="K885" s="16"/>
    </row>
    <row r="886" spans="3:11" ht="12.75">
      <c r="C886" s="13"/>
      <c r="E886" s="53"/>
      <c r="G886" s="54"/>
      <c r="I886" s="13"/>
      <c r="K886" s="16"/>
    </row>
    <row r="887" spans="3:11" ht="12.75">
      <c r="C887" s="13"/>
      <c r="E887" s="53"/>
      <c r="G887" s="54"/>
      <c r="I887" s="13"/>
      <c r="K887" s="16"/>
    </row>
    <row r="888" spans="3:11" ht="12.75">
      <c r="C888" s="13"/>
      <c r="E888" s="53"/>
      <c r="G888" s="54"/>
      <c r="I888" s="13"/>
      <c r="K888" s="16"/>
    </row>
    <row r="889" spans="3:11" ht="12.75">
      <c r="C889" s="13"/>
      <c r="E889" s="53"/>
      <c r="G889" s="54"/>
      <c r="I889" s="13"/>
      <c r="K889" s="16"/>
    </row>
    <row r="890" spans="3:11" ht="12.75">
      <c r="C890" s="13"/>
      <c r="E890" s="53"/>
      <c r="G890" s="54"/>
      <c r="I890" s="13"/>
      <c r="K890" s="16"/>
    </row>
    <row r="891" spans="3:11" ht="12.75">
      <c r="C891" s="13"/>
      <c r="E891" s="53"/>
      <c r="G891" s="54"/>
      <c r="I891" s="13"/>
      <c r="K891" s="16"/>
    </row>
    <row r="892" spans="3:11" ht="12.75">
      <c r="C892" s="13"/>
      <c r="E892" s="53"/>
      <c r="G892" s="54"/>
      <c r="I892" s="13"/>
      <c r="K892" s="16"/>
    </row>
    <row r="893" spans="3:11" ht="12.75">
      <c r="C893" s="13"/>
      <c r="E893" s="53"/>
      <c r="G893" s="54"/>
      <c r="I893" s="13"/>
      <c r="K893" s="16"/>
    </row>
    <row r="894" spans="3:11" ht="12.75">
      <c r="C894" s="13"/>
      <c r="E894" s="53"/>
      <c r="G894" s="54"/>
      <c r="I894" s="13"/>
      <c r="K894" s="16"/>
    </row>
    <row r="895" spans="3:11" ht="12.75">
      <c r="C895" s="13"/>
      <c r="E895" s="53"/>
      <c r="G895" s="54"/>
      <c r="I895" s="13"/>
      <c r="K895" s="16"/>
    </row>
    <row r="896" spans="3:11" ht="12.75">
      <c r="C896" s="13"/>
      <c r="E896" s="53"/>
      <c r="G896" s="54"/>
      <c r="I896" s="13"/>
      <c r="K896" s="16"/>
    </row>
    <row r="897" spans="3:11" ht="12.75">
      <c r="C897" s="13"/>
      <c r="E897" s="53"/>
      <c r="G897" s="54"/>
      <c r="I897" s="13"/>
      <c r="K897" s="16"/>
    </row>
    <row r="898" spans="3:11" ht="12.75">
      <c r="C898" s="13"/>
      <c r="E898" s="53"/>
      <c r="G898" s="54"/>
      <c r="I898" s="13"/>
      <c r="K898" s="16"/>
    </row>
    <row r="899" spans="3:11" ht="12.75">
      <c r="C899" s="13"/>
      <c r="E899" s="53"/>
      <c r="G899" s="54"/>
      <c r="I899" s="13"/>
      <c r="K899" s="16"/>
    </row>
    <row r="900" spans="3:11" ht="12.75">
      <c r="C900" s="13"/>
      <c r="E900" s="53"/>
      <c r="G900" s="54"/>
      <c r="I900" s="13"/>
      <c r="K900" s="16"/>
    </row>
    <row r="901" spans="3:11" ht="12.75">
      <c r="C901" s="13"/>
      <c r="E901" s="53"/>
      <c r="G901" s="54"/>
      <c r="I901" s="13"/>
      <c r="K901" s="16"/>
    </row>
    <row r="902" spans="3:11" ht="12.75">
      <c r="C902" s="13"/>
      <c r="E902" s="53"/>
      <c r="G902" s="54"/>
      <c r="I902" s="13"/>
      <c r="K902" s="16"/>
    </row>
    <row r="903" spans="3:11" ht="12.75">
      <c r="C903" s="13"/>
      <c r="E903" s="53"/>
      <c r="G903" s="54"/>
      <c r="I903" s="13"/>
      <c r="K903" s="16"/>
    </row>
    <row r="904" spans="3:11" ht="12.75">
      <c r="C904" s="13"/>
      <c r="E904" s="53"/>
      <c r="G904" s="54"/>
      <c r="I904" s="13"/>
      <c r="K904" s="16"/>
    </row>
    <row r="905" spans="3:11" ht="12.75">
      <c r="C905" s="13"/>
      <c r="E905" s="53"/>
      <c r="G905" s="54"/>
      <c r="I905" s="13"/>
      <c r="K905" s="16"/>
    </row>
    <row r="906" spans="3:11" ht="12.75">
      <c r="C906" s="13"/>
      <c r="E906" s="53"/>
      <c r="G906" s="54"/>
      <c r="I906" s="13"/>
      <c r="K906" s="16"/>
    </row>
    <row r="907" spans="3:11" ht="12.75">
      <c r="C907" s="13"/>
      <c r="E907" s="53"/>
      <c r="G907" s="54"/>
      <c r="I907" s="13"/>
      <c r="K907" s="16"/>
    </row>
    <row r="908" spans="3:11" ht="12.75">
      <c r="C908" s="13"/>
      <c r="E908" s="53"/>
      <c r="G908" s="54"/>
      <c r="I908" s="13"/>
      <c r="K908" s="16"/>
    </row>
    <row r="909" spans="3:11" ht="12.75">
      <c r="C909" s="13"/>
      <c r="E909" s="53"/>
      <c r="G909" s="54"/>
      <c r="I909" s="13"/>
      <c r="K909" s="16"/>
    </row>
    <row r="910" spans="3:11" ht="12.75">
      <c r="C910" s="13"/>
      <c r="E910" s="53"/>
      <c r="G910" s="54"/>
      <c r="I910" s="13"/>
      <c r="K910" s="16"/>
    </row>
    <row r="911" spans="3:11" ht="12.75">
      <c r="C911" s="13"/>
      <c r="E911" s="53"/>
      <c r="G911" s="54"/>
      <c r="I911" s="13"/>
      <c r="K911" s="16"/>
    </row>
    <row r="912" spans="3:11" ht="12.75">
      <c r="C912" s="13"/>
      <c r="E912" s="53"/>
      <c r="G912" s="54"/>
      <c r="I912" s="13"/>
      <c r="K912" s="16"/>
    </row>
    <row r="913" spans="3:11" ht="12.75">
      <c r="C913" s="13"/>
      <c r="E913" s="53"/>
      <c r="G913" s="54"/>
      <c r="I913" s="13"/>
      <c r="K913" s="16"/>
    </row>
    <row r="914" spans="3:11" ht="12.75">
      <c r="C914" s="13"/>
      <c r="E914" s="53"/>
      <c r="G914" s="54"/>
      <c r="I914" s="13"/>
      <c r="K914" s="16"/>
    </row>
    <row r="915" spans="3:11" ht="12.75">
      <c r="C915" s="13"/>
      <c r="E915" s="53"/>
      <c r="G915" s="54"/>
      <c r="I915" s="13"/>
      <c r="K915" s="16"/>
    </row>
    <row r="916" spans="3:11" ht="12.75">
      <c r="C916" s="13"/>
      <c r="E916" s="53"/>
      <c r="G916" s="54"/>
      <c r="I916" s="13"/>
      <c r="K916" s="16"/>
    </row>
    <row r="917" spans="3:11" ht="12.75">
      <c r="C917" s="13"/>
      <c r="E917" s="53"/>
      <c r="G917" s="54"/>
      <c r="I917" s="13"/>
      <c r="K917" s="16"/>
    </row>
    <row r="918" spans="3:11" ht="12.75">
      <c r="C918" s="13"/>
      <c r="E918" s="53"/>
      <c r="G918" s="54"/>
      <c r="I918" s="13"/>
      <c r="K918" s="16"/>
    </row>
    <row r="919" spans="3:11" ht="12.75">
      <c r="C919" s="13"/>
      <c r="E919" s="53"/>
      <c r="G919" s="54"/>
      <c r="I919" s="13"/>
      <c r="K919" s="16"/>
    </row>
    <row r="920" spans="3:11" ht="12.75">
      <c r="C920" s="13"/>
      <c r="E920" s="53"/>
      <c r="G920" s="54"/>
      <c r="I920" s="13"/>
      <c r="K920" s="16"/>
    </row>
    <row r="921" spans="3:11" ht="12.75">
      <c r="C921" s="13"/>
      <c r="E921" s="53"/>
      <c r="G921" s="54"/>
      <c r="I921" s="13"/>
      <c r="K921" s="16"/>
    </row>
    <row r="922" spans="3:11" ht="12.75">
      <c r="C922" s="13"/>
      <c r="E922" s="53"/>
      <c r="G922" s="54"/>
      <c r="I922" s="13"/>
      <c r="K922" s="16"/>
    </row>
    <row r="923" spans="3:11" ht="12.75">
      <c r="C923" s="13"/>
      <c r="E923" s="53"/>
      <c r="G923" s="54"/>
      <c r="I923" s="13"/>
      <c r="K923" s="16"/>
    </row>
    <row r="924" spans="3:11" ht="12.75">
      <c r="C924" s="13"/>
      <c r="E924" s="53"/>
      <c r="G924" s="54"/>
      <c r="I924" s="13"/>
      <c r="K924" s="16"/>
    </row>
    <row r="925" spans="3:11" ht="12.75">
      <c r="C925" s="13"/>
      <c r="E925" s="53"/>
      <c r="G925" s="54"/>
      <c r="I925" s="13"/>
      <c r="K925" s="16"/>
    </row>
    <row r="926" spans="3:11" ht="12.75">
      <c r="C926" s="13"/>
      <c r="E926" s="53"/>
      <c r="G926" s="54"/>
      <c r="I926" s="13"/>
      <c r="K926" s="16"/>
    </row>
    <row r="927" spans="3:11" ht="12.75">
      <c r="C927" s="13"/>
      <c r="E927" s="53"/>
      <c r="G927" s="54"/>
      <c r="I927" s="13"/>
      <c r="K927" s="16"/>
    </row>
    <row r="928" spans="3:11" ht="12.75">
      <c r="C928" s="13"/>
      <c r="E928" s="53"/>
      <c r="G928" s="54"/>
      <c r="I928" s="13"/>
      <c r="K928" s="16"/>
    </row>
    <row r="929" spans="3:11" ht="12.75">
      <c r="C929" s="13"/>
      <c r="E929" s="53"/>
      <c r="G929" s="54"/>
      <c r="I929" s="13"/>
      <c r="K929" s="16"/>
    </row>
    <row r="930" spans="3:11" ht="12.75">
      <c r="C930" s="13"/>
      <c r="E930" s="53"/>
      <c r="G930" s="54"/>
      <c r="I930" s="13"/>
      <c r="K930" s="16"/>
    </row>
    <row r="931" spans="3:11" ht="12.75">
      <c r="C931" s="13"/>
      <c r="E931" s="53"/>
      <c r="G931" s="54"/>
      <c r="I931" s="13"/>
      <c r="K931" s="16"/>
    </row>
    <row r="932" spans="3:11" ht="12.75">
      <c r="C932" s="13"/>
      <c r="E932" s="53"/>
      <c r="G932" s="54"/>
      <c r="I932" s="13"/>
      <c r="K932" s="16"/>
    </row>
    <row r="933" spans="3:11" ht="12.75">
      <c r="C933" s="13"/>
      <c r="E933" s="53"/>
      <c r="G933" s="54"/>
      <c r="I933" s="13"/>
      <c r="K933" s="16"/>
    </row>
    <row r="934" spans="3:11" ht="12.75">
      <c r="C934" s="13"/>
      <c r="E934" s="53"/>
      <c r="G934" s="54"/>
      <c r="I934" s="13"/>
      <c r="K934" s="16"/>
    </row>
    <row r="935" spans="3:11" ht="12.75">
      <c r="C935" s="13"/>
      <c r="E935" s="53"/>
      <c r="G935" s="54"/>
      <c r="I935" s="13"/>
      <c r="K935" s="16"/>
    </row>
    <row r="936" spans="3:11" ht="12.75">
      <c r="C936" s="13"/>
      <c r="E936" s="53"/>
      <c r="G936" s="54"/>
      <c r="I936" s="13"/>
      <c r="K936" s="16"/>
    </row>
    <row r="937" spans="3:11" ht="12.75">
      <c r="C937" s="13"/>
      <c r="E937" s="53"/>
      <c r="G937" s="54"/>
      <c r="I937" s="13"/>
      <c r="K937" s="16"/>
    </row>
    <row r="938" spans="3:11" ht="12.75">
      <c r="C938" s="13"/>
      <c r="E938" s="53"/>
      <c r="G938" s="54"/>
      <c r="I938" s="13"/>
      <c r="K938" s="16"/>
    </row>
    <row r="939" spans="3:11" ht="12.75">
      <c r="C939" s="13"/>
      <c r="E939" s="53"/>
      <c r="G939" s="54"/>
      <c r="I939" s="13"/>
      <c r="K939" s="16"/>
    </row>
    <row r="940" spans="3:11" ht="12.75">
      <c r="C940" s="13"/>
      <c r="E940" s="53"/>
      <c r="G940" s="54"/>
      <c r="I940" s="13"/>
      <c r="K940" s="16"/>
    </row>
    <row r="941" spans="3:11" ht="12.75">
      <c r="C941" s="13"/>
      <c r="E941" s="53"/>
      <c r="G941" s="54"/>
      <c r="I941" s="13"/>
      <c r="K941" s="16"/>
    </row>
    <row r="942" spans="3:11" ht="12.75">
      <c r="C942" s="13"/>
      <c r="E942" s="53"/>
      <c r="G942" s="54"/>
      <c r="I942" s="13"/>
      <c r="K942" s="16"/>
    </row>
  </sheetData>
  <mergeCells count="6">
    <mergeCell ref="A14:G14"/>
    <mergeCell ref="A7:H7"/>
    <mergeCell ref="A8:H8"/>
    <mergeCell ref="A11:I11"/>
    <mergeCell ref="A12:L12"/>
    <mergeCell ref="A13:I13"/>
  </mergeCells>
  <conditionalFormatting sqref="I1:I6 I9:I10 I14:I942 J15">
    <cfRule type="containsText" dxfId="34" priority="1" operator="containsText" text="Cancelado">
      <formula>NOT(ISERROR(SEARCH(("Cancelado"),(I1))))</formula>
    </cfRule>
  </conditionalFormatting>
  <conditionalFormatting sqref="I1:I6 I9:I10 I14:I942 J15">
    <cfRule type="containsText" dxfId="33" priority="2" operator="containsText" text="Revisão">
      <formula>NOT(ISERROR(SEARCH(("Revisão"),(I1))))</formula>
    </cfRule>
  </conditionalFormatting>
  <conditionalFormatting sqref="I1:I6 I9:I10 I14:I942 J15">
    <cfRule type="containsText" dxfId="32" priority="3" operator="containsText" text="Sancionado">
      <formula>NOT(ISERROR(SEARCH(("Sancionado"),(I1))))</formula>
    </cfRule>
  </conditionalFormatting>
  <conditionalFormatting sqref="H17:H36">
    <cfRule type="cellIs" dxfId="31" priority="4" operator="lessThanOrEqual">
      <formula>0</formula>
    </cfRule>
  </conditionalFormatting>
  <printOptions horizontalCentered="1" gridLines="1"/>
  <pageMargins left="0.7" right="0.7" top="0.75" bottom="0.75" header="0" footer="0"/>
  <pageSetup paperSize="9" fitToHeight="0" pageOrder="overThenDown" orientation="landscape" cellComments="atEnd"/>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CA868"/>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2" width="19.5703125" customWidth="1"/>
    <col min="3" max="3" width="21.42578125" customWidth="1"/>
    <col min="4" max="4" width="20.42578125" customWidth="1"/>
    <col min="5" max="5" width="14" customWidth="1"/>
    <col min="6" max="6" width="7.5703125" customWidth="1"/>
    <col min="7" max="10" width="7.140625" customWidth="1"/>
    <col min="11" max="11" width="8.42578125" customWidth="1"/>
    <col min="12" max="14" width="7.140625" customWidth="1"/>
    <col min="15" max="28" width="6.85546875" customWidth="1"/>
    <col min="29" max="29" width="6" customWidth="1"/>
    <col min="30" max="34" width="6.85546875" customWidth="1"/>
    <col min="35" max="35" width="8.140625" customWidth="1"/>
    <col min="36" max="50" width="6.85546875" customWidth="1"/>
    <col min="51" max="51" width="8.5703125" customWidth="1"/>
    <col min="52" max="79" width="6.85546875" customWidth="1"/>
  </cols>
  <sheetData>
    <row r="1" spans="1:79">
      <c r="A1" s="280" t="str">
        <f>'ferramentas 2023'!A7</f>
        <v>PREGÃO ELETRÔNICO Nº 004/2023-SRP - FERRAMENTAS</v>
      </c>
      <c r="B1" s="263"/>
      <c r="C1" s="263"/>
      <c r="D1" s="211"/>
      <c r="E1" s="52"/>
      <c r="F1" s="52"/>
      <c r="G1" s="52"/>
      <c r="H1" s="52"/>
      <c r="I1" s="52"/>
      <c r="J1" s="52"/>
      <c r="K1" s="52"/>
      <c r="L1" s="52"/>
      <c r="M1" s="212"/>
      <c r="N1" s="212"/>
      <c r="O1" s="212"/>
      <c r="P1" s="212"/>
      <c r="Q1" s="212"/>
      <c r="R1" s="212"/>
      <c r="S1" s="212"/>
      <c r="T1" s="212"/>
      <c r="U1" s="212"/>
      <c r="V1" s="212"/>
      <c r="W1" s="212"/>
      <c r="X1" s="212"/>
      <c r="Y1" s="212"/>
      <c r="Z1" s="212"/>
      <c r="AA1" s="212"/>
      <c r="AB1" s="212"/>
      <c r="AC1" s="212"/>
      <c r="AD1" s="212"/>
    </row>
    <row r="2" spans="1:79">
      <c r="A2" s="280" t="str">
        <f>'ferramentas 2023'!A8</f>
        <v>VIGÊNCIA - 14/04/2023 a 14/04/2024</v>
      </c>
      <c r="B2" s="263"/>
      <c r="C2" s="50"/>
      <c r="D2" s="211"/>
      <c r="E2" s="52"/>
      <c r="F2" s="52"/>
      <c r="G2" s="52"/>
      <c r="H2" s="52"/>
      <c r="I2" s="52"/>
      <c r="J2" s="52"/>
      <c r="K2" s="52"/>
      <c r="L2" s="52"/>
      <c r="M2" s="212"/>
      <c r="N2" s="212"/>
      <c r="O2" s="212"/>
      <c r="P2" s="212"/>
      <c r="Q2" s="212"/>
      <c r="R2" s="212"/>
      <c r="S2" s="212"/>
      <c r="T2" s="212"/>
      <c r="U2" s="212"/>
      <c r="V2" s="212"/>
      <c r="W2" s="212"/>
      <c r="X2" s="212"/>
      <c r="Y2" s="212"/>
      <c r="Z2" s="212"/>
      <c r="AA2" s="212"/>
      <c r="AB2" s="212"/>
      <c r="AC2" s="212"/>
      <c r="AD2" s="212"/>
    </row>
    <row r="3" spans="1:79" ht="14.25">
      <c r="A3" s="135"/>
      <c r="B3" s="135"/>
      <c r="C3" s="135"/>
      <c r="D3" s="213"/>
      <c r="E3" s="135"/>
      <c r="F3" s="135"/>
      <c r="G3" s="212"/>
      <c r="H3" s="214"/>
      <c r="I3" s="212"/>
      <c r="J3" s="212"/>
      <c r="K3" s="212"/>
      <c r="L3" s="212"/>
      <c r="M3" s="212"/>
      <c r="N3" s="212"/>
      <c r="O3" s="212"/>
      <c r="P3" s="212"/>
      <c r="Q3" s="212"/>
      <c r="R3" s="212"/>
      <c r="S3" s="212"/>
      <c r="T3" s="212"/>
      <c r="U3" s="212"/>
      <c r="V3" s="212"/>
      <c r="W3" s="212"/>
      <c r="X3" s="212"/>
      <c r="Y3" s="212"/>
      <c r="Z3" s="212"/>
      <c r="AA3" s="212"/>
      <c r="AB3" s="212"/>
      <c r="AC3" s="212"/>
      <c r="AD3" s="212"/>
    </row>
    <row r="4" spans="1:79" ht="38.25" customHeight="1">
      <c r="A4" s="215" t="s">
        <v>203</v>
      </c>
      <c r="B4" s="216" t="s">
        <v>204</v>
      </c>
      <c r="C4" s="216" t="s">
        <v>17</v>
      </c>
      <c r="D4" s="216" t="s">
        <v>14</v>
      </c>
      <c r="E4" s="216" t="s">
        <v>205</v>
      </c>
      <c r="F4" s="140" t="s">
        <v>1799</v>
      </c>
      <c r="G4" s="140" t="s">
        <v>1800</v>
      </c>
      <c r="H4" s="140" t="s">
        <v>1801</v>
      </c>
      <c r="I4" s="140" t="s">
        <v>1802</v>
      </c>
      <c r="J4" s="140" t="s">
        <v>1803</v>
      </c>
      <c r="K4" s="140" t="s">
        <v>1804</v>
      </c>
      <c r="L4" s="140" t="s">
        <v>1805</v>
      </c>
      <c r="M4" s="140" t="s">
        <v>1806</v>
      </c>
      <c r="N4" s="140" t="s">
        <v>1807</v>
      </c>
      <c r="O4" s="140" t="s">
        <v>1808</v>
      </c>
      <c r="P4" s="217" t="s">
        <v>1809</v>
      </c>
      <c r="Q4" s="218" t="s">
        <v>1810</v>
      </c>
      <c r="R4" s="217" t="s">
        <v>1811</v>
      </c>
      <c r="S4" s="217" t="s">
        <v>1812</v>
      </c>
      <c r="T4" s="218" t="s">
        <v>1813</v>
      </c>
      <c r="U4" s="218" t="s">
        <v>1814</v>
      </c>
      <c r="V4" s="218" t="s">
        <v>1815</v>
      </c>
      <c r="W4" s="218" t="s">
        <v>1816</v>
      </c>
      <c r="X4" s="218" t="s">
        <v>1817</v>
      </c>
      <c r="Y4" s="218" t="s">
        <v>1818</v>
      </c>
      <c r="Z4" s="218" t="s">
        <v>1819</v>
      </c>
      <c r="AA4" s="218" t="s">
        <v>1820</v>
      </c>
      <c r="AB4" s="218" t="s">
        <v>1821</v>
      </c>
      <c r="AC4" s="218" t="s">
        <v>1822</v>
      </c>
      <c r="AD4" s="218" t="s">
        <v>1823</v>
      </c>
      <c r="AE4" s="55" t="s">
        <v>1824</v>
      </c>
      <c r="AF4" s="55" t="s">
        <v>1825</v>
      </c>
      <c r="AG4" s="55" t="s">
        <v>1826</v>
      </c>
      <c r="AH4" s="55" t="s">
        <v>1827</v>
      </c>
      <c r="AI4" s="55" t="s">
        <v>1828</v>
      </c>
      <c r="AJ4" s="55" t="s">
        <v>1829</v>
      </c>
      <c r="AK4" s="55" t="s">
        <v>1830</v>
      </c>
      <c r="AL4" s="55" t="s">
        <v>1831</v>
      </c>
      <c r="AM4" s="55" t="s">
        <v>1832</v>
      </c>
      <c r="AN4" s="55" t="s">
        <v>1833</v>
      </c>
      <c r="AO4" s="55" t="s">
        <v>1834</v>
      </c>
      <c r="AP4" s="55" t="s">
        <v>1835</v>
      </c>
      <c r="AQ4" s="55" t="s">
        <v>1836</v>
      </c>
      <c r="AR4" s="55" t="s">
        <v>1837</v>
      </c>
      <c r="AS4" s="55" t="s">
        <v>1838</v>
      </c>
      <c r="AT4" s="55" t="s">
        <v>1839</v>
      </c>
      <c r="AU4" s="55" t="s">
        <v>1840</v>
      </c>
      <c r="AV4" s="55" t="s">
        <v>1841</v>
      </c>
      <c r="AW4" s="55" t="s">
        <v>1842</v>
      </c>
      <c r="AX4" s="55" t="s">
        <v>1843</v>
      </c>
      <c r="AY4" s="55" t="s">
        <v>1844</v>
      </c>
      <c r="AZ4" s="55" t="s">
        <v>1845</v>
      </c>
      <c r="BA4" s="55" t="s">
        <v>1846</v>
      </c>
      <c r="BB4" s="55" t="s">
        <v>1847</v>
      </c>
      <c r="BC4" s="55" t="s">
        <v>485</v>
      </c>
      <c r="BD4" s="55" t="s">
        <v>1848</v>
      </c>
      <c r="BE4" s="55"/>
      <c r="BF4" s="55"/>
      <c r="BG4" s="55"/>
      <c r="BH4" s="55"/>
      <c r="BI4" s="55"/>
      <c r="BJ4" s="55"/>
      <c r="BK4" s="55"/>
      <c r="BL4" s="55"/>
      <c r="BM4" s="55"/>
      <c r="BN4" s="55"/>
      <c r="BO4" s="55"/>
      <c r="BP4" s="55"/>
      <c r="BQ4" s="55"/>
      <c r="BR4" s="55"/>
      <c r="BS4" s="55"/>
      <c r="BT4" s="55"/>
      <c r="BU4" s="55"/>
      <c r="BV4" s="55"/>
      <c r="BW4" s="55"/>
      <c r="BX4" s="55"/>
      <c r="BY4" s="55"/>
      <c r="BZ4" s="55"/>
      <c r="CA4" s="55"/>
    </row>
    <row r="5" spans="1:79" ht="12.75">
      <c r="A5" s="219">
        <v>1</v>
      </c>
      <c r="B5" s="220" t="str">
        <f>'ferramentas 2023'!I17</f>
        <v>Não há</v>
      </c>
      <c r="C5" s="221"/>
      <c r="D5" s="222">
        <f>'ferramentas 2023'!E17-E5</f>
        <v>1</v>
      </c>
      <c r="E5" s="223">
        <f t="shared" ref="E5:E24" si="0">SUM(F5:CA5)</f>
        <v>15</v>
      </c>
      <c r="F5" s="224"/>
      <c r="G5" s="225"/>
      <c r="H5" s="225"/>
      <c r="I5" s="225"/>
      <c r="J5" s="225"/>
      <c r="K5" s="226"/>
      <c r="L5" s="226"/>
      <c r="M5" s="226"/>
      <c r="N5" s="226"/>
      <c r="O5" s="226"/>
      <c r="P5" s="226"/>
      <c r="Q5" s="226"/>
      <c r="R5" s="226"/>
      <c r="S5" s="226"/>
      <c r="T5" s="226"/>
      <c r="U5" s="226"/>
      <c r="V5" s="226"/>
      <c r="W5" s="226"/>
      <c r="X5" s="226"/>
      <c r="Y5" s="226"/>
      <c r="Z5" s="226"/>
      <c r="AA5" s="226"/>
      <c r="AB5" s="226">
        <v>2</v>
      </c>
      <c r="AC5" s="226"/>
      <c r="AD5" s="226"/>
      <c r="AE5" s="61"/>
      <c r="AF5" s="61"/>
      <c r="AG5" s="61"/>
      <c r="AH5" s="61"/>
      <c r="AI5" s="61">
        <v>1</v>
      </c>
      <c r="AJ5" s="61"/>
      <c r="AK5" s="61"/>
      <c r="AL5" s="61"/>
      <c r="AM5" s="61"/>
      <c r="AN5" s="61"/>
      <c r="AO5" s="61"/>
      <c r="AP5" s="61"/>
      <c r="AQ5" s="61"/>
      <c r="AR5" s="61">
        <v>1</v>
      </c>
      <c r="AS5" s="61"/>
      <c r="AT5" s="61"/>
      <c r="AU5" s="61"/>
      <c r="AV5" s="61">
        <v>5</v>
      </c>
      <c r="AW5" s="61">
        <v>5</v>
      </c>
      <c r="AX5" s="61"/>
      <c r="AY5" s="61"/>
      <c r="AZ5" s="61"/>
      <c r="BA5" s="61"/>
      <c r="BB5" s="61"/>
      <c r="BC5" s="61"/>
      <c r="BD5" s="61">
        <v>1</v>
      </c>
      <c r="BE5" s="61"/>
      <c r="BF5" s="61"/>
      <c r="BG5" s="61"/>
      <c r="BH5" s="61"/>
      <c r="BI5" s="61"/>
      <c r="BJ5" s="61"/>
      <c r="BK5" s="61"/>
      <c r="BL5" s="61"/>
      <c r="BM5" s="61"/>
      <c r="BN5" s="61"/>
      <c r="BO5" s="61"/>
      <c r="BP5" s="61"/>
      <c r="BQ5" s="61"/>
      <c r="BR5" s="61"/>
      <c r="BS5" s="61"/>
      <c r="BT5" s="61"/>
      <c r="BU5" s="61"/>
      <c r="BV5" s="61"/>
      <c r="BW5" s="61"/>
      <c r="BX5" s="61"/>
      <c r="BY5" s="61"/>
      <c r="BZ5" s="61"/>
      <c r="CA5" s="61"/>
    </row>
    <row r="6" spans="1:79" ht="12.75">
      <c r="A6" s="219">
        <v>2</v>
      </c>
      <c r="B6" s="220" t="str">
        <f>'ferramentas 2023'!I18</f>
        <v>Não há</v>
      </c>
      <c r="C6" s="227"/>
      <c r="D6" s="222">
        <f>'ferramentas 2023'!E18-E6</f>
        <v>3</v>
      </c>
      <c r="E6" s="223">
        <f t="shared" si="0"/>
        <v>6</v>
      </c>
      <c r="F6" s="228"/>
      <c r="G6" s="229"/>
      <c r="H6" s="229"/>
      <c r="I6" s="229"/>
      <c r="J6" s="229"/>
      <c r="K6" s="230">
        <v>2</v>
      </c>
      <c r="L6" s="230"/>
      <c r="M6" s="230"/>
      <c r="N6" s="230"/>
      <c r="O6" s="230"/>
      <c r="P6" s="230"/>
      <c r="Q6" s="230"/>
      <c r="R6" s="230"/>
      <c r="S6" s="230"/>
      <c r="T6" s="230"/>
      <c r="U6" s="230"/>
      <c r="V6" s="230"/>
      <c r="W6" s="230"/>
      <c r="X6" s="230"/>
      <c r="Y6" s="230">
        <v>2</v>
      </c>
      <c r="Z6" s="230"/>
      <c r="AA6" s="230"/>
      <c r="AB6" s="230"/>
      <c r="AC6" s="230"/>
      <c r="AD6" s="230">
        <v>1</v>
      </c>
      <c r="AE6" s="61"/>
      <c r="AF6" s="61"/>
      <c r="AG6" s="61"/>
      <c r="AH6" s="61"/>
      <c r="AI6" s="61"/>
      <c r="AJ6" s="61"/>
      <c r="AK6" s="61"/>
      <c r="AL6" s="61"/>
      <c r="AM6" s="61"/>
      <c r="AN6" s="61"/>
      <c r="AO6" s="61"/>
      <c r="AP6" s="61"/>
      <c r="AQ6" s="61"/>
      <c r="AR6" s="61"/>
      <c r="AS6" s="61"/>
      <c r="AT6" s="61"/>
      <c r="AU6" s="61">
        <v>1</v>
      </c>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row>
    <row r="7" spans="1:79" ht="12.75">
      <c r="A7" s="219">
        <v>3</v>
      </c>
      <c r="B7" s="231" t="str">
        <f>'ferramentas 2023'!I19</f>
        <v>CANCELADO</v>
      </c>
      <c r="C7" s="227" t="s">
        <v>1849</v>
      </c>
      <c r="D7" s="222">
        <f>'ferramentas 2023'!E19-E7</f>
        <v>7</v>
      </c>
      <c r="E7" s="223">
        <f t="shared" si="0"/>
        <v>0</v>
      </c>
      <c r="F7" s="228"/>
      <c r="G7" s="229"/>
      <c r="H7" s="229"/>
      <c r="I7" s="229"/>
      <c r="J7" s="229"/>
      <c r="K7" s="230"/>
      <c r="L7" s="230"/>
      <c r="M7" s="230"/>
      <c r="N7" s="230"/>
      <c r="O7" s="230"/>
      <c r="P7" s="230"/>
      <c r="Q7" s="230"/>
      <c r="R7" s="230"/>
      <c r="S7" s="230"/>
      <c r="T7" s="230"/>
      <c r="U7" s="230"/>
      <c r="V7" s="230"/>
      <c r="W7" s="230"/>
      <c r="X7" s="230"/>
      <c r="Y7" s="230"/>
      <c r="Z7" s="230"/>
      <c r="AA7" s="230"/>
      <c r="AB7" s="230"/>
      <c r="AC7" s="230"/>
      <c r="AD7" s="230"/>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row>
    <row r="8" spans="1:79" ht="12.75">
      <c r="A8" s="219">
        <v>4</v>
      </c>
      <c r="B8" s="220" t="str">
        <f>'ferramentas 2023'!I20</f>
        <v>Não há</v>
      </c>
      <c r="C8" s="227"/>
      <c r="D8" s="222">
        <f>'ferramentas 2023'!E20-E8</f>
        <v>5</v>
      </c>
      <c r="E8" s="223">
        <f t="shared" si="0"/>
        <v>13</v>
      </c>
      <c r="F8" s="228"/>
      <c r="G8" s="229"/>
      <c r="H8" s="229">
        <v>3</v>
      </c>
      <c r="I8" s="229"/>
      <c r="J8" s="229"/>
      <c r="K8" s="230"/>
      <c r="L8" s="230"/>
      <c r="M8" s="230"/>
      <c r="N8" s="230"/>
      <c r="O8" s="230"/>
      <c r="P8" s="230"/>
      <c r="Q8" s="230"/>
      <c r="R8" s="230"/>
      <c r="S8" s="230"/>
      <c r="T8" s="230"/>
      <c r="U8" s="230"/>
      <c r="V8" s="230"/>
      <c r="W8" s="230"/>
      <c r="X8" s="230">
        <v>4</v>
      </c>
      <c r="Y8" s="230"/>
      <c r="Z8" s="230"/>
      <c r="AA8" s="230"/>
      <c r="AB8" s="230"/>
      <c r="AC8" s="230">
        <v>1</v>
      </c>
      <c r="AD8" s="230"/>
      <c r="AE8" s="61">
        <v>2</v>
      </c>
      <c r="AF8" s="61"/>
      <c r="AG8" s="61">
        <v>1</v>
      </c>
      <c r="AH8" s="61"/>
      <c r="AI8" s="61">
        <v>1</v>
      </c>
      <c r="AJ8" s="61"/>
      <c r="AK8" s="61"/>
      <c r="AL8" s="61"/>
      <c r="AM8" s="61"/>
      <c r="AN8" s="61"/>
      <c r="AO8" s="61"/>
      <c r="AP8" s="61"/>
      <c r="AQ8" s="61"/>
      <c r="AR8" s="61"/>
      <c r="AS8" s="61"/>
      <c r="AT8" s="61"/>
      <c r="AU8" s="61"/>
      <c r="AV8" s="61"/>
      <c r="AW8" s="61"/>
      <c r="AX8" s="61"/>
      <c r="AY8" s="61">
        <v>1</v>
      </c>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row>
    <row r="9" spans="1:79" ht="12.75">
      <c r="A9" s="219">
        <v>5</v>
      </c>
      <c r="B9" s="220" t="str">
        <f>'ferramentas 2023'!I21</f>
        <v>Não há</v>
      </c>
      <c r="C9" s="227" t="s">
        <v>1850</v>
      </c>
      <c r="D9" s="222">
        <f>'ferramentas 2023'!E21-E9</f>
        <v>4</v>
      </c>
      <c r="E9" s="223">
        <f t="shared" si="0"/>
        <v>9</v>
      </c>
      <c r="F9" s="228"/>
      <c r="G9" s="229"/>
      <c r="H9" s="229"/>
      <c r="I9" s="229"/>
      <c r="J9" s="229"/>
      <c r="K9" s="230"/>
      <c r="L9" s="230"/>
      <c r="M9" s="230"/>
      <c r="N9" s="230"/>
      <c r="O9" s="230"/>
      <c r="P9" s="230"/>
      <c r="Q9" s="230"/>
      <c r="R9" s="230"/>
      <c r="S9" s="230"/>
      <c r="T9" s="230"/>
      <c r="U9" s="230"/>
      <c r="V9" s="230"/>
      <c r="W9" s="230"/>
      <c r="X9" s="230"/>
      <c r="Y9" s="230">
        <v>2</v>
      </c>
      <c r="Z9" s="230"/>
      <c r="AA9" s="230"/>
      <c r="AB9" s="230">
        <v>2</v>
      </c>
      <c r="AC9" s="230"/>
      <c r="AD9" s="230">
        <v>1</v>
      </c>
      <c r="AE9" s="61"/>
      <c r="AF9" s="61"/>
      <c r="AG9" s="61"/>
      <c r="AH9" s="61"/>
      <c r="AI9" s="61">
        <v>1</v>
      </c>
      <c r="AJ9" s="61"/>
      <c r="AK9" s="61"/>
      <c r="AL9" s="61"/>
      <c r="AM9" s="61"/>
      <c r="AN9" s="61"/>
      <c r="AO9" s="61">
        <v>1</v>
      </c>
      <c r="AP9" s="61"/>
      <c r="AQ9" s="61">
        <v>2</v>
      </c>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row>
    <row r="10" spans="1:79" ht="12.75">
      <c r="A10" s="219">
        <v>6</v>
      </c>
      <c r="B10" s="220" t="str">
        <f>'ferramentas 2023'!I22</f>
        <v>Não há</v>
      </c>
      <c r="C10" s="227"/>
      <c r="D10" s="222">
        <f>'ferramentas 2023'!E22-E10</f>
        <v>5</v>
      </c>
      <c r="E10" s="223">
        <f t="shared" si="0"/>
        <v>17</v>
      </c>
      <c r="F10" s="228">
        <v>1</v>
      </c>
      <c r="G10" s="229"/>
      <c r="H10" s="229"/>
      <c r="I10" s="229"/>
      <c r="J10" s="229"/>
      <c r="K10" s="230"/>
      <c r="L10" s="230">
        <v>1</v>
      </c>
      <c r="M10" s="230"/>
      <c r="N10" s="230"/>
      <c r="O10" s="230"/>
      <c r="P10" s="230"/>
      <c r="Q10" s="230"/>
      <c r="R10" s="230"/>
      <c r="S10" s="230">
        <v>1</v>
      </c>
      <c r="T10" s="230">
        <v>1</v>
      </c>
      <c r="U10" s="230"/>
      <c r="V10" s="230"/>
      <c r="W10" s="230"/>
      <c r="X10" s="230"/>
      <c r="Y10" s="230"/>
      <c r="Z10" s="230"/>
      <c r="AA10" s="230"/>
      <c r="AB10" s="230">
        <v>1</v>
      </c>
      <c r="AC10" s="230"/>
      <c r="AD10" s="230"/>
      <c r="AE10" s="61"/>
      <c r="AF10" s="61"/>
      <c r="AG10" s="61"/>
      <c r="AH10" s="61">
        <v>1</v>
      </c>
      <c r="AI10" s="61"/>
      <c r="AJ10" s="61"/>
      <c r="AK10" s="61"/>
      <c r="AL10" s="61"/>
      <c r="AM10" s="61">
        <v>1</v>
      </c>
      <c r="AN10" s="61"/>
      <c r="AO10" s="61"/>
      <c r="AP10" s="61"/>
      <c r="AQ10" s="61"/>
      <c r="AR10" s="61"/>
      <c r="AS10" s="61">
        <v>3</v>
      </c>
      <c r="AT10" s="61"/>
      <c r="AU10" s="61"/>
      <c r="AV10" s="61">
        <v>4</v>
      </c>
      <c r="AW10" s="61"/>
      <c r="AX10" s="61"/>
      <c r="AY10" s="61">
        <v>2</v>
      </c>
      <c r="AZ10" s="61">
        <v>1</v>
      </c>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row>
    <row r="11" spans="1:79" ht="12.75">
      <c r="A11" s="219">
        <v>7</v>
      </c>
      <c r="B11" s="220" t="str">
        <f>'ferramentas 2023'!I23</f>
        <v>Não há</v>
      </c>
      <c r="C11" s="227"/>
      <c r="D11" s="222">
        <f>'ferramentas 2023'!E23-E11</f>
        <v>0</v>
      </c>
      <c r="E11" s="223">
        <f t="shared" si="0"/>
        <v>12</v>
      </c>
      <c r="F11" s="228">
        <v>1</v>
      </c>
      <c r="G11" s="229"/>
      <c r="H11" s="229"/>
      <c r="I11" s="229"/>
      <c r="J11" s="229"/>
      <c r="K11" s="230"/>
      <c r="L11" s="230"/>
      <c r="M11" s="230"/>
      <c r="N11" s="230"/>
      <c r="O11" s="230"/>
      <c r="P11" s="230"/>
      <c r="Q11" s="230"/>
      <c r="R11" s="230"/>
      <c r="S11" s="230"/>
      <c r="T11" s="230">
        <v>1</v>
      </c>
      <c r="U11" s="230">
        <v>1</v>
      </c>
      <c r="V11" s="230"/>
      <c r="W11" s="230"/>
      <c r="X11" s="230">
        <v>1</v>
      </c>
      <c r="Y11" s="230"/>
      <c r="Z11" s="230">
        <v>5</v>
      </c>
      <c r="AA11" s="230">
        <v>1</v>
      </c>
      <c r="AB11" s="230">
        <v>2</v>
      </c>
      <c r="AC11" s="230"/>
      <c r="AD11" s="230"/>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row>
    <row r="12" spans="1:79" ht="12.75">
      <c r="A12" s="219">
        <v>8</v>
      </c>
      <c r="B12" s="231" t="str">
        <f>'ferramentas 2023'!I24</f>
        <v>CANCELADO</v>
      </c>
      <c r="C12" s="227"/>
      <c r="D12" s="222">
        <f>'ferramentas 2023'!E24-E12</f>
        <v>18</v>
      </c>
      <c r="E12" s="223">
        <f t="shared" si="0"/>
        <v>0</v>
      </c>
      <c r="F12" s="228"/>
      <c r="G12" s="229"/>
      <c r="H12" s="229"/>
      <c r="I12" s="229"/>
      <c r="J12" s="229"/>
      <c r="K12" s="230"/>
      <c r="L12" s="230"/>
      <c r="M12" s="230"/>
      <c r="N12" s="230"/>
      <c r="O12" s="230"/>
      <c r="P12" s="230"/>
      <c r="Q12" s="230"/>
      <c r="R12" s="230"/>
      <c r="S12" s="230"/>
      <c r="T12" s="230"/>
      <c r="U12" s="230"/>
      <c r="V12" s="230"/>
      <c r="W12" s="230"/>
      <c r="X12" s="230"/>
      <c r="Y12" s="230"/>
      <c r="Z12" s="230"/>
      <c r="AA12" s="230"/>
      <c r="AB12" s="230"/>
      <c r="AC12" s="230"/>
      <c r="AD12" s="230"/>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row>
    <row r="13" spans="1:79" ht="12.75">
      <c r="A13" s="219">
        <v>9</v>
      </c>
      <c r="B13" s="220" t="str">
        <f>'ferramentas 2023'!I25</f>
        <v>Não há</v>
      </c>
      <c r="C13" s="227"/>
      <c r="D13" s="222">
        <f>'ferramentas 2023'!E25-E13</f>
        <v>8</v>
      </c>
      <c r="E13" s="223">
        <f t="shared" si="0"/>
        <v>2</v>
      </c>
      <c r="F13" s="228"/>
      <c r="G13" s="229"/>
      <c r="H13" s="229"/>
      <c r="I13" s="229"/>
      <c r="J13" s="229"/>
      <c r="K13" s="230"/>
      <c r="L13" s="230"/>
      <c r="M13" s="230"/>
      <c r="N13" s="230"/>
      <c r="O13" s="230"/>
      <c r="P13" s="230"/>
      <c r="Q13" s="230"/>
      <c r="R13" s="230"/>
      <c r="S13" s="230"/>
      <c r="T13" s="230"/>
      <c r="U13" s="230"/>
      <c r="V13" s="230"/>
      <c r="W13" s="230"/>
      <c r="X13" s="230"/>
      <c r="Y13" s="230"/>
      <c r="Z13" s="230"/>
      <c r="AA13" s="230"/>
      <c r="AB13" s="230"/>
      <c r="AC13" s="230"/>
      <c r="AD13" s="230">
        <v>1</v>
      </c>
      <c r="AE13" s="61"/>
      <c r="AF13" s="61"/>
      <c r="AG13" s="61"/>
      <c r="AH13" s="61"/>
      <c r="AI13" s="61"/>
      <c r="AJ13" s="61"/>
      <c r="AK13" s="61"/>
      <c r="AL13" s="61"/>
      <c r="AM13" s="61"/>
      <c r="AN13" s="61"/>
      <c r="AO13" s="61">
        <v>1</v>
      </c>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row>
    <row r="14" spans="1:79" ht="12.75">
      <c r="A14" s="219">
        <v>10</v>
      </c>
      <c r="B14" s="220" t="str">
        <f>'ferramentas 2023'!I26</f>
        <v>Não há</v>
      </c>
      <c r="C14" s="227"/>
      <c r="D14" s="222">
        <f>'ferramentas 2023'!E26-E14</f>
        <v>0</v>
      </c>
      <c r="E14" s="223">
        <f t="shared" si="0"/>
        <v>15</v>
      </c>
      <c r="F14" s="228"/>
      <c r="G14" s="229"/>
      <c r="H14" s="229"/>
      <c r="I14" s="229"/>
      <c r="J14" s="229"/>
      <c r="K14" s="230"/>
      <c r="L14" s="230"/>
      <c r="M14" s="230"/>
      <c r="N14" s="230"/>
      <c r="O14" s="230">
        <v>1</v>
      </c>
      <c r="P14" s="230">
        <v>4</v>
      </c>
      <c r="Q14" s="230"/>
      <c r="R14" s="230"/>
      <c r="S14" s="230"/>
      <c r="T14" s="230"/>
      <c r="U14" s="230"/>
      <c r="V14" s="230"/>
      <c r="W14" s="230"/>
      <c r="X14" s="230"/>
      <c r="Y14" s="230"/>
      <c r="Z14" s="230">
        <v>10</v>
      </c>
      <c r="AA14" s="230"/>
      <c r="AB14" s="230"/>
      <c r="AC14" s="230"/>
      <c r="AD14" s="230"/>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row>
    <row r="15" spans="1:79" ht="12.75">
      <c r="A15" s="219">
        <v>11</v>
      </c>
      <c r="B15" s="220" t="str">
        <f>'ferramentas 2023'!I27</f>
        <v>Não há</v>
      </c>
      <c r="C15" s="227"/>
      <c r="D15" s="222">
        <f>'ferramentas 2023'!E27-E15</f>
        <v>7</v>
      </c>
      <c r="E15" s="223">
        <f t="shared" si="0"/>
        <v>2</v>
      </c>
      <c r="F15" s="228"/>
      <c r="G15" s="229"/>
      <c r="H15" s="229"/>
      <c r="I15" s="229"/>
      <c r="J15" s="229"/>
      <c r="K15" s="230"/>
      <c r="L15" s="230"/>
      <c r="M15" s="230"/>
      <c r="N15" s="230"/>
      <c r="O15" s="230"/>
      <c r="P15" s="230"/>
      <c r="Q15" s="230"/>
      <c r="R15" s="230"/>
      <c r="S15" s="230"/>
      <c r="T15" s="230"/>
      <c r="U15" s="230"/>
      <c r="V15" s="230"/>
      <c r="W15" s="230"/>
      <c r="X15" s="230"/>
      <c r="Y15" s="230"/>
      <c r="Z15" s="230"/>
      <c r="AA15" s="230"/>
      <c r="AB15" s="230"/>
      <c r="AC15" s="230"/>
      <c r="AD15" s="230"/>
      <c r="AE15" s="61"/>
      <c r="AF15" s="61"/>
      <c r="AG15" s="61"/>
      <c r="AH15" s="61"/>
      <c r="AI15" s="61"/>
      <c r="AJ15" s="61"/>
      <c r="AK15" s="61"/>
      <c r="AL15" s="61"/>
      <c r="AM15" s="61"/>
      <c r="AN15" s="61"/>
      <c r="AO15" s="61"/>
      <c r="AP15" s="61"/>
      <c r="AQ15" s="61"/>
      <c r="AR15" s="61"/>
      <c r="AS15" s="61">
        <v>1</v>
      </c>
      <c r="AT15" s="61"/>
      <c r="AU15" s="61"/>
      <c r="AV15" s="61"/>
      <c r="AW15" s="61"/>
      <c r="AX15" s="61">
        <v>1</v>
      </c>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row>
    <row r="16" spans="1:79" ht="12.75">
      <c r="A16" s="219">
        <v>12</v>
      </c>
      <c r="B16" s="220" t="str">
        <f>'ferramentas 2023'!I28</f>
        <v>Não há</v>
      </c>
      <c r="C16" s="227"/>
      <c r="D16" s="222">
        <f>'ferramentas 2023'!E28-E16</f>
        <v>0</v>
      </c>
      <c r="E16" s="223">
        <f t="shared" si="0"/>
        <v>3</v>
      </c>
      <c r="F16" s="228"/>
      <c r="G16" s="229"/>
      <c r="H16" s="229"/>
      <c r="I16" s="229"/>
      <c r="J16" s="229"/>
      <c r="K16" s="230"/>
      <c r="L16" s="230"/>
      <c r="M16" s="230"/>
      <c r="N16" s="230">
        <v>3</v>
      </c>
      <c r="O16" s="230"/>
      <c r="P16" s="230"/>
      <c r="Q16" s="230"/>
      <c r="R16" s="230"/>
      <c r="S16" s="230"/>
      <c r="T16" s="230"/>
      <c r="U16" s="230"/>
      <c r="V16" s="230"/>
      <c r="W16" s="230"/>
      <c r="X16" s="230"/>
      <c r="Y16" s="230"/>
      <c r="Z16" s="230"/>
      <c r="AA16" s="230"/>
      <c r="AB16" s="230"/>
      <c r="AC16" s="230"/>
      <c r="AD16" s="230"/>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row>
    <row r="17" spans="1:79" ht="12.75">
      <c r="A17" s="219">
        <v>13</v>
      </c>
      <c r="B17" s="220" t="str">
        <f>'ferramentas 2023'!I29</f>
        <v>Não há</v>
      </c>
      <c r="C17" s="227"/>
      <c r="D17" s="222">
        <f>'ferramentas 2023'!E29-E17</f>
        <v>27</v>
      </c>
      <c r="E17" s="223">
        <f t="shared" si="0"/>
        <v>44</v>
      </c>
      <c r="F17" s="228"/>
      <c r="G17" s="229"/>
      <c r="H17" s="229"/>
      <c r="I17" s="229"/>
      <c r="J17" s="229"/>
      <c r="K17" s="230"/>
      <c r="L17" s="230"/>
      <c r="M17" s="230"/>
      <c r="N17" s="230">
        <v>7</v>
      </c>
      <c r="O17" s="230"/>
      <c r="P17" s="230"/>
      <c r="Q17" s="230"/>
      <c r="R17" s="230"/>
      <c r="S17" s="230"/>
      <c r="T17" s="230"/>
      <c r="U17" s="230"/>
      <c r="V17" s="230"/>
      <c r="W17" s="230"/>
      <c r="X17" s="230">
        <v>3</v>
      </c>
      <c r="Y17" s="230"/>
      <c r="Z17" s="230">
        <v>10</v>
      </c>
      <c r="AA17" s="230"/>
      <c r="AB17" s="230"/>
      <c r="AC17" s="230"/>
      <c r="AD17" s="230"/>
      <c r="AE17" s="61"/>
      <c r="AF17" s="61">
        <v>15</v>
      </c>
      <c r="AG17" s="61"/>
      <c r="AH17" s="61"/>
      <c r="AI17" s="61"/>
      <c r="AJ17" s="61"/>
      <c r="AK17" s="61">
        <v>5</v>
      </c>
      <c r="AL17" s="61"/>
      <c r="AM17" s="61"/>
      <c r="AN17" s="61"/>
      <c r="AO17" s="61"/>
      <c r="AP17" s="61"/>
      <c r="AQ17" s="61"/>
      <c r="AR17" s="61">
        <v>2</v>
      </c>
      <c r="AS17" s="61"/>
      <c r="AT17" s="61"/>
      <c r="AU17" s="61"/>
      <c r="AV17" s="61"/>
      <c r="AW17" s="61"/>
      <c r="AX17" s="61"/>
      <c r="AY17" s="61"/>
      <c r="AZ17" s="61"/>
      <c r="BA17" s="61">
        <v>2</v>
      </c>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row>
    <row r="18" spans="1:79" ht="12.75">
      <c r="A18" s="219">
        <v>14</v>
      </c>
      <c r="B18" s="220" t="str">
        <f>'ferramentas 2023'!I30</f>
        <v>Não há</v>
      </c>
      <c r="C18" s="227"/>
      <c r="D18" s="222">
        <f>'ferramentas 2023'!E30-E18</f>
        <v>23</v>
      </c>
      <c r="E18" s="223">
        <f t="shared" si="0"/>
        <v>2</v>
      </c>
      <c r="F18" s="228"/>
      <c r="G18" s="229"/>
      <c r="H18" s="229"/>
      <c r="I18" s="229"/>
      <c r="J18" s="229"/>
      <c r="K18" s="230"/>
      <c r="L18" s="230"/>
      <c r="M18" s="230"/>
      <c r="N18" s="230"/>
      <c r="O18" s="230"/>
      <c r="P18" s="230"/>
      <c r="Q18" s="230"/>
      <c r="R18" s="230"/>
      <c r="S18" s="230"/>
      <c r="T18" s="230"/>
      <c r="U18" s="230"/>
      <c r="V18" s="230"/>
      <c r="W18" s="230"/>
      <c r="X18" s="230"/>
      <c r="Y18" s="230"/>
      <c r="Z18" s="230"/>
      <c r="AA18" s="230"/>
      <c r="AB18" s="230"/>
      <c r="AC18" s="230"/>
      <c r="AD18" s="230"/>
      <c r="AE18" s="61"/>
      <c r="AF18" s="61"/>
      <c r="AG18" s="61"/>
      <c r="AH18" s="61"/>
      <c r="AI18" s="61"/>
      <c r="AJ18" s="61"/>
      <c r="AK18" s="61"/>
      <c r="AL18" s="61"/>
      <c r="AM18" s="61"/>
      <c r="AN18" s="61"/>
      <c r="AO18" s="61"/>
      <c r="AP18" s="61"/>
      <c r="AQ18" s="61"/>
      <c r="AR18" s="61"/>
      <c r="AS18" s="61"/>
      <c r="AT18" s="61">
        <v>1</v>
      </c>
      <c r="AU18" s="61"/>
      <c r="AV18" s="61"/>
      <c r="AW18" s="61"/>
      <c r="AX18" s="61">
        <v>1</v>
      </c>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row>
    <row r="19" spans="1:79" ht="12.75">
      <c r="A19" s="219">
        <v>15</v>
      </c>
      <c r="B19" s="220" t="str">
        <f>'ferramentas 2023'!I31</f>
        <v>Não há</v>
      </c>
      <c r="C19" s="227"/>
      <c r="D19" s="222">
        <f>'ferramentas 2023'!E31-E19</f>
        <v>19</v>
      </c>
      <c r="E19" s="223">
        <f t="shared" si="0"/>
        <v>6</v>
      </c>
      <c r="F19" s="228"/>
      <c r="G19" s="229"/>
      <c r="H19" s="229"/>
      <c r="I19" s="229"/>
      <c r="J19" s="229"/>
      <c r="K19" s="230"/>
      <c r="L19" s="230"/>
      <c r="M19" s="230"/>
      <c r="N19" s="230"/>
      <c r="O19" s="230"/>
      <c r="P19" s="230"/>
      <c r="Q19" s="230"/>
      <c r="R19" s="230"/>
      <c r="S19" s="230"/>
      <c r="T19" s="230"/>
      <c r="U19" s="230"/>
      <c r="V19" s="230"/>
      <c r="W19" s="230"/>
      <c r="X19" s="230"/>
      <c r="Y19" s="230"/>
      <c r="Z19" s="230"/>
      <c r="AA19" s="230"/>
      <c r="AB19" s="230"/>
      <c r="AC19" s="230"/>
      <c r="AD19" s="230"/>
      <c r="AE19" s="61"/>
      <c r="AF19" s="61"/>
      <c r="AG19" s="61"/>
      <c r="AH19" s="61"/>
      <c r="AI19" s="61">
        <v>5</v>
      </c>
      <c r="AJ19" s="61"/>
      <c r="AK19" s="61"/>
      <c r="AL19" s="61"/>
      <c r="AM19" s="61"/>
      <c r="AN19" s="61"/>
      <c r="AO19" s="61"/>
      <c r="AP19" s="61"/>
      <c r="AQ19" s="61"/>
      <c r="AR19" s="61"/>
      <c r="AS19" s="61"/>
      <c r="AT19" s="61"/>
      <c r="AU19" s="61"/>
      <c r="AV19" s="61"/>
      <c r="AW19" s="61"/>
      <c r="AX19" s="61"/>
      <c r="AY19" s="61"/>
      <c r="AZ19" s="61"/>
      <c r="BA19" s="61">
        <v>1</v>
      </c>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row>
    <row r="20" spans="1:79" ht="12.75">
      <c r="A20" s="219">
        <v>16</v>
      </c>
      <c r="B20" s="220" t="str">
        <f>'ferramentas 2023'!I32</f>
        <v>Não há</v>
      </c>
      <c r="C20" s="227"/>
      <c r="D20" s="222">
        <f>'ferramentas 2023'!E32-E20</f>
        <v>22</v>
      </c>
      <c r="E20" s="223">
        <f t="shared" si="0"/>
        <v>4</v>
      </c>
      <c r="F20" s="228">
        <v>1</v>
      </c>
      <c r="G20" s="229"/>
      <c r="H20" s="229"/>
      <c r="I20" s="229"/>
      <c r="J20" s="229"/>
      <c r="K20" s="230"/>
      <c r="L20" s="230">
        <v>1</v>
      </c>
      <c r="M20" s="230"/>
      <c r="N20" s="230"/>
      <c r="O20" s="230"/>
      <c r="P20" s="230"/>
      <c r="Q20" s="230"/>
      <c r="R20" s="230"/>
      <c r="S20" s="230"/>
      <c r="T20" s="230"/>
      <c r="U20" s="230"/>
      <c r="V20" s="230"/>
      <c r="W20" s="230"/>
      <c r="X20" s="230"/>
      <c r="Y20" s="230"/>
      <c r="Z20" s="230"/>
      <c r="AA20" s="230"/>
      <c r="AB20" s="230"/>
      <c r="AC20" s="230"/>
      <c r="AD20" s="230"/>
      <c r="AE20" s="61"/>
      <c r="AF20" s="61"/>
      <c r="AG20" s="61"/>
      <c r="AH20" s="61"/>
      <c r="AI20" s="61"/>
      <c r="AJ20" s="61"/>
      <c r="AK20" s="61"/>
      <c r="AL20" s="61">
        <v>1</v>
      </c>
      <c r="AM20" s="61"/>
      <c r="AN20" s="61"/>
      <c r="AO20" s="61"/>
      <c r="AP20" s="61"/>
      <c r="AQ20" s="61"/>
      <c r="AR20" s="61"/>
      <c r="AS20" s="61"/>
      <c r="AT20" s="61"/>
      <c r="AU20" s="61">
        <v>1</v>
      </c>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row>
    <row r="21" spans="1:79" ht="12.75">
      <c r="A21" s="219">
        <v>17</v>
      </c>
      <c r="B21" s="220" t="str">
        <f>'ferramentas 2023'!I33</f>
        <v>Não há</v>
      </c>
      <c r="C21" s="227"/>
      <c r="D21" s="222">
        <f>'ferramentas 2023'!E33-E21</f>
        <v>1</v>
      </c>
      <c r="E21" s="223">
        <f t="shared" si="0"/>
        <v>2</v>
      </c>
      <c r="F21" s="228"/>
      <c r="G21" s="229"/>
      <c r="H21" s="229"/>
      <c r="I21" s="229"/>
      <c r="J21" s="229"/>
      <c r="K21" s="230">
        <v>1</v>
      </c>
      <c r="L21" s="230"/>
      <c r="M21" s="230"/>
      <c r="N21" s="230"/>
      <c r="O21" s="230"/>
      <c r="P21" s="230"/>
      <c r="Q21" s="230"/>
      <c r="R21" s="230"/>
      <c r="S21" s="230"/>
      <c r="T21" s="230"/>
      <c r="U21" s="230"/>
      <c r="V21" s="230"/>
      <c r="W21" s="230"/>
      <c r="X21" s="230"/>
      <c r="Y21" s="230"/>
      <c r="Z21" s="230"/>
      <c r="AA21" s="230"/>
      <c r="AB21" s="230"/>
      <c r="AC21" s="230"/>
      <c r="AD21" s="230"/>
      <c r="AE21" s="61"/>
      <c r="AF21" s="61"/>
      <c r="AG21" s="61"/>
      <c r="AH21" s="61"/>
      <c r="AI21" s="61"/>
      <c r="AJ21" s="61"/>
      <c r="AK21" s="61"/>
      <c r="AL21" s="61"/>
      <c r="AM21" s="61"/>
      <c r="AN21" s="61"/>
      <c r="AO21" s="61"/>
      <c r="AP21" s="61"/>
      <c r="AQ21" s="61"/>
      <c r="AR21" s="61"/>
      <c r="AS21" s="61"/>
      <c r="AT21" s="61"/>
      <c r="AU21" s="61">
        <v>1</v>
      </c>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row>
    <row r="22" spans="1:79" ht="12.75">
      <c r="A22" s="219">
        <v>18</v>
      </c>
      <c r="B22" s="220" t="str">
        <f>'ferramentas 2023'!I34</f>
        <v>Não há</v>
      </c>
      <c r="C22" s="227" t="s">
        <v>1851</v>
      </c>
      <c r="D22" s="222">
        <f>'ferramentas 2023'!E34-E22</f>
        <v>0</v>
      </c>
      <c r="E22" s="223">
        <f t="shared" si="0"/>
        <v>53</v>
      </c>
      <c r="F22" s="228"/>
      <c r="G22" s="229"/>
      <c r="H22" s="229"/>
      <c r="I22" s="229"/>
      <c r="J22" s="229"/>
      <c r="K22" s="230">
        <v>3</v>
      </c>
      <c r="L22" s="230"/>
      <c r="M22" s="230"/>
      <c r="N22" s="230"/>
      <c r="O22" s="230"/>
      <c r="P22" s="230">
        <v>10</v>
      </c>
      <c r="Q22" s="230">
        <v>5</v>
      </c>
      <c r="R22" s="230">
        <v>20</v>
      </c>
      <c r="S22" s="230"/>
      <c r="T22" s="230">
        <v>3</v>
      </c>
      <c r="U22" s="230"/>
      <c r="V22" s="230">
        <v>5</v>
      </c>
      <c r="W22" s="230"/>
      <c r="X22" s="230"/>
      <c r="Y22" s="230"/>
      <c r="Z22" s="230"/>
      <c r="AA22" s="230"/>
      <c r="AB22" s="230"/>
      <c r="AC22" s="230"/>
      <c r="AD22" s="230"/>
      <c r="AE22" s="61"/>
      <c r="AF22" s="61"/>
      <c r="AG22" s="61"/>
      <c r="AH22" s="61"/>
      <c r="AI22" s="61"/>
      <c r="AJ22" s="61">
        <v>3</v>
      </c>
      <c r="AK22" s="61"/>
      <c r="AL22" s="61"/>
      <c r="AM22" s="61"/>
      <c r="AN22" s="61"/>
      <c r="AO22" s="61"/>
      <c r="AP22" s="61"/>
      <c r="AQ22" s="61"/>
      <c r="AR22" s="61"/>
      <c r="AS22" s="61"/>
      <c r="AT22" s="61"/>
      <c r="AU22" s="61">
        <v>1</v>
      </c>
      <c r="AV22" s="61"/>
      <c r="AW22" s="61"/>
      <c r="AX22" s="61"/>
      <c r="AY22" s="61"/>
      <c r="AZ22" s="61"/>
      <c r="BA22" s="61"/>
      <c r="BB22" s="61">
        <v>3</v>
      </c>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row>
    <row r="23" spans="1:79" ht="12.75">
      <c r="A23" s="219">
        <v>19</v>
      </c>
      <c r="B23" s="220" t="str">
        <f>'ferramentas 2023'!I35</f>
        <v>Não há</v>
      </c>
      <c r="C23" s="227"/>
      <c r="D23" s="222">
        <f>'ferramentas 2023'!E35-E23</f>
        <v>11</v>
      </c>
      <c r="E23" s="223">
        <f t="shared" si="0"/>
        <v>25</v>
      </c>
      <c r="F23" s="228">
        <v>1</v>
      </c>
      <c r="G23" s="229">
        <v>1</v>
      </c>
      <c r="H23" s="229"/>
      <c r="I23" s="229"/>
      <c r="J23" s="229"/>
      <c r="K23" s="230">
        <v>5</v>
      </c>
      <c r="L23" s="230"/>
      <c r="M23" s="230"/>
      <c r="N23" s="230"/>
      <c r="O23" s="230"/>
      <c r="P23" s="230">
        <v>1</v>
      </c>
      <c r="Q23" s="230"/>
      <c r="R23" s="230"/>
      <c r="S23" s="230"/>
      <c r="T23" s="230"/>
      <c r="U23" s="230"/>
      <c r="V23" s="230">
        <v>2</v>
      </c>
      <c r="W23" s="230"/>
      <c r="X23" s="230"/>
      <c r="Y23" s="230"/>
      <c r="Z23" s="230">
        <v>5</v>
      </c>
      <c r="AA23" s="230"/>
      <c r="AB23" s="230"/>
      <c r="AC23" s="230"/>
      <c r="AD23" s="230"/>
      <c r="AE23" s="61"/>
      <c r="AF23" s="61"/>
      <c r="AG23" s="61"/>
      <c r="AH23" s="61"/>
      <c r="AI23" s="61"/>
      <c r="AJ23" s="61"/>
      <c r="AK23" s="61"/>
      <c r="AL23" s="61"/>
      <c r="AM23" s="61"/>
      <c r="AN23" s="61"/>
      <c r="AO23" s="61"/>
      <c r="AP23" s="61">
        <v>1</v>
      </c>
      <c r="AQ23" s="61"/>
      <c r="AR23" s="61"/>
      <c r="AS23" s="61"/>
      <c r="AT23" s="61"/>
      <c r="AU23" s="61">
        <v>1</v>
      </c>
      <c r="AV23" s="61"/>
      <c r="AW23" s="61"/>
      <c r="AX23" s="61"/>
      <c r="AY23" s="61"/>
      <c r="AZ23" s="61"/>
      <c r="BA23" s="61"/>
      <c r="BB23" s="61"/>
      <c r="BC23" s="61">
        <v>8</v>
      </c>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row>
    <row r="24" spans="1:79" ht="18">
      <c r="A24" s="228">
        <v>20</v>
      </c>
      <c r="B24" s="232" t="str">
        <f>'ferramentas 2023'!I36</f>
        <v>Não há</v>
      </c>
      <c r="C24" s="233"/>
      <c r="D24" s="222">
        <f>'ferramentas 2023'!E36-E24</f>
        <v>0</v>
      </c>
      <c r="E24" s="234">
        <f t="shared" si="0"/>
        <v>50</v>
      </c>
      <c r="F24" s="228">
        <v>1</v>
      </c>
      <c r="G24" s="229">
        <v>5</v>
      </c>
      <c r="H24" s="229"/>
      <c r="I24" s="229">
        <v>15</v>
      </c>
      <c r="J24" s="229">
        <v>12</v>
      </c>
      <c r="K24" s="230"/>
      <c r="L24" s="230"/>
      <c r="M24" s="230">
        <v>1</v>
      </c>
      <c r="N24" s="230"/>
      <c r="O24" s="230">
        <v>1</v>
      </c>
      <c r="P24" s="230">
        <v>11</v>
      </c>
      <c r="Q24" s="230"/>
      <c r="R24" s="230"/>
      <c r="S24" s="230"/>
      <c r="T24" s="230"/>
      <c r="U24" s="230"/>
      <c r="V24" s="230"/>
      <c r="W24" s="230">
        <v>3</v>
      </c>
      <c r="X24" s="230"/>
      <c r="Y24" s="230"/>
      <c r="Z24" s="230">
        <v>1</v>
      </c>
      <c r="AA24" s="230"/>
      <c r="AB24" s="230"/>
      <c r="AC24" s="230"/>
      <c r="AD24" s="230"/>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row>
    <row r="25" spans="1:79" ht="12.75">
      <c r="F25" s="53"/>
      <c r="G25" s="133"/>
    </row>
    <row r="26" spans="1:79" ht="12.75">
      <c r="F26" s="53"/>
      <c r="G26" s="133"/>
    </row>
    <row r="27" spans="1:79" ht="12.75">
      <c r="F27" s="53"/>
      <c r="G27" s="133"/>
    </row>
    <row r="28" spans="1:79" ht="12.75">
      <c r="F28" s="53"/>
      <c r="G28" s="133"/>
    </row>
    <row r="29" spans="1:79" ht="12.75">
      <c r="F29" s="53"/>
      <c r="G29" s="133"/>
    </row>
    <row r="30" spans="1:79" ht="12.75">
      <c r="F30" s="53"/>
      <c r="G30" s="133"/>
    </row>
    <row r="31" spans="1:79" ht="12.75">
      <c r="F31" s="53"/>
      <c r="G31" s="133"/>
    </row>
    <row r="32" spans="1:79" ht="12.75">
      <c r="F32" s="53"/>
      <c r="G32" s="133"/>
    </row>
    <row r="33" spans="6:7" ht="12.75">
      <c r="F33" s="53"/>
      <c r="G33" s="133"/>
    </row>
    <row r="34" spans="6:7" ht="12.75">
      <c r="F34" s="53"/>
      <c r="G34" s="133"/>
    </row>
    <row r="35" spans="6:7" ht="12.75">
      <c r="F35" s="53"/>
      <c r="G35" s="133"/>
    </row>
    <row r="36" spans="6:7" ht="12.75">
      <c r="F36" s="53"/>
      <c r="G36" s="133"/>
    </row>
    <row r="37" spans="6:7" ht="12.75">
      <c r="F37" s="53"/>
      <c r="G37" s="133"/>
    </row>
    <row r="38" spans="6:7" ht="12.75">
      <c r="F38" s="53"/>
      <c r="G38" s="133"/>
    </row>
    <row r="39" spans="6:7" ht="12.75">
      <c r="F39" s="53"/>
      <c r="G39" s="133"/>
    </row>
    <row r="40" spans="6:7" ht="12.75">
      <c r="F40" s="53"/>
      <c r="G40" s="133"/>
    </row>
    <row r="41" spans="6:7" ht="12.75">
      <c r="F41" s="53"/>
      <c r="G41" s="133"/>
    </row>
    <row r="42" spans="6:7" ht="12.75">
      <c r="F42" s="53"/>
      <c r="G42" s="133"/>
    </row>
    <row r="43" spans="6:7" ht="12.75">
      <c r="F43" s="53"/>
      <c r="G43" s="133"/>
    </row>
    <row r="44" spans="6:7" ht="12.75">
      <c r="F44" s="53"/>
      <c r="G44" s="133"/>
    </row>
    <row r="45" spans="6:7" ht="12.75">
      <c r="F45" s="53"/>
      <c r="G45" s="133"/>
    </row>
    <row r="46" spans="6:7" ht="12.75">
      <c r="F46" s="53"/>
      <c r="G46" s="133"/>
    </row>
    <row r="47" spans="6:7" ht="12.75">
      <c r="F47" s="53"/>
      <c r="G47" s="133"/>
    </row>
    <row r="48" spans="6:7" ht="12.75">
      <c r="F48" s="53"/>
      <c r="G48" s="133"/>
    </row>
    <row r="49" spans="6:7" ht="12.75">
      <c r="F49" s="53"/>
      <c r="G49" s="133"/>
    </row>
    <row r="50" spans="6:7" ht="12.75">
      <c r="F50" s="53"/>
      <c r="G50" s="133"/>
    </row>
    <row r="51" spans="6:7" ht="12.75">
      <c r="F51" s="53"/>
      <c r="G51" s="133"/>
    </row>
    <row r="52" spans="6:7" ht="12.75">
      <c r="F52" s="53"/>
      <c r="G52" s="133"/>
    </row>
    <row r="53" spans="6:7" ht="12.75">
      <c r="F53" s="53"/>
      <c r="G53" s="133"/>
    </row>
    <row r="54" spans="6:7" ht="12.75">
      <c r="F54" s="53"/>
      <c r="G54" s="133"/>
    </row>
    <row r="55" spans="6:7" ht="12.75">
      <c r="F55" s="53"/>
      <c r="G55" s="133"/>
    </row>
    <row r="56" spans="6:7" ht="12.75">
      <c r="F56" s="53"/>
      <c r="G56" s="133"/>
    </row>
    <row r="57" spans="6:7" ht="12.75">
      <c r="F57" s="53"/>
      <c r="G57" s="133"/>
    </row>
    <row r="58" spans="6:7" ht="12.75">
      <c r="F58" s="53"/>
      <c r="G58" s="133"/>
    </row>
    <row r="59" spans="6:7" ht="12.75">
      <c r="F59" s="53"/>
      <c r="G59" s="133"/>
    </row>
    <row r="60" spans="6:7" ht="12.75">
      <c r="F60" s="53"/>
      <c r="G60" s="133"/>
    </row>
    <row r="61" spans="6:7" ht="12.75">
      <c r="F61" s="53"/>
      <c r="G61" s="133"/>
    </row>
    <row r="62" spans="6:7" ht="12.75">
      <c r="F62" s="53"/>
      <c r="G62" s="133"/>
    </row>
    <row r="63" spans="6:7" ht="12.75">
      <c r="F63" s="53"/>
      <c r="G63" s="133"/>
    </row>
    <row r="64" spans="6:7" ht="12.75">
      <c r="F64" s="53"/>
      <c r="G64" s="133"/>
    </row>
    <row r="65" spans="6:7" ht="12.75">
      <c r="F65" s="53"/>
      <c r="G65" s="133"/>
    </row>
    <row r="66" spans="6:7" ht="12.75">
      <c r="F66" s="53"/>
      <c r="G66" s="133"/>
    </row>
    <row r="67" spans="6:7" ht="12.75">
      <c r="F67" s="53"/>
      <c r="G67" s="133"/>
    </row>
    <row r="68" spans="6:7" ht="12.75">
      <c r="F68" s="53"/>
      <c r="G68" s="133"/>
    </row>
    <row r="69" spans="6:7" ht="12.75">
      <c r="F69" s="53"/>
      <c r="G69" s="133"/>
    </row>
    <row r="70" spans="6:7" ht="12.75">
      <c r="F70" s="53"/>
      <c r="G70" s="133"/>
    </row>
    <row r="71" spans="6:7" ht="12.75">
      <c r="F71" s="53"/>
      <c r="G71" s="133"/>
    </row>
    <row r="72" spans="6:7" ht="12.75">
      <c r="F72" s="53"/>
      <c r="G72" s="133"/>
    </row>
    <row r="73" spans="6:7" ht="12.75">
      <c r="F73" s="53"/>
      <c r="G73" s="133"/>
    </row>
    <row r="74" spans="6:7" ht="12.75">
      <c r="F74" s="53"/>
      <c r="G74" s="133"/>
    </row>
    <row r="75" spans="6:7" ht="12.75">
      <c r="F75" s="53"/>
      <c r="G75" s="133"/>
    </row>
    <row r="76" spans="6:7" ht="12.75">
      <c r="F76" s="53"/>
      <c r="G76" s="133"/>
    </row>
    <row r="77" spans="6:7" ht="12.75">
      <c r="F77" s="53"/>
      <c r="G77" s="133"/>
    </row>
    <row r="78" spans="6:7" ht="12.75">
      <c r="F78" s="53"/>
      <c r="G78" s="133"/>
    </row>
    <row r="79" spans="6:7" ht="12.75">
      <c r="F79" s="53"/>
      <c r="G79" s="133"/>
    </row>
    <row r="80" spans="6:7" ht="12.75">
      <c r="F80" s="53"/>
      <c r="G80" s="133"/>
    </row>
    <row r="81" spans="6:7" ht="12.75">
      <c r="F81" s="53"/>
      <c r="G81" s="133"/>
    </row>
    <row r="82" spans="6:7" ht="12.75">
      <c r="F82" s="53"/>
      <c r="G82" s="133"/>
    </row>
    <row r="83" spans="6:7" ht="12.75">
      <c r="F83" s="53"/>
      <c r="G83" s="133"/>
    </row>
    <row r="84" spans="6:7" ht="12.75">
      <c r="F84" s="53"/>
      <c r="G84" s="133"/>
    </row>
    <row r="85" spans="6:7" ht="12.75">
      <c r="F85" s="53"/>
      <c r="G85" s="133"/>
    </row>
    <row r="86" spans="6:7" ht="12.75">
      <c r="F86" s="53"/>
      <c r="G86" s="133"/>
    </row>
    <row r="87" spans="6:7" ht="12.75">
      <c r="F87" s="53"/>
      <c r="G87" s="133"/>
    </row>
    <row r="88" spans="6:7" ht="12.75">
      <c r="F88" s="53"/>
      <c r="G88" s="133"/>
    </row>
    <row r="89" spans="6:7" ht="12.75">
      <c r="F89" s="53"/>
      <c r="G89" s="133"/>
    </row>
    <row r="90" spans="6:7" ht="12.75">
      <c r="F90" s="53"/>
      <c r="G90" s="133"/>
    </row>
    <row r="91" spans="6:7" ht="12.75">
      <c r="F91" s="53"/>
      <c r="G91" s="133"/>
    </row>
    <row r="92" spans="6:7" ht="12.75">
      <c r="F92" s="53"/>
      <c r="G92" s="133"/>
    </row>
    <row r="93" spans="6:7" ht="12.75">
      <c r="F93" s="53"/>
      <c r="G93" s="133"/>
    </row>
    <row r="94" spans="6:7" ht="12.75">
      <c r="F94" s="53"/>
      <c r="G94" s="133"/>
    </row>
    <row r="95" spans="6:7" ht="12.75">
      <c r="F95" s="53"/>
      <c r="G95" s="133"/>
    </row>
    <row r="96" spans="6:7" ht="12.75">
      <c r="F96" s="53"/>
      <c r="G96" s="133"/>
    </row>
    <row r="97" spans="6:7" ht="12.75">
      <c r="F97" s="53"/>
      <c r="G97" s="133"/>
    </row>
    <row r="98" spans="6:7" ht="12.75">
      <c r="F98" s="53"/>
      <c r="G98" s="133"/>
    </row>
    <row r="99" spans="6:7" ht="12.75">
      <c r="F99" s="53"/>
      <c r="G99" s="133"/>
    </row>
    <row r="100" spans="6:7" ht="12.75">
      <c r="F100" s="53"/>
      <c r="G100" s="133"/>
    </row>
    <row r="101" spans="6:7" ht="12.75">
      <c r="F101" s="53"/>
      <c r="G101" s="133"/>
    </row>
    <row r="102" spans="6:7" ht="12.75">
      <c r="F102" s="53"/>
      <c r="G102" s="133"/>
    </row>
    <row r="103" spans="6:7" ht="12.75">
      <c r="F103" s="53"/>
      <c r="G103" s="133"/>
    </row>
    <row r="104" spans="6:7" ht="12.75">
      <c r="F104" s="53"/>
      <c r="G104" s="133"/>
    </row>
    <row r="105" spans="6:7" ht="12.75">
      <c r="F105" s="53"/>
      <c r="G105" s="133"/>
    </row>
    <row r="106" spans="6:7" ht="12.75">
      <c r="F106" s="53"/>
      <c r="G106" s="133"/>
    </row>
    <row r="107" spans="6:7" ht="12.75">
      <c r="F107" s="53"/>
      <c r="G107" s="133"/>
    </row>
    <row r="108" spans="6:7" ht="12.75">
      <c r="F108" s="53"/>
      <c r="G108" s="133"/>
    </row>
    <row r="109" spans="6:7" ht="12.75">
      <c r="F109" s="53"/>
      <c r="G109" s="133"/>
    </row>
    <row r="110" spans="6:7" ht="12.75">
      <c r="F110" s="53"/>
      <c r="G110" s="133"/>
    </row>
    <row r="111" spans="6:7" ht="12.75">
      <c r="F111" s="53"/>
      <c r="G111" s="133"/>
    </row>
    <row r="112" spans="6:7" ht="12.75">
      <c r="F112" s="53"/>
      <c r="G112" s="133"/>
    </row>
    <row r="113" spans="6:7" ht="12.75">
      <c r="F113" s="53"/>
      <c r="G113" s="133"/>
    </row>
    <row r="114" spans="6:7" ht="12.75">
      <c r="F114" s="53"/>
      <c r="G114" s="133"/>
    </row>
    <row r="115" spans="6:7" ht="12.75">
      <c r="F115" s="53"/>
      <c r="G115" s="133"/>
    </row>
    <row r="116" spans="6:7" ht="12.75">
      <c r="F116" s="53"/>
      <c r="G116" s="133"/>
    </row>
    <row r="117" spans="6:7" ht="12.75">
      <c r="F117" s="53"/>
      <c r="G117" s="133"/>
    </row>
    <row r="118" spans="6:7" ht="12.75">
      <c r="F118" s="53"/>
      <c r="G118" s="133"/>
    </row>
    <row r="119" spans="6:7" ht="12.75">
      <c r="F119" s="53"/>
      <c r="G119" s="133"/>
    </row>
    <row r="120" spans="6:7" ht="12.75">
      <c r="F120" s="53"/>
      <c r="G120" s="133"/>
    </row>
    <row r="121" spans="6:7" ht="12.75">
      <c r="F121" s="53"/>
      <c r="G121" s="133"/>
    </row>
    <row r="122" spans="6:7" ht="12.75">
      <c r="F122" s="53"/>
      <c r="G122" s="133"/>
    </row>
    <row r="123" spans="6:7" ht="12.75">
      <c r="F123" s="53"/>
      <c r="G123" s="133"/>
    </row>
    <row r="124" spans="6:7" ht="12.75">
      <c r="F124" s="53"/>
      <c r="G124" s="133"/>
    </row>
    <row r="125" spans="6:7" ht="12.75">
      <c r="F125" s="53"/>
      <c r="G125" s="133"/>
    </row>
    <row r="126" spans="6:7" ht="12.75">
      <c r="F126" s="53"/>
      <c r="G126" s="133"/>
    </row>
    <row r="127" spans="6:7" ht="12.75">
      <c r="F127" s="53"/>
      <c r="G127" s="133"/>
    </row>
    <row r="128" spans="6:7" ht="12.75">
      <c r="F128" s="53"/>
      <c r="G128" s="133"/>
    </row>
    <row r="129" spans="6:7" ht="12.75">
      <c r="F129" s="53"/>
      <c r="G129" s="133"/>
    </row>
    <row r="130" spans="6:7" ht="12.75">
      <c r="F130" s="53"/>
      <c r="G130" s="133"/>
    </row>
    <row r="131" spans="6:7" ht="12.75">
      <c r="F131" s="53"/>
      <c r="G131" s="133"/>
    </row>
    <row r="132" spans="6:7" ht="12.75">
      <c r="F132" s="53"/>
      <c r="G132" s="133"/>
    </row>
    <row r="133" spans="6:7" ht="12.75">
      <c r="F133" s="53"/>
      <c r="G133" s="133"/>
    </row>
    <row r="134" spans="6:7" ht="12.75">
      <c r="F134" s="53"/>
      <c r="G134" s="133"/>
    </row>
    <row r="135" spans="6:7" ht="12.75">
      <c r="F135" s="53"/>
      <c r="G135" s="133"/>
    </row>
    <row r="136" spans="6:7" ht="12.75">
      <c r="F136" s="53"/>
      <c r="G136" s="133"/>
    </row>
    <row r="137" spans="6:7" ht="12.75">
      <c r="F137" s="53"/>
      <c r="G137" s="133"/>
    </row>
    <row r="138" spans="6:7" ht="12.75">
      <c r="F138" s="53"/>
      <c r="G138" s="133"/>
    </row>
    <row r="139" spans="6:7" ht="12.75">
      <c r="F139" s="53"/>
      <c r="G139" s="133"/>
    </row>
    <row r="140" spans="6:7" ht="12.75">
      <c r="F140" s="53"/>
      <c r="G140" s="133"/>
    </row>
    <row r="141" spans="6:7" ht="12.75">
      <c r="F141" s="53"/>
      <c r="G141" s="133"/>
    </row>
    <row r="142" spans="6:7" ht="12.75">
      <c r="F142" s="53"/>
      <c r="G142" s="133"/>
    </row>
    <row r="143" spans="6:7" ht="12.75">
      <c r="F143" s="53"/>
      <c r="G143" s="133"/>
    </row>
    <row r="144" spans="6:7" ht="12.75">
      <c r="F144" s="53"/>
      <c r="G144" s="133"/>
    </row>
    <row r="145" spans="6:7" ht="12.75">
      <c r="F145" s="53"/>
      <c r="G145" s="133"/>
    </row>
    <row r="146" spans="6:7" ht="12.75">
      <c r="F146" s="53"/>
      <c r="G146" s="133"/>
    </row>
    <row r="147" spans="6:7" ht="12.75">
      <c r="F147" s="53"/>
      <c r="G147" s="133"/>
    </row>
    <row r="148" spans="6:7" ht="12.75">
      <c r="F148" s="53"/>
      <c r="G148" s="133"/>
    </row>
    <row r="149" spans="6:7" ht="12.75">
      <c r="F149" s="53"/>
      <c r="G149" s="133"/>
    </row>
    <row r="150" spans="6:7" ht="12.75">
      <c r="F150" s="53"/>
      <c r="G150" s="133"/>
    </row>
    <row r="151" spans="6:7" ht="12.75">
      <c r="F151" s="53"/>
      <c r="G151" s="133"/>
    </row>
    <row r="152" spans="6:7" ht="12.75">
      <c r="F152" s="53"/>
      <c r="G152" s="133"/>
    </row>
    <row r="153" spans="6:7" ht="12.75">
      <c r="F153" s="53"/>
      <c r="G153" s="133"/>
    </row>
    <row r="154" spans="6:7" ht="12.75">
      <c r="F154" s="53"/>
      <c r="G154" s="133"/>
    </row>
    <row r="155" spans="6:7" ht="12.75">
      <c r="F155" s="53"/>
      <c r="G155" s="133"/>
    </row>
    <row r="156" spans="6:7" ht="12.75">
      <c r="F156" s="53"/>
      <c r="G156" s="133"/>
    </row>
    <row r="157" spans="6:7" ht="12.75">
      <c r="F157" s="53"/>
      <c r="G157" s="133"/>
    </row>
    <row r="158" spans="6:7" ht="12.75">
      <c r="F158" s="53"/>
      <c r="G158" s="133"/>
    </row>
    <row r="159" spans="6:7" ht="12.75">
      <c r="F159" s="53"/>
      <c r="G159" s="133"/>
    </row>
    <row r="160" spans="6:7" ht="12.75">
      <c r="F160" s="53"/>
      <c r="G160" s="133"/>
    </row>
    <row r="161" spans="6:7" ht="12.75">
      <c r="F161" s="53"/>
      <c r="G161" s="133"/>
    </row>
    <row r="162" spans="6:7" ht="12.75">
      <c r="F162" s="53"/>
      <c r="G162" s="133"/>
    </row>
    <row r="163" spans="6:7" ht="12.75">
      <c r="F163" s="53"/>
      <c r="G163" s="133"/>
    </row>
    <row r="164" spans="6:7" ht="12.75">
      <c r="F164" s="53"/>
      <c r="G164" s="133"/>
    </row>
    <row r="165" spans="6:7" ht="12.75">
      <c r="F165" s="53"/>
      <c r="G165" s="133"/>
    </row>
    <row r="166" spans="6:7" ht="12.75">
      <c r="F166" s="53"/>
      <c r="G166" s="133"/>
    </row>
    <row r="167" spans="6:7" ht="12.75">
      <c r="F167" s="53"/>
      <c r="G167" s="133"/>
    </row>
    <row r="168" spans="6:7" ht="12.75">
      <c r="F168" s="53"/>
      <c r="G168" s="133"/>
    </row>
    <row r="169" spans="6:7" ht="12.75">
      <c r="F169" s="53"/>
      <c r="G169" s="133"/>
    </row>
    <row r="170" spans="6:7" ht="12.75">
      <c r="F170" s="53"/>
      <c r="G170" s="133"/>
    </row>
    <row r="171" spans="6:7" ht="12.75">
      <c r="F171" s="53"/>
      <c r="G171" s="133"/>
    </row>
    <row r="172" spans="6:7" ht="12.75">
      <c r="F172" s="53"/>
      <c r="G172" s="133"/>
    </row>
    <row r="173" spans="6:7" ht="12.75">
      <c r="F173" s="53"/>
      <c r="G173" s="133"/>
    </row>
    <row r="174" spans="6:7" ht="12.75">
      <c r="F174" s="53"/>
      <c r="G174" s="133"/>
    </row>
    <row r="175" spans="6:7" ht="12.75">
      <c r="F175" s="53"/>
      <c r="G175" s="133"/>
    </row>
    <row r="176" spans="6:7" ht="12.75">
      <c r="F176" s="53"/>
      <c r="G176" s="133"/>
    </row>
    <row r="177" spans="6:7" ht="12.75">
      <c r="F177" s="53"/>
      <c r="G177" s="133"/>
    </row>
    <row r="178" spans="6:7" ht="12.75">
      <c r="F178" s="53"/>
      <c r="G178" s="133"/>
    </row>
    <row r="179" spans="6:7" ht="12.75">
      <c r="F179" s="53"/>
      <c r="G179" s="133"/>
    </row>
    <row r="180" spans="6:7" ht="12.75">
      <c r="F180" s="53"/>
      <c r="G180" s="133"/>
    </row>
    <row r="181" spans="6:7" ht="12.75">
      <c r="F181" s="53"/>
      <c r="G181" s="133"/>
    </row>
    <row r="182" spans="6:7" ht="12.75">
      <c r="F182" s="53"/>
      <c r="G182" s="133"/>
    </row>
    <row r="183" spans="6:7" ht="12.75">
      <c r="F183" s="53"/>
      <c r="G183" s="133"/>
    </row>
    <row r="184" spans="6:7" ht="12.75">
      <c r="F184" s="53"/>
      <c r="G184" s="133"/>
    </row>
    <row r="185" spans="6:7" ht="12.75">
      <c r="F185" s="53"/>
      <c r="G185" s="133"/>
    </row>
    <row r="186" spans="6:7" ht="12.75">
      <c r="F186" s="53"/>
      <c r="G186" s="133"/>
    </row>
    <row r="187" spans="6:7" ht="12.75">
      <c r="F187" s="53"/>
      <c r="G187" s="133"/>
    </row>
    <row r="188" spans="6:7" ht="12.75">
      <c r="F188" s="53"/>
      <c r="G188" s="133"/>
    </row>
    <row r="189" spans="6:7" ht="12.75">
      <c r="F189" s="53"/>
      <c r="G189" s="133"/>
    </row>
    <row r="190" spans="6:7" ht="12.75">
      <c r="F190" s="53"/>
      <c r="G190" s="133"/>
    </row>
    <row r="191" spans="6:7" ht="12.75">
      <c r="F191" s="53"/>
      <c r="G191" s="133"/>
    </row>
    <row r="192" spans="6:7" ht="12.75">
      <c r="F192" s="53"/>
      <c r="G192" s="133"/>
    </row>
    <row r="193" spans="6:7" ht="12.75">
      <c r="F193" s="53"/>
      <c r="G193" s="133"/>
    </row>
    <row r="194" spans="6:7" ht="12.75">
      <c r="F194" s="53"/>
      <c r="G194" s="133"/>
    </row>
    <row r="195" spans="6:7" ht="12.75">
      <c r="F195" s="53"/>
      <c r="G195" s="133"/>
    </row>
    <row r="196" spans="6:7" ht="12.75">
      <c r="F196" s="53"/>
      <c r="G196" s="133"/>
    </row>
    <row r="197" spans="6:7" ht="12.75">
      <c r="F197" s="53"/>
      <c r="G197" s="133"/>
    </row>
    <row r="198" spans="6:7" ht="12.75">
      <c r="F198" s="53"/>
      <c r="G198" s="133"/>
    </row>
    <row r="199" spans="6:7" ht="12.75">
      <c r="F199" s="53"/>
      <c r="G199" s="133"/>
    </row>
    <row r="200" spans="6:7" ht="12.75">
      <c r="F200" s="53"/>
      <c r="G200" s="133"/>
    </row>
    <row r="201" spans="6:7" ht="12.75">
      <c r="F201" s="53"/>
      <c r="G201" s="133"/>
    </row>
    <row r="202" spans="6:7" ht="12.75">
      <c r="F202" s="53"/>
      <c r="G202" s="133"/>
    </row>
    <row r="203" spans="6:7" ht="12.75">
      <c r="F203" s="53"/>
      <c r="G203" s="133"/>
    </row>
    <row r="204" spans="6:7" ht="12.75">
      <c r="F204" s="53"/>
      <c r="G204" s="133"/>
    </row>
    <row r="205" spans="6:7" ht="12.75">
      <c r="F205" s="53"/>
      <c r="G205" s="133"/>
    </row>
    <row r="206" spans="6:7" ht="12.75">
      <c r="F206" s="53"/>
      <c r="G206" s="133"/>
    </row>
    <row r="207" spans="6:7" ht="12.75">
      <c r="F207" s="53"/>
      <c r="G207" s="133"/>
    </row>
    <row r="208" spans="6:7" ht="12.75">
      <c r="F208" s="53"/>
      <c r="G208" s="133"/>
    </row>
    <row r="209" spans="6:7" ht="12.75">
      <c r="F209" s="53"/>
      <c r="G209" s="133"/>
    </row>
    <row r="210" spans="6:7" ht="12.75">
      <c r="F210" s="53"/>
      <c r="G210" s="133"/>
    </row>
    <row r="211" spans="6:7" ht="12.75">
      <c r="F211" s="53"/>
      <c r="G211" s="133"/>
    </row>
    <row r="212" spans="6:7" ht="12.75">
      <c r="F212" s="53"/>
      <c r="G212" s="133"/>
    </row>
    <row r="213" spans="6:7" ht="12.75">
      <c r="F213" s="53"/>
      <c r="G213" s="133"/>
    </row>
    <row r="214" spans="6:7" ht="12.75">
      <c r="F214" s="53"/>
      <c r="G214" s="133"/>
    </row>
    <row r="215" spans="6:7" ht="12.75">
      <c r="F215" s="53"/>
      <c r="G215" s="133"/>
    </row>
    <row r="216" spans="6:7" ht="12.75">
      <c r="F216" s="53"/>
      <c r="G216" s="133"/>
    </row>
    <row r="217" spans="6:7" ht="12.75">
      <c r="F217" s="53"/>
      <c r="G217" s="133"/>
    </row>
    <row r="218" spans="6:7" ht="12.75">
      <c r="F218" s="53"/>
      <c r="G218" s="133"/>
    </row>
    <row r="219" spans="6:7" ht="12.75">
      <c r="F219" s="53"/>
      <c r="G219" s="133"/>
    </row>
    <row r="220" spans="6:7" ht="12.75">
      <c r="F220" s="53"/>
      <c r="G220" s="133"/>
    </row>
    <row r="221" spans="6:7" ht="12.75">
      <c r="F221" s="53"/>
      <c r="G221" s="133"/>
    </row>
    <row r="222" spans="6:7" ht="12.75">
      <c r="F222" s="53"/>
      <c r="G222" s="133"/>
    </row>
    <row r="223" spans="6:7" ht="12.75">
      <c r="F223" s="53"/>
      <c r="G223" s="133"/>
    </row>
    <row r="224" spans="6:7" ht="12.75">
      <c r="F224" s="53"/>
      <c r="G224" s="133"/>
    </row>
    <row r="225" spans="6:7" ht="12.75">
      <c r="F225" s="53"/>
      <c r="G225" s="133"/>
    </row>
    <row r="226" spans="6:7" ht="12.75">
      <c r="F226" s="53"/>
      <c r="G226" s="133"/>
    </row>
    <row r="227" spans="6:7" ht="12.75">
      <c r="F227" s="53"/>
      <c r="G227" s="133"/>
    </row>
    <row r="228" spans="6:7" ht="12.75">
      <c r="F228" s="53"/>
      <c r="G228" s="133"/>
    </row>
    <row r="229" spans="6:7" ht="12.75">
      <c r="F229" s="53"/>
      <c r="G229" s="133"/>
    </row>
    <row r="230" spans="6:7" ht="12.75">
      <c r="F230" s="53"/>
      <c r="G230" s="133"/>
    </row>
    <row r="231" spans="6:7" ht="12.75">
      <c r="F231" s="53"/>
      <c r="G231" s="133"/>
    </row>
    <row r="232" spans="6:7" ht="12.75">
      <c r="F232" s="53"/>
      <c r="G232" s="133"/>
    </row>
    <row r="233" spans="6:7" ht="12.75">
      <c r="F233" s="53"/>
      <c r="G233" s="133"/>
    </row>
    <row r="234" spans="6:7" ht="12.75">
      <c r="F234" s="53"/>
      <c r="G234" s="133"/>
    </row>
    <row r="235" spans="6:7" ht="12.75">
      <c r="F235" s="53"/>
      <c r="G235" s="133"/>
    </row>
    <row r="236" spans="6:7" ht="12.75">
      <c r="F236" s="53"/>
      <c r="G236" s="133"/>
    </row>
    <row r="237" spans="6:7" ht="12.75">
      <c r="F237" s="53"/>
      <c r="G237" s="133"/>
    </row>
    <row r="238" spans="6:7" ht="12.75">
      <c r="F238" s="53"/>
      <c r="G238" s="133"/>
    </row>
    <row r="239" spans="6:7" ht="12.75">
      <c r="F239" s="53"/>
      <c r="G239" s="133"/>
    </row>
    <row r="240" spans="6:7" ht="12.75">
      <c r="F240" s="53"/>
      <c r="G240" s="133"/>
    </row>
    <row r="241" spans="6:7" ht="12.75">
      <c r="F241" s="53"/>
      <c r="G241" s="133"/>
    </row>
    <row r="242" spans="6:7" ht="12.75">
      <c r="F242" s="53"/>
      <c r="G242" s="133"/>
    </row>
    <row r="243" spans="6:7" ht="12.75">
      <c r="F243" s="53"/>
      <c r="G243" s="133"/>
    </row>
    <row r="244" spans="6:7" ht="12.75">
      <c r="F244" s="53"/>
      <c r="G244" s="133"/>
    </row>
    <row r="245" spans="6:7" ht="12.75">
      <c r="F245" s="53"/>
      <c r="G245" s="133"/>
    </row>
    <row r="246" spans="6:7" ht="12.75">
      <c r="F246" s="53"/>
      <c r="G246" s="133"/>
    </row>
    <row r="247" spans="6:7" ht="12.75">
      <c r="F247" s="53"/>
      <c r="G247" s="133"/>
    </row>
    <row r="248" spans="6:7" ht="12.75">
      <c r="F248" s="53"/>
      <c r="G248" s="133"/>
    </row>
    <row r="249" spans="6:7" ht="12.75">
      <c r="F249" s="53"/>
      <c r="G249" s="133"/>
    </row>
    <row r="250" spans="6:7" ht="12.75">
      <c r="F250" s="53"/>
      <c r="G250" s="133"/>
    </row>
    <row r="251" spans="6:7" ht="12.75">
      <c r="F251" s="53"/>
      <c r="G251" s="133"/>
    </row>
    <row r="252" spans="6:7" ht="12.75">
      <c r="F252" s="53"/>
      <c r="G252" s="133"/>
    </row>
    <row r="253" spans="6:7" ht="12.75">
      <c r="F253" s="53"/>
      <c r="G253" s="133"/>
    </row>
    <row r="254" spans="6:7" ht="12.75">
      <c r="F254" s="53"/>
      <c r="G254" s="133"/>
    </row>
    <row r="255" spans="6:7" ht="12.75">
      <c r="F255" s="53"/>
      <c r="G255" s="133"/>
    </row>
    <row r="256" spans="6:7" ht="12.75">
      <c r="F256" s="53"/>
      <c r="G256" s="133"/>
    </row>
    <row r="257" spans="6:7" ht="12.75">
      <c r="F257" s="53"/>
      <c r="G257" s="133"/>
    </row>
    <row r="258" spans="6:7" ht="12.75">
      <c r="F258" s="53"/>
      <c r="G258" s="133"/>
    </row>
    <row r="259" spans="6:7" ht="12.75">
      <c r="F259" s="53"/>
      <c r="G259" s="133"/>
    </row>
    <row r="260" spans="6:7" ht="12.75">
      <c r="F260" s="53"/>
      <c r="G260" s="133"/>
    </row>
    <row r="261" spans="6:7" ht="12.75">
      <c r="F261" s="53"/>
      <c r="G261" s="133"/>
    </row>
    <row r="262" spans="6:7" ht="12.75">
      <c r="F262" s="53"/>
      <c r="G262" s="133"/>
    </row>
    <row r="263" spans="6:7" ht="12.75">
      <c r="F263" s="53"/>
      <c r="G263" s="133"/>
    </row>
    <row r="264" spans="6:7" ht="12.75">
      <c r="F264" s="53"/>
      <c r="G264" s="133"/>
    </row>
    <row r="265" spans="6:7" ht="12.75">
      <c r="F265" s="53"/>
      <c r="G265" s="133"/>
    </row>
    <row r="266" spans="6:7" ht="12.75">
      <c r="F266" s="53"/>
      <c r="G266" s="133"/>
    </row>
    <row r="267" spans="6:7" ht="12.75">
      <c r="F267" s="53"/>
      <c r="G267" s="133"/>
    </row>
    <row r="268" spans="6:7" ht="12.75">
      <c r="F268" s="53"/>
      <c r="G268" s="133"/>
    </row>
    <row r="269" spans="6:7" ht="12.75">
      <c r="F269" s="53"/>
      <c r="G269" s="133"/>
    </row>
    <row r="270" spans="6:7" ht="12.75">
      <c r="F270" s="53"/>
      <c r="G270" s="133"/>
    </row>
    <row r="271" spans="6:7" ht="12.75">
      <c r="F271" s="53"/>
      <c r="G271" s="133"/>
    </row>
    <row r="272" spans="6:7" ht="12.75">
      <c r="F272" s="53"/>
      <c r="G272" s="133"/>
    </row>
    <row r="273" spans="6:7" ht="12.75">
      <c r="F273" s="53"/>
      <c r="G273" s="133"/>
    </row>
    <row r="274" spans="6:7" ht="12.75">
      <c r="F274" s="53"/>
      <c r="G274" s="133"/>
    </row>
    <row r="275" spans="6:7" ht="12.75">
      <c r="F275" s="53"/>
      <c r="G275" s="133"/>
    </row>
    <row r="276" spans="6:7" ht="12.75">
      <c r="F276" s="53"/>
      <c r="G276" s="133"/>
    </row>
    <row r="277" spans="6:7" ht="12.75">
      <c r="F277" s="53"/>
      <c r="G277" s="133"/>
    </row>
    <row r="278" spans="6:7" ht="12.75">
      <c r="F278" s="53"/>
      <c r="G278" s="133"/>
    </row>
    <row r="279" spans="6:7" ht="12.75">
      <c r="F279" s="53"/>
      <c r="G279" s="133"/>
    </row>
    <row r="280" spans="6:7" ht="12.75">
      <c r="F280" s="53"/>
      <c r="G280" s="133"/>
    </row>
    <row r="281" spans="6:7" ht="12.75">
      <c r="F281" s="53"/>
      <c r="G281" s="133"/>
    </row>
    <row r="282" spans="6:7" ht="12.75">
      <c r="F282" s="53"/>
      <c r="G282" s="133"/>
    </row>
    <row r="283" spans="6:7" ht="12.75">
      <c r="F283" s="53"/>
      <c r="G283" s="133"/>
    </row>
    <row r="284" spans="6:7" ht="12.75">
      <c r="F284" s="53"/>
      <c r="G284" s="133"/>
    </row>
    <row r="285" spans="6:7" ht="12.75">
      <c r="F285" s="53"/>
      <c r="G285" s="133"/>
    </row>
    <row r="286" spans="6:7" ht="12.75">
      <c r="F286" s="53"/>
      <c r="G286" s="133"/>
    </row>
    <row r="287" spans="6:7" ht="12.75">
      <c r="F287" s="53"/>
      <c r="G287" s="133"/>
    </row>
    <row r="288" spans="6:7" ht="12.75">
      <c r="F288" s="53"/>
      <c r="G288" s="133"/>
    </row>
    <row r="289" spans="6:7" ht="12.75">
      <c r="F289" s="53"/>
      <c r="G289" s="133"/>
    </row>
    <row r="290" spans="6:7" ht="12.75">
      <c r="F290" s="53"/>
      <c r="G290" s="133"/>
    </row>
    <row r="291" spans="6:7" ht="12.75">
      <c r="F291" s="53"/>
      <c r="G291" s="133"/>
    </row>
    <row r="292" spans="6:7" ht="12.75">
      <c r="F292" s="53"/>
      <c r="G292" s="133"/>
    </row>
    <row r="293" spans="6:7" ht="12.75">
      <c r="F293" s="53"/>
      <c r="G293" s="133"/>
    </row>
    <row r="294" spans="6:7" ht="12.75">
      <c r="F294" s="53"/>
      <c r="G294" s="133"/>
    </row>
    <row r="295" spans="6:7" ht="12.75">
      <c r="F295" s="53"/>
      <c r="G295" s="133"/>
    </row>
    <row r="296" spans="6:7" ht="12.75">
      <c r="F296" s="53"/>
      <c r="G296" s="133"/>
    </row>
    <row r="297" spans="6:7" ht="12.75">
      <c r="F297" s="53"/>
      <c r="G297" s="133"/>
    </row>
    <row r="298" spans="6:7" ht="12.75">
      <c r="F298" s="53"/>
      <c r="G298" s="133"/>
    </row>
    <row r="299" spans="6:7" ht="12.75">
      <c r="F299" s="53"/>
      <c r="G299" s="133"/>
    </row>
    <row r="300" spans="6:7" ht="12.75">
      <c r="F300" s="53"/>
      <c r="G300" s="133"/>
    </row>
    <row r="301" spans="6:7" ht="12.75">
      <c r="F301" s="53"/>
      <c r="G301" s="133"/>
    </row>
    <row r="302" spans="6:7" ht="12.75">
      <c r="F302" s="53"/>
      <c r="G302" s="133"/>
    </row>
    <row r="303" spans="6:7" ht="12.75">
      <c r="F303" s="53"/>
      <c r="G303" s="133"/>
    </row>
    <row r="304" spans="6:7" ht="12.75">
      <c r="F304" s="53"/>
      <c r="G304" s="133"/>
    </row>
    <row r="305" spans="6:7" ht="12.75">
      <c r="F305" s="53"/>
      <c r="G305" s="133"/>
    </row>
    <row r="306" spans="6:7" ht="12.75">
      <c r="F306" s="53"/>
      <c r="G306" s="133"/>
    </row>
    <row r="307" spans="6:7" ht="12.75">
      <c r="F307" s="53"/>
      <c r="G307" s="133"/>
    </row>
    <row r="308" spans="6:7" ht="12.75">
      <c r="F308" s="53"/>
      <c r="G308" s="133"/>
    </row>
    <row r="309" spans="6:7" ht="12.75">
      <c r="F309" s="53"/>
      <c r="G309" s="133"/>
    </row>
    <row r="310" spans="6:7" ht="12.75">
      <c r="F310" s="53"/>
      <c r="G310" s="133"/>
    </row>
    <row r="311" spans="6:7" ht="12.75">
      <c r="F311" s="53"/>
      <c r="G311" s="133"/>
    </row>
    <row r="312" spans="6:7" ht="12.75">
      <c r="F312" s="53"/>
      <c r="G312" s="133"/>
    </row>
    <row r="313" spans="6:7" ht="12.75">
      <c r="F313" s="53"/>
      <c r="G313" s="133"/>
    </row>
    <row r="314" spans="6:7" ht="12.75">
      <c r="F314" s="53"/>
      <c r="G314" s="133"/>
    </row>
    <row r="315" spans="6:7" ht="12.75">
      <c r="F315" s="53"/>
      <c r="G315" s="133"/>
    </row>
    <row r="316" spans="6:7" ht="12.75">
      <c r="F316" s="53"/>
      <c r="G316" s="133"/>
    </row>
    <row r="317" spans="6:7" ht="12.75">
      <c r="F317" s="53"/>
      <c r="G317" s="133"/>
    </row>
    <row r="318" spans="6:7" ht="12.75">
      <c r="F318" s="53"/>
      <c r="G318" s="133"/>
    </row>
    <row r="319" spans="6:7" ht="12.75">
      <c r="F319" s="53"/>
      <c r="G319" s="133"/>
    </row>
    <row r="320" spans="6:7" ht="12.75">
      <c r="F320" s="53"/>
      <c r="G320" s="133"/>
    </row>
    <row r="321" spans="6:7" ht="12.75">
      <c r="F321" s="53"/>
      <c r="G321" s="133"/>
    </row>
    <row r="322" spans="6:7" ht="12.75">
      <c r="F322" s="53"/>
      <c r="G322" s="133"/>
    </row>
    <row r="323" spans="6:7" ht="12.75">
      <c r="F323" s="53"/>
      <c r="G323" s="133"/>
    </row>
    <row r="324" spans="6:7" ht="12.75">
      <c r="F324" s="53"/>
      <c r="G324" s="133"/>
    </row>
    <row r="325" spans="6:7" ht="12.75">
      <c r="F325" s="53"/>
      <c r="G325" s="133"/>
    </row>
    <row r="326" spans="6:7" ht="12.75">
      <c r="F326" s="53"/>
      <c r="G326" s="133"/>
    </row>
    <row r="327" spans="6:7" ht="12.75">
      <c r="F327" s="53"/>
      <c r="G327" s="133"/>
    </row>
    <row r="328" spans="6:7" ht="12.75">
      <c r="F328" s="53"/>
      <c r="G328" s="133"/>
    </row>
    <row r="329" spans="6:7" ht="12.75">
      <c r="F329" s="53"/>
      <c r="G329" s="133"/>
    </row>
    <row r="330" spans="6:7" ht="12.75">
      <c r="F330" s="53"/>
      <c r="G330" s="133"/>
    </row>
    <row r="331" spans="6:7" ht="12.75">
      <c r="F331" s="53"/>
      <c r="G331" s="133"/>
    </row>
    <row r="332" spans="6:7" ht="12.75">
      <c r="F332" s="53"/>
      <c r="G332" s="133"/>
    </row>
    <row r="333" spans="6:7" ht="12.75">
      <c r="F333" s="53"/>
      <c r="G333" s="133"/>
    </row>
    <row r="334" spans="6:7" ht="12.75">
      <c r="F334" s="53"/>
      <c r="G334" s="133"/>
    </row>
    <row r="335" spans="6:7" ht="12.75">
      <c r="F335" s="53"/>
      <c r="G335" s="133"/>
    </row>
    <row r="336" spans="6:7" ht="12.75">
      <c r="F336" s="53"/>
      <c r="G336" s="133"/>
    </row>
    <row r="337" spans="6:7" ht="12.75">
      <c r="F337" s="53"/>
      <c r="G337" s="133"/>
    </row>
    <row r="338" spans="6:7" ht="12.75">
      <c r="F338" s="53"/>
      <c r="G338" s="133"/>
    </row>
    <row r="339" spans="6:7" ht="12.75">
      <c r="F339" s="53"/>
      <c r="G339" s="133"/>
    </row>
    <row r="340" spans="6:7" ht="12.75">
      <c r="F340" s="53"/>
      <c r="G340" s="133"/>
    </row>
    <row r="341" spans="6:7" ht="12.75">
      <c r="F341" s="53"/>
      <c r="G341" s="133"/>
    </row>
    <row r="342" spans="6:7" ht="12.75">
      <c r="F342" s="53"/>
      <c r="G342" s="133"/>
    </row>
    <row r="343" spans="6:7" ht="12.75">
      <c r="F343" s="53"/>
      <c r="G343" s="133"/>
    </row>
    <row r="344" spans="6:7" ht="12.75">
      <c r="F344" s="53"/>
      <c r="G344" s="133"/>
    </row>
    <row r="345" spans="6:7" ht="12.75">
      <c r="F345" s="53"/>
      <c r="G345" s="133"/>
    </row>
    <row r="346" spans="6:7" ht="12.75">
      <c r="F346" s="53"/>
      <c r="G346" s="133"/>
    </row>
    <row r="347" spans="6:7" ht="12.75">
      <c r="F347" s="53"/>
      <c r="G347" s="133"/>
    </row>
    <row r="348" spans="6:7" ht="12.75">
      <c r="F348" s="53"/>
      <c r="G348" s="133"/>
    </row>
    <row r="349" spans="6:7" ht="12.75">
      <c r="F349" s="53"/>
      <c r="G349" s="133"/>
    </row>
    <row r="350" spans="6:7" ht="12.75">
      <c r="F350" s="53"/>
      <c r="G350" s="133"/>
    </row>
    <row r="351" spans="6:7" ht="12.75">
      <c r="F351" s="53"/>
      <c r="G351" s="133"/>
    </row>
    <row r="352" spans="6:7" ht="12.75">
      <c r="F352" s="53"/>
      <c r="G352" s="133"/>
    </row>
    <row r="353" spans="6:7" ht="12.75">
      <c r="F353" s="53"/>
      <c r="G353" s="133"/>
    </row>
    <row r="354" spans="6:7" ht="12.75">
      <c r="F354" s="53"/>
      <c r="G354" s="133"/>
    </row>
    <row r="355" spans="6:7" ht="12.75">
      <c r="F355" s="53"/>
      <c r="G355" s="133"/>
    </row>
    <row r="356" spans="6:7" ht="12.75">
      <c r="F356" s="53"/>
      <c r="G356" s="133"/>
    </row>
    <row r="357" spans="6:7" ht="12.75">
      <c r="F357" s="53"/>
      <c r="G357" s="133"/>
    </row>
    <row r="358" spans="6:7" ht="12.75">
      <c r="F358" s="53"/>
      <c r="G358" s="133"/>
    </row>
    <row r="359" spans="6:7" ht="12.75">
      <c r="F359" s="53"/>
      <c r="G359" s="133"/>
    </row>
    <row r="360" spans="6:7" ht="12.75">
      <c r="F360" s="53"/>
      <c r="G360" s="133"/>
    </row>
    <row r="361" spans="6:7" ht="12.75">
      <c r="F361" s="53"/>
      <c r="G361" s="133"/>
    </row>
    <row r="362" spans="6:7" ht="12.75">
      <c r="F362" s="53"/>
      <c r="G362" s="133"/>
    </row>
    <row r="363" spans="6:7" ht="12.75">
      <c r="F363" s="53"/>
      <c r="G363" s="133"/>
    </row>
    <row r="364" spans="6:7" ht="12.75">
      <c r="F364" s="53"/>
      <c r="G364" s="133"/>
    </row>
    <row r="365" spans="6:7" ht="12.75">
      <c r="F365" s="53"/>
      <c r="G365" s="133"/>
    </row>
    <row r="366" spans="6:7" ht="12.75">
      <c r="F366" s="53"/>
      <c r="G366" s="133"/>
    </row>
    <row r="367" spans="6:7" ht="12.75">
      <c r="F367" s="53"/>
      <c r="G367" s="133"/>
    </row>
    <row r="368" spans="6:7" ht="12.75">
      <c r="F368" s="53"/>
      <c r="G368" s="133"/>
    </row>
    <row r="369" spans="6:7" ht="12.75">
      <c r="F369" s="53"/>
      <c r="G369" s="133"/>
    </row>
    <row r="370" spans="6:7" ht="12.75">
      <c r="F370" s="53"/>
      <c r="G370" s="133"/>
    </row>
    <row r="371" spans="6:7" ht="12.75">
      <c r="F371" s="53"/>
      <c r="G371" s="133"/>
    </row>
    <row r="372" spans="6:7" ht="12.75">
      <c r="F372" s="53"/>
      <c r="G372" s="133"/>
    </row>
    <row r="373" spans="6:7" ht="12.75">
      <c r="F373" s="53"/>
      <c r="G373" s="133"/>
    </row>
    <row r="374" spans="6:7" ht="12.75">
      <c r="F374" s="53"/>
      <c r="G374" s="133"/>
    </row>
    <row r="375" spans="6:7" ht="12.75">
      <c r="F375" s="53"/>
      <c r="G375" s="133"/>
    </row>
    <row r="376" spans="6:7" ht="12.75">
      <c r="F376" s="53"/>
      <c r="G376" s="133"/>
    </row>
    <row r="377" spans="6:7" ht="12.75">
      <c r="F377" s="53"/>
      <c r="G377" s="133"/>
    </row>
    <row r="378" spans="6:7" ht="12.75">
      <c r="F378" s="53"/>
      <c r="G378" s="133"/>
    </row>
    <row r="379" spans="6:7" ht="12.75">
      <c r="F379" s="53"/>
      <c r="G379" s="133"/>
    </row>
    <row r="380" spans="6:7" ht="12.75">
      <c r="F380" s="53"/>
      <c r="G380" s="133"/>
    </row>
    <row r="381" spans="6:7" ht="12.75">
      <c r="F381" s="53"/>
      <c r="G381" s="133"/>
    </row>
    <row r="382" spans="6:7" ht="12.75">
      <c r="F382" s="53"/>
      <c r="G382" s="133"/>
    </row>
    <row r="383" spans="6:7" ht="12.75">
      <c r="F383" s="53"/>
      <c r="G383" s="133"/>
    </row>
    <row r="384" spans="6:7" ht="12.75">
      <c r="F384" s="53"/>
      <c r="G384" s="133"/>
    </row>
    <row r="385" spans="6:7" ht="12.75">
      <c r="F385" s="53"/>
      <c r="G385" s="133"/>
    </row>
    <row r="386" spans="6:7" ht="12.75">
      <c r="F386" s="53"/>
      <c r="G386" s="133"/>
    </row>
    <row r="387" spans="6:7" ht="12.75">
      <c r="F387" s="53"/>
      <c r="G387" s="133"/>
    </row>
    <row r="388" spans="6:7" ht="12.75">
      <c r="F388" s="53"/>
      <c r="G388" s="133"/>
    </row>
    <row r="389" spans="6:7" ht="12.75">
      <c r="F389" s="53"/>
      <c r="G389" s="133"/>
    </row>
    <row r="390" spans="6:7" ht="12.75">
      <c r="F390" s="53"/>
      <c r="G390" s="133"/>
    </row>
    <row r="391" spans="6:7" ht="12.75">
      <c r="F391" s="53"/>
      <c r="G391" s="133"/>
    </row>
    <row r="392" spans="6:7" ht="12.75">
      <c r="F392" s="53"/>
      <c r="G392" s="133"/>
    </row>
    <row r="393" spans="6:7" ht="12.75">
      <c r="F393" s="53"/>
      <c r="G393" s="133"/>
    </row>
    <row r="394" spans="6:7" ht="12.75">
      <c r="F394" s="53"/>
      <c r="G394" s="133"/>
    </row>
    <row r="395" spans="6:7" ht="12.75">
      <c r="F395" s="53"/>
      <c r="G395" s="133"/>
    </row>
    <row r="396" spans="6:7" ht="12.75">
      <c r="F396" s="53"/>
      <c r="G396" s="133"/>
    </row>
    <row r="397" spans="6:7" ht="12.75">
      <c r="F397" s="53"/>
      <c r="G397" s="133"/>
    </row>
    <row r="398" spans="6:7" ht="12.75">
      <c r="F398" s="53"/>
      <c r="G398" s="133"/>
    </row>
    <row r="399" spans="6:7" ht="12.75">
      <c r="F399" s="53"/>
      <c r="G399" s="133"/>
    </row>
    <row r="400" spans="6:7" ht="12.75">
      <c r="F400" s="53"/>
      <c r="G400" s="133"/>
    </row>
    <row r="401" spans="6:7" ht="12.75">
      <c r="F401" s="53"/>
      <c r="G401" s="133"/>
    </row>
    <row r="402" spans="6:7" ht="12.75">
      <c r="F402" s="53"/>
      <c r="G402" s="133"/>
    </row>
    <row r="403" spans="6:7" ht="12.75">
      <c r="F403" s="53"/>
      <c r="G403" s="133"/>
    </row>
    <row r="404" spans="6:7" ht="12.75">
      <c r="F404" s="53"/>
      <c r="G404" s="133"/>
    </row>
    <row r="405" spans="6:7" ht="12.75">
      <c r="F405" s="53"/>
      <c r="G405" s="133"/>
    </row>
    <row r="406" spans="6:7" ht="12.75">
      <c r="F406" s="53"/>
      <c r="G406" s="133"/>
    </row>
    <row r="407" spans="6:7" ht="12.75">
      <c r="F407" s="53"/>
      <c r="G407" s="133"/>
    </row>
    <row r="408" spans="6:7" ht="12.75">
      <c r="F408" s="53"/>
      <c r="G408" s="133"/>
    </row>
    <row r="409" spans="6:7" ht="12.75">
      <c r="F409" s="53"/>
      <c r="G409" s="133"/>
    </row>
    <row r="410" spans="6:7" ht="12.75">
      <c r="F410" s="53"/>
      <c r="G410" s="133"/>
    </row>
    <row r="411" spans="6:7" ht="12.75">
      <c r="F411" s="53"/>
      <c r="G411" s="133"/>
    </row>
    <row r="412" spans="6:7" ht="12.75">
      <c r="F412" s="53"/>
      <c r="G412" s="133"/>
    </row>
    <row r="413" spans="6:7" ht="12.75">
      <c r="F413" s="53"/>
      <c r="G413" s="133"/>
    </row>
    <row r="414" spans="6:7" ht="12.75">
      <c r="F414" s="53"/>
      <c r="G414" s="133"/>
    </row>
    <row r="415" spans="6:7" ht="12.75">
      <c r="F415" s="53"/>
      <c r="G415" s="133"/>
    </row>
    <row r="416" spans="6:7" ht="12.75">
      <c r="F416" s="53"/>
      <c r="G416" s="133"/>
    </row>
    <row r="417" spans="6:7" ht="12.75">
      <c r="F417" s="53"/>
      <c r="G417" s="133"/>
    </row>
    <row r="418" spans="6:7" ht="12.75">
      <c r="F418" s="53"/>
      <c r="G418" s="133"/>
    </row>
    <row r="419" spans="6:7" ht="12.75">
      <c r="F419" s="53"/>
      <c r="G419" s="133"/>
    </row>
    <row r="420" spans="6:7" ht="12.75">
      <c r="F420" s="53"/>
      <c r="G420" s="133"/>
    </row>
    <row r="421" spans="6:7" ht="12.75">
      <c r="F421" s="53"/>
      <c r="G421" s="133"/>
    </row>
    <row r="422" spans="6:7" ht="12.75">
      <c r="F422" s="53"/>
      <c r="G422" s="133"/>
    </row>
    <row r="423" spans="6:7" ht="12.75">
      <c r="F423" s="53"/>
      <c r="G423" s="133"/>
    </row>
    <row r="424" spans="6:7" ht="12.75">
      <c r="F424" s="53"/>
      <c r="G424" s="133"/>
    </row>
    <row r="425" spans="6:7" ht="12.75">
      <c r="F425" s="53"/>
      <c r="G425" s="133"/>
    </row>
    <row r="426" spans="6:7" ht="12.75">
      <c r="F426" s="53"/>
      <c r="G426" s="133"/>
    </row>
    <row r="427" spans="6:7" ht="12.75">
      <c r="F427" s="53"/>
      <c r="G427" s="133"/>
    </row>
    <row r="428" spans="6:7" ht="12.75">
      <c r="F428" s="53"/>
      <c r="G428" s="133"/>
    </row>
    <row r="429" spans="6:7" ht="12.75">
      <c r="F429" s="53"/>
      <c r="G429" s="133"/>
    </row>
    <row r="430" spans="6:7" ht="12.75">
      <c r="F430" s="53"/>
      <c r="G430" s="133"/>
    </row>
    <row r="431" spans="6:7" ht="12.75">
      <c r="F431" s="53"/>
      <c r="G431" s="133"/>
    </row>
    <row r="432" spans="6:7" ht="12.75">
      <c r="F432" s="53"/>
      <c r="G432" s="133"/>
    </row>
    <row r="433" spans="6:7" ht="12.75">
      <c r="F433" s="53"/>
      <c r="G433" s="133"/>
    </row>
    <row r="434" spans="6:7" ht="12.75">
      <c r="F434" s="53"/>
      <c r="G434" s="133"/>
    </row>
    <row r="435" spans="6:7" ht="12.75">
      <c r="F435" s="53"/>
      <c r="G435" s="133"/>
    </row>
    <row r="436" spans="6:7" ht="12.75">
      <c r="F436" s="53"/>
      <c r="G436" s="133"/>
    </row>
    <row r="437" spans="6:7" ht="12.75">
      <c r="F437" s="53"/>
      <c r="G437" s="133"/>
    </row>
    <row r="438" spans="6:7" ht="12.75">
      <c r="F438" s="53"/>
      <c r="G438" s="133"/>
    </row>
    <row r="439" spans="6:7" ht="12.75">
      <c r="F439" s="53"/>
      <c r="G439" s="133"/>
    </row>
    <row r="440" spans="6:7" ht="12.75">
      <c r="F440" s="53"/>
      <c r="G440" s="133"/>
    </row>
    <row r="441" spans="6:7" ht="12.75">
      <c r="F441" s="53"/>
      <c r="G441" s="133"/>
    </row>
    <row r="442" spans="6:7" ht="12.75">
      <c r="F442" s="53"/>
      <c r="G442" s="133"/>
    </row>
    <row r="443" spans="6:7" ht="12.75">
      <c r="F443" s="53"/>
      <c r="G443" s="133"/>
    </row>
    <row r="444" spans="6:7" ht="12.75">
      <c r="F444" s="53"/>
      <c r="G444" s="133"/>
    </row>
    <row r="445" spans="6:7" ht="12.75">
      <c r="F445" s="53"/>
      <c r="G445" s="133"/>
    </row>
    <row r="446" spans="6:7" ht="12.75">
      <c r="F446" s="53"/>
      <c r="G446" s="133"/>
    </row>
    <row r="447" spans="6:7" ht="12.75">
      <c r="F447" s="53"/>
      <c r="G447" s="133"/>
    </row>
    <row r="448" spans="6:7" ht="12.75">
      <c r="F448" s="53"/>
      <c r="G448" s="133"/>
    </row>
    <row r="449" spans="6:7" ht="12.75">
      <c r="F449" s="53"/>
      <c r="G449" s="133"/>
    </row>
    <row r="450" spans="6:7" ht="12.75">
      <c r="F450" s="53"/>
      <c r="G450" s="133"/>
    </row>
    <row r="451" spans="6:7" ht="12.75">
      <c r="F451" s="53"/>
      <c r="G451" s="133"/>
    </row>
    <row r="452" spans="6:7" ht="12.75">
      <c r="F452" s="53"/>
      <c r="G452" s="133"/>
    </row>
    <row r="453" spans="6:7" ht="12.75">
      <c r="F453" s="53"/>
      <c r="G453" s="133"/>
    </row>
    <row r="454" spans="6:7" ht="12.75">
      <c r="F454" s="53"/>
      <c r="G454" s="133"/>
    </row>
    <row r="455" spans="6:7" ht="12.75">
      <c r="F455" s="53"/>
      <c r="G455" s="133"/>
    </row>
    <row r="456" spans="6:7" ht="12.75">
      <c r="F456" s="53"/>
      <c r="G456" s="133"/>
    </row>
    <row r="457" spans="6:7" ht="12.75">
      <c r="F457" s="53"/>
      <c r="G457" s="133"/>
    </row>
    <row r="458" spans="6:7" ht="12.75">
      <c r="F458" s="53"/>
      <c r="G458" s="133"/>
    </row>
    <row r="459" spans="6:7" ht="12.75">
      <c r="F459" s="53"/>
      <c r="G459" s="133"/>
    </row>
    <row r="460" spans="6:7" ht="12.75">
      <c r="F460" s="53"/>
      <c r="G460" s="133"/>
    </row>
    <row r="461" spans="6:7" ht="12.75">
      <c r="F461" s="53"/>
      <c r="G461" s="133"/>
    </row>
    <row r="462" spans="6:7" ht="12.75">
      <c r="F462" s="53"/>
      <c r="G462" s="133"/>
    </row>
    <row r="463" spans="6:7" ht="12.75">
      <c r="F463" s="53"/>
      <c r="G463" s="133"/>
    </row>
    <row r="464" spans="6:7" ht="12.75">
      <c r="F464" s="53"/>
      <c r="G464" s="133"/>
    </row>
    <row r="465" spans="6:7" ht="12.75">
      <c r="F465" s="53"/>
      <c r="G465" s="133"/>
    </row>
    <row r="466" spans="6:7" ht="12.75">
      <c r="F466" s="53"/>
      <c r="G466" s="133"/>
    </row>
    <row r="467" spans="6:7" ht="12.75">
      <c r="F467" s="53"/>
      <c r="G467" s="133"/>
    </row>
    <row r="468" spans="6:7" ht="12.75">
      <c r="F468" s="53"/>
      <c r="G468" s="133"/>
    </row>
    <row r="469" spans="6:7" ht="12.75">
      <c r="F469" s="53"/>
      <c r="G469" s="133"/>
    </row>
    <row r="470" spans="6:7" ht="12.75">
      <c r="F470" s="53"/>
      <c r="G470" s="133"/>
    </row>
    <row r="471" spans="6:7" ht="12.75">
      <c r="F471" s="53"/>
      <c r="G471" s="133"/>
    </row>
    <row r="472" spans="6:7" ht="12.75">
      <c r="F472" s="53"/>
      <c r="G472" s="133"/>
    </row>
    <row r="473" spans="6:7" ht="12.75">
      <c r="F473" s="53"/>
      <c r="G473" s="133"/>
    </row>
    <row r="474" spans="6:7" ht="12.75">
      <c r="F474" s="53"/>
      <c r="G474" s="133"/>
    </row>
    <row r="475" spans="6:7" ht="12.75">
      <c r="F475" s="53"/>
      <c r="G475" s="133"/>
    </row>
    <row r="476" spans="6:7" ht="12.75">
      <c r="F476" s="53"/>
      <c r="G476" s="133"/>
    </row>
    <row r="477" spans="6:7" ht="12.75">
      <c r="F477" s="53"/>
      <c r="G477" s="133"/>
    </row>
    <row r="478" spans="6:7" ht="12.75">
      <c r="F478" s="53"/>
      <c r="G478" s="133"/>
    </row>
    <row r="479" spans="6:7" ht="12.75">
      <c r="F479" s="53"/>
      <c r="G479" s="133"/>
    </row>
    <row r="480" spans="6:7" ht="12.75">
      <c r="F480" s="53"/>
      <c r="G480" s="133"/>
    </row>
    <row r="481" spans="6:7" ht="12.75">
      <c r="F481" s="53"/>
      <c r="G481" s="133"/>
    </row>
    <row r="482" spans="6:7" ht="12.75">
      <c r="F482" s="53"/>
      <c r="G482" s="133"/>
    </row>
    <row r="483" spans="6:7" ht="12.75">
      <c r="F483" s="53"/>
      <c r="G483" s="133"/>
    </row>
    <row r="484" spans="6:7" ht="12.75">
      <c r="F484" s="53"/>
      <c r="G484" s="133"/>
    </row>
    <row r="485" spans="6:7" ht="12.75">
      <c r="F485" s="53"/>
      <c r="G485" s="133"/>
    </row>
    <row r="486" spans="6:7" ht="12.75">
      <c r="F486" s="53"/>
      <c r="G486" s="133"/>
    </row>
    <row r="487" spans="6:7" ht="12.75">
      <c r="F487" s="53"/>
      <c r="G487" s="133"/>
    </row>
    <row r="488" spans="6:7" ht="12.75">
      <c r="F488" s="53"/>
      <c r="G488" s="133"/>
    </row>
    <row r="489" spans="6:7" ht="12.75">
      <c r="F489" s="53"/>
      <c r="G489" s="133"/>
    </row>
    <row r="490" spans="6:7" ht="12.75">
      <c r="F490" s="53"/>
      <c r="G490" s="133"/>
    </row>
    <row r="491" spans="6:7" ht="12.75">
      <c r="F491" s="53"/>
      <c r="G491" s="133"/>
    </row>
    <row r="492" spans="6:7" ht="12.75">
      <c r="F492" s="53"/>
      <c r="G492" s="133"/>
    </row>
    <row r="493" spans="6:7" ht="12.75">
      <c r="F493" s="53"/>
      <c r="G493" s="133"/>
    </row>
    <row r="494" spans="6:7" ht="12.75">
      <c r="F494" s="53"/>
      <c r="G494" s="133"/>
    </row>
    <row r="495" spans="6:7" ht="12.75">
      <c r="F495" s="53"/>
      <c r="G495" s="133"/>
    </row>
    <row r="496" spans="6:7" ht="12.75">
      <c r="F496" s="53"/>
      <c r="G496" s="133"/>
    </row>
    <row r="497" spans="6:7" ht="12.75">
      <c r="F497" s="53"/>
      <c r="G497" s="133"/>
    </row>
    <row r="498" spans="6:7" ht="12.75">
      <c r="F498" s="53"/>
      <c r="G498" s="133"/>
    </row>
    <row r="499" spans="6:7" ht="12.75">
      <c r="F499" s="53"/>
      <c r="G499" s="133"/>
    </row>
    <row r="500" spans="6:7" ht="12.75">
      <c r="F500" s="53"/>
      <c r="G500" s="133"/>
    </row>
    <row r="501" spans="6:7" ht="12.75">
      <c r="F501" s="53"/>
      <c r="G501" s="133"/>
    </row>
    <row r="502" spans="6:7" ht="12.75">
      <c r="F502" s="53"/>
      <c r="G502" s="133"/>
    </row>
    <row r="503" spans="6:7" ht="12.75">
      <c r="F503" s="53"/>
      <c r="G503" s="133"/>
    </row>
    <row r="504" spans="6:7" ht="12.75">
      <c r="F504" s="53"/>
      <c r="G504" s="133"/>
    </row>
    <row r="505" spans="6:7" ht="12.75">
      <c r="F505" s="53"/>
      <c r="G505" s="133"/>
    </row>
    <row r="506" spans="6:7" ht="12.75">
      <c r="F506" s="53"/>
      <c r="G506" s="133"/>
    </row>
    <row r="507" spans="6:7" ht="12.75">
      <c r="F507" s="53"/>
      <c r="G507" s="133"/>
    </row>
    <row r="508" spans="6:7" ht="12.75">
      <c r="F508" s="53"/>
      <c r="G508" s="133"/>
    </row>
    <row r="509" spans="6:7" ht="12.75">
      <c r="F509" s="53"/>
      <c r="G509" s="133"/>
    </row>
    <row r="510" spans="6:7" ht="12.75">
      <c r="F510" s="53"/>
      <c r="G510" s="133"/>
    </row>
    <row r="511" spans="6:7" ht="12.75">
      <c r="F511" s="53"/>
      <c r="G511" s="133"/>
    </row>
    <row r="512" spans="6:7" ht="12.75">
      <c r="F512" s="53"/>
      <c r="G512" s="133"/>
    </row>
    <row r="513" spans="6:7" ht="12.75">
      <c r="F513" s="53"/>
      <c r="G513" s="133"/>
    </row>
    <row r="514" spans="6:7" ht="12.75">
      <c r="F514" s="53"/>
      <c r="G514" s="133"/>
    </row>
    <row r="515" spans="6:7" ht="12.75">
      <c r="F515" s="53"/>
      <c r="G515" s="133"/>
    </row>
    <row r="516" spans="6:7" ht="12.75">
      <c r="F516" s="53"/>
      <c r="G516" s="133"/>
    </row>
    <row r="517" spans="6:7" ht="12.75">
      <c r="F517" s="53"/>
      <c r="G517" s="133"/>
    </row>
    <row r="518" spans="6:7" ht="12.75">
      <c r="F518" s="53"/>
      <c r="G518" s="133"/>
    </row>
    <row r="519" spans="6:7" ht="12.75">
      <c r="F519" s="53"/>
      <c r="G519" s="133"/>
    </row>
    <row r="520" spans="6:7" ht="12.75">
      <c r="F520" s="53"/>
      <c r="G520" s="133"/>
    </row>
    <row r="521" spans="6:7" ht="12.75">
      <c r="F521" s="53"/>
      <c r="G521" s="133"/>
    </row>
    <row r="522" spans="6:7" ht="12.75">
      <c r="F522" s="53"/>
      <c r="G522" s="133"/>
    </row>
    <row r="523" spans="6:7" ht="12.75">
      <c r="F523" s="53"/>
      <c r="G523" s="133"/>
    </row>
    <row r="524" spans="6:7" ht="12.75">
      <c r="F524" s="53"/>
      <c r="G524" s="133"/>
    </row>
    <row r="525" spans="6:7" ht="12.75">
      <c r="F525" s="53"/>
      <c r="G525" s="133"/>
    </row>
    <row r="526" spans="6:7" ht="12.75">
      <c r="F526" s="53"/>
      <c r="G526" s="133"/>
    </row>
    <row r="527" spans="6:7" ht="12.75">
      <c r="F527" s="53"/>
      <c r="G527" s="133"/>
    </row>
    <row r="528" spans="6:7" ht="12.75">
      <c r="F528" s="53"/>
      <c r="G528" s="133"/>
    </row>
    <row r="529" spans="6:7" ht="12.75">
      <c r="F529" s="53"/>
      <c r="G529" s="133"/>
    </row>
    <row r="530" spans="6:7" ht="12.75">
      <c r="F530" s="53"/>
      <c r="G530" s="133"/>
    </row>
    <row r="531" spans="6:7" ht="12.75">
      <c r="F531" s="53"/>
      <c r="G531" s="133"/>
    </row>
    <row r="532" spans="6:7" ht="12.75">
      <c r="F532" s="53"/>
      <c r="G532" s="133"/>
    </row>
    <row r="533" spans="6:7" ht="12.75">
      <c r="F533" s="53"/>
      <c r="G533" s="133"/>
    </row>
    <row r="534" spans="6:7" ht="12.75">
      <c r="F534" s="53"/>
      <c r="G534" s="133"/>
    </row>
    <row r="535" spans="6:7" ht="12.75">
      <c r="F535" s="53"/>
      <c r="G535" s="133"/>
    </row>
    <row r="536" spans="6:7" ht="12.75">
      <c r="F536" s="53"/>
      <c r="G536" s="133"/>
    </row>
    <row r="537" spans="6:7" ht="12.75">
      <c r="F537" s="53"/>
      <c r="G537" s="133"/>
    </row>
    <row r="538" spans="6:7" ht="12.75">
      <c r="F538" s="53"/>
      <c r="G538" s="133"/>
    </row>
    <row r="539" spans="6:7" ht="12.75">
      <c r="F539" s="53"/>
      <c r="G539" s="133"/>
    </row>
    <row r="540" spans="6:7" ht="12.75">
      <c r="F540" s="53"/>
      <c r="G540" s="133"/>
    </row>
    <row r="541" spans="6:7" ht="12.75">
      <c r="F541" s="53"/>
      <c r="G541" s="133"/>
    </row>
    <row r="542" spans="6:7" ht="12.75">
      <c r="F542" s="53"/>
      <c r="G542" s="133"/>
    </row>
    <row r="543" spans="6:7" ht="12.75">
      <c r="F543" s="53"/>
      <c r="G543" s="133"/>
    </row>
    <row r="544" spans="6:7" ht="12.75">
      <c r="F544" s="53"/>
      <c r="G544" s="133"/>
    </row>
    <row r="545" spans="6:7" ht="12.75">
      <c r="F545" s="53"/>
      <c r="G545" s="133"/>
    </row>
    <row r="546" spans="6:7" ht="12.75">
      <c r="F546" s="53"/>
      <c r="G546" s="133"/>
    </row>
    <row r="547" spans="6:7" ht="12.75">
      <c r="F547" s="53"/>
      <c r="G547" s="133"/>
    </row>
    <row r="548" spans="6:7" ht="12.75">
      <c r="F548" s="53"/>
      <c r="G548" s="133"/>
    </row>
    <row r="549" spans="6:7" ht="12.75">
      <c r="F549" s="53"/>
      <c r="G549" s="133"/>
    </row>
    <row r="550" spans="6:7" ht="12.75">
      <c r="F550" s="53"/>
      <c r="G550" s="133"/>
    </row>
    <row r="551" spans="6:7" ht="12.75">
      <c r="F551" s="53"/>
      <c r="G551" s="133"/>
    </row>
    <row r="552" spans="6:7" ht="12.75">
      <c r="F552" s="53"/>
      <c r="G552" s="133"/>
    </row>
    <row r="553" spans="6:7" ht="12.75">
      <c r="F553" s="53"/>
      <c r="G553" s="133"/>
    </row>
    <row r="554" spans="6:7" ht="12.75">
      <c r="F554" s="53"/>
      <c r="G554" s="133"/>
    </row>
    <row r="555" spans="6:7" ht="12.75">
      <c r="F555" s="53"/>
      <c r="G555" s="133"/>
    </row>
    <row r="556" spans="6:7" ht="12.75">
      <c r="F556" s="53"/>
      <c r="G556" s="133"/>
    </row>
    <row r="557" spans="6:7" ht="12.75">
      <c r="F557" s="53"/>
      <c r="G557" s="133"/>
    </row>
    <row r="558" spans="6:7" ht="12.75">
      <c r="F558" s="53"/>
      <c r="G558" s="133"/>
    </row>
    <row r="559" spans="6:7" ht="12.75">
      <c r="F559" s="53"/>
      <c r="G559" s="133"/>
    </row>
    <row r="560" spans="6:7" ht="12.75">
      <c r="F560" s="53"/>
      <c r="G560" s="133"/>
    </row>
    <row r="561" spans="6:7" ht="12.75">
      <c r="F561" s="53"/>
      <c r="G561" s="133"/>
    </row>
    <row r="562" spans="6:7" ht="12.75">
      <c r="F562" s="53"/>
      <c r="G562" s="133"/>
    </row>
    <row r="563" spans="6:7" ht="12.75">
      <c r="F563" s="53"/>
      <c r="G563" s="133"/>
    </row>
    <row r="564" spans="6:7" ht="12.75">
      <c r="F564" s="53"/>
      <c r="G564" s="133"/>
    </row>
    <row r="565" spans="6:7" ht="12.75">
      <c r="F565" s="53"/>
      <c r="G565" s="133"/>
    </row>
    <row r="566" spans="6:7" ht="12.75">
      <c r="F566" s="53"/>
      <c r="G566" s="133"/>
    </row>
    <row r="567" spans="6:7" ht="12.75">
      <c r="F567" s="53"/>
      <c r="G567" s="133"/>
    </row>
    <row r="568" spans="6:7" ht="12.75">
      <c r="F568" s="53"/>
      <c r="G568" s="133"/>
    </row>
    <row r="569" spans="6:7" ht="12.75">
      <c r="F569" s="53"/>
      <c r="G569" s="133"/>
    </row>
    <row r="570" spans="6:7" ht="12.75">
      <c r="F570" s="53"/>
      <c r="G570" s="133"/>
    </row>
    <row r="571" spans="6:7" ht="12.75">
      <c r="F571" s="53"/>
      <c r="G571" s="133"/>
    </row>
    <row r="572" spans="6:7" ht="12.75">
      <c r="F572" s="53"/>
      <c r="G572" s="133"/>
    </row>
    <row r="573" spans="6:7" ht="12.75">
      <c r="F573" s="53"/>
      <c r="G573" s="133"/>
    </row>
    <row r="574" spans="6:7" ht="12.75">
      <c r="F574" s="53"/>
      <c r="G574" s="133"/>
    </row>
    <row r="575" spans="6:7" ht="12.75">
      <c r="F575" s="53"/>
      <c r="G575" s="133"/>
    </row>
    <row r="576" spans="6:7" ht="12.75">
      <c r="F576" s="53"/>
      <c r="G576" s="133"/>
    </row>
    <row r="577" spans="6:7" ht="12.75">
      <c r="F577" s="53"/>
      <c r="G577" s="133"/>
    </row>
    <row r="578" spans="6:7" ht="12.75">
      <c r="F578" s="53"/>
      <c r="G578" s="133"/>
    </row>
    <row r="579" spans="6:7" ht="12.75">
      <c r="F579" s="53"/>
      <c r="G579" s="133"/>
    </row>
    <row r="580" spans="6:7" ht="12.75">
      <c r="F580" s="53"/>
      <c r="G580" s="133"/>
    </row>
    <row r="581" spans="6:7" ht="12.75">
      <c r="F581" s="53"/>
      <c r="G581" s="133"/>
    </row>
    <row r="582" spans="6:7" ht="12.75">
      <c r="F582" s="53"/>
      <c r="G582" s="133"/>
    </row>
    <row r="583" spans="6:7" ht="12.75">
      <c r="F583" s="53"/>
      <c r="G583" s="133"/>
    </row>
    <row r="584" spans="6:7" ht="12.75">
      <c r="F584" s="53"/>
      <c r="G584" s="133"/>
    </row>
    <row r="585" spans="6:7" ht="12.75">
      <c r="F585" s="53"/>
      <c r="G585" s="133"/>
    </row>
    <row r="586" spans="6:7" ht="12.75">
      <c r="F586" s="53"/>
      <c r="G586" s="133"/>
    </row>
    <row r="587" spans="6:7" ht="12.75">
      <c r="F587" s="53"/>
      <c r="G587" s="133"/>
    </row>
    <row r="588" spans="6:7" ht="12.75">
      <c r="F588" s="53"/>
      <c r="G588" s="133"/>
    </row>
    <row r="589" spans="6:7" ht="12.75">
      <c r="F589" s="53"/>
      <c r="G589" s="133"/>
    </row>
    <row r="590" spans="6:7" ht="12.75">
      <c r="F590" s="53"/>
      <c r="G590" s="133"/>
    </row>
    <row r="591" spans="6:7" ht="12.75">
      <c r="F591" s="53"/>
      <c r="G591" s="133"/>
    </row>
    <row r="592" spans="6:7" ht="12.75">
      <c r="F592" s="53"/>
      <c r="G592" s="133"/>
    </row>
    <row r="593" spans="6:7" ht="12.75">
      <c r="F593" s="53"/>
      <c r="G593" s="133"/>
    </row>
    <row r="594" spans="6:7" ht="12.75">
      <c r="F594" s="53"/>
      <c r="G594" s="133"/>
    </row>
    <row r="595" spans="6:7" ht="12.75">
      <c r="F595" s="53"/>
      <c r="G595" s="133"/>
    </row>
    <row r="596" spans="6:7" ht="12.75">
      <c r="F596" s="53"/>
      <c r="G596" s="133"/>
    </row>
    <row r="597" spans="6:7" ht="12.75">
      <c r="F597" s="53"/>
      <c r="G597" s="133"/>
    </row>
    <row r="598" spans="6:7" ht="12.75">
      <c r="F598" s="53"/>
      <c r="G598" s="133"/>
    </row>
    <row r="599" spans="6:7" ht="12.75">
      <c r="F599" s="53"/>
      <c r="G599" s="133"/>
    </row>
    <row r="600" spans="6:7" ht="12.75">
      <c r="F600" s="53"/>
      <c r="G600" s="133"/>
    </row>
    <row r="601" spans="6:7" ht="12.75">
      <c r="F601" s="53"/>
      <c r="G601" s="133"/>
    </row>
    <row r="602" spans="6:7" ht="12.75">
      <c r="F602" s="53"/>
      <c r="G602" s="133"/>
    </row>
    <row r="603" spans="6:7" ht="12.75">
      <c r="F603" s="53"/>
      <c r="G603" s="133"/>
    </row>
    <row r="604" spans="6:7" ht="12.75">
      <c r="F604" s="53"/>
      <c r="G604" s="133"/>
    </row>
    <row r="605" spans="6:7" ht="12.75">
      <c r="F605" s="53"/>
      <c r="G605" s="133"/>
    </row>
    <row r="606" spans="6:7" ht="12.75">
      <c r="F606" s="53"/>
      <c r="G606" s="133"/>
    </row>
    <row r="607" spans="6:7" ht="12.75">
      <c r="F607" s="53"/>
      <c r="G607" s="133"/>
    </row>
    <row r="608" spans="6:7" ht="12.75">
      <c r="F608" s="53"/>
      <c r="G608" s="133"/>
    </row>
    <row r="609" spans="6:7" ht="12.75">
      <c r="F609" s="53"/>
      <c r="G609" s="133"/>
    </row>
    <row r="610" spans="6:7" ht="12.75">
      <c r="F610" s="53"/>
      <c r="G610" s="133"/>
    </row>
    <row r="611" spans="6:7" ht="12.75">
      <c r="F611" s="53"/>
      <c r="G611" s="133"/>
    </row>
    <row r="612" spans="6:7" ht="12.75">
      <c r="F612" s="53"/>
      <c r="G612" s="133"/>
    </row>
    <row r="613" spans="6:7" ht="12.75">
      <c r="F613" s="53"/>
      <c r="G613" s="133"/>
    </row>
    <row r="614" spans="6:7" ht="12.75">
      <c r="F614" s="53"/>
      <c r="G614" s="133"/>
    </row>
    <row r="615" spans="6:7" ht="12.75">
      <c r="F615" s="53"/>
      <c r="G615" s="133"/>
    </row>
    <row r="616" spans="6:7" ht="12.75">
      <c r="F616" s="53"/>
      <c r="G616" s="133"/>
    </row>
    <row r="617" spans="6:7" ht="12.75">
      <c r="F617" s="53"/>
      <c r="G617" s="133"/>
    </row>
    <row r="618" spans="6:7" ht="12.75">
      <c r="F618" s="53"/>
      <c r="G618" s="133"/>
    </row>
    <row r="619" spans="6:7" ht="12.75">
      <c r="F619" s="53"/>
      <c r="G619" s="133"/>
    </row>
    <row r="620" spans="6:7" ht="12.75">
      <c r="F620" s="53"/>
      <c r="G620" s="133"/>
    </row>
    <row r="621" spans="6:7" ht="12.75">
      <c r="F621" s="53"/>
      <c r="G621" s="133"/>
    </row>
    <row r="622" spans="6:7" ht="12.75">
      <c r="F622" s="53"/>
      <c r="G622" s="133"/>
    </row>
    <row r="623" spans="6:7" ht="12.75">
      <c r="F623" s="53"/>
      <c r="G623" s="133"/>
    </row>
    <row r="624" spans="6:7" ht="12.75">
      <c r="F624" s="53"/>
      <c r="G624" s="133"/>
    </row>
    <row r="625" spans="6:7" ht="12.75">
      <c r="F625" s="53"/>
      <c r="G625" s="133"/>
    </row>
    <row r="626" spans="6:7" ht="12.75">
      <c r="F626" s="53"/>
      <c r="G626" s="133"/>
    </row>
    <row r="627" spans="6:7" ht="12.75">
      <c r="F627" s="53"/>
      <c r="G627" s="133"/>
    </row>
    <row r="628" spans="6:7" ht="12.75">
      <c r="F628" s="53"/>
      <c r="G628" s="133"/>
    </row>
    <row r="629" spans="6:7" ht="12.75">
      <c r="F629" s="53"/>
      <c r="G629" s="133"/>
    </row>
    <row r="630" spans="6:7" ht="12.75">
      <c r="F630" s="53"/>
      <c r="G630" s="133"/>
    </row>
    <row r="631" spans="6:7" ht="12.75">
      <c r="F631" s="53"/>
      <c r="G631" s="133"/>
    </row>
    <row r="632" spans="6:7" ht="12.75">
      <c r="F632" s="53"/>
      <c r="G632" s="133"/>
    </row>
    <row r="633" spans="6:7" ht="12.75">
      <c r="F633" s="53"/>
      <c r="G633" s="133"/>
    </row>
    <row r="634" spans="6:7" ht="12.75">
      <c r="F634" s="53"/>
      <c r="G634" s="133"/>
    </row>
    <row r="635" spans="6:7" ht="12.75">
      <c r="F635" s="53"/>
      <c r="G635" s="133"/>
    </row>
    <row r="636" spans="6:7" ht="12.75">
      <c r="F636" s="53"/>
      <c r="G636" s="133"/>
    </row>
    <row r="637" spans="6:7" ht="12.75">
      <c r="F637" s="53"/>
      <c r="G637" s="133"/>
    </row>
    <row r="638" spans="6:7" ht="12.75">
      <c r="F638" s="53"/>
      <c r="G638" s="133"/>
    </row>
    <row r="639" spans="6:7" ht="12.75">
      <c r="F639" s="53"/>
      <c r="G639" s="133"/>
    </row>
    <row r="640" spans="6:7" ht="12.75">
      <c r="F640" s="53"/>
      <c r="G640" s="133"/>
    </row>
    <row r="641" spans="6:7" ht="12.75">
      <c r="F641" s="53"/>
      <c r="G641" s="133"/>
    </row>
    <row r="642" spans="6:7" ht="12.75">
      <c r="F642" s="53"/>
      <c r="G642" s="133"/>
    </row>
    <row r="643" spans="6:7" ht="12.75">
      <c r="F643" s="53"/>
      <c r="G643" s="133"/>
    </row>
    <row r="644" spans="6:7" ht="12.75">
      <c r="F644" s="53"/>
      <c r="G644" s="133"/>
    </row>
    <row r="645" spans="6:7" ht="12.75">
      <c r="F645" s="53"/>
      <c r="G645" s="133"/>
    </row>
    <row r="646" spans="6:7" ht="12.75">
      <c r="F646" s="53"/>
      <c r="G646" s="133"/>
    </row>
    <row r="647" spans="6:7" ht="12.75">
      <c r="F647" s="53"/>
      <c r="G647" s="133"/>
    </row>
    <row r="648" spans="6:7" ht="12.75">
      <c r="F648" s="53"/>
      <c r="G648" s="133"/>
    </row>
    <row r="649" spans="6:7" ht="12.75">
      <c r="F649" s="53"/>
      <c r="G649" s="133"/>
    </row>
    <row r="650" spans="6:7" ht="12.75">
      <c r="F650" s="53"/>
      <c r="G650" s="133"/>
    </row>
    <row r="651" spans="6:7" ht="12.75">
      <c r="F651" s="53"/>
      <c r="G651" s="133"/>
    </row>
    <row r="652" spans="6:7" ht="12.75">
      <c r="F652" s="53"/>
      <c r="G652" s="133"/>
    </row>
    <row r="653" spans="6:7" ht="12.75">
      <c r="F653" s="53"/>
      <c r="G653" s="133"/>
    </row>
    <row r="654" spans="6:7" ht="12.75">
      <c r="F654" s="53"/>
      <c r="G654" s="133"/>
    </row>
    <row r="655" spans="6:7" ht="12.75">
      <c r="F655" s="53"/>
      <c r="G655" s="133"/>
    </row>
    <row r="656" spans="6:7" ht="12.75">
      <c r="F656" s="53"/>
      <c r="G656" s="133"/>
    </row>
    <row r="657" spans="6:7" ht="12.75">
      <c r="F657" s="53"/>
      <c r="G657" s="133"/>
    </row>
    <row r="658" spans="6:7" ht="12.75">
      <c r="F658" s="53"/>
      <c r="G658" s="133"/>
    </row>
    <row r="659" spans="6:7" ht="12.75">
      <c r="F659" s="53"/>
      <c r="G659" s="133"/>
    </row>
    <row r="660" spans="6:7" ht="12.75">
      <c r="F660" s="53"/>
      <c r="G660" s="133"/>
    </row>
    <row r="661" spans="6:7" ht="12.75">
      <c r="F661" s="53"/>
      <c r="G661" s="133"/>
    </row>
    <row r="662" spans="6:7" ht="12.75">
      <c r="F662" s="53"/>
      <c r="G662" s="133"/>
    </row>
    <row r="663" spans="6:7" ht="12.75">
      <c r="F663" s="53"/>
      <c r="G663" s="133"/>
    </row>
    <row r="664" spans="6:7" ht="12.75">
      <c r="F664" s="53"/>
      <c r="G664" s="133"/>
    </row>
    <row r="665" spans="6:7" ht="12.75">
      <c r="F665" s="53"/>
      <c r="G665" s="133"/>
    </row>
    <row r="666" spans="6:7" ht="12.75">
      <c r="F666" s="53"/>
      <c r="G666" s="133"/>
    </row>
    <row r="667" spans="6:7" ht="12.75">
      <c r="F667" s="53"/>
      <c r="G667" s="133"/>
    </row>
    <row r="668" spans="6:7" ht="12.75">
      <c r="F668" s="53"/>
      <c r="G668" s="133"/>
    </row>
    <row r="669" spans="6:7" ht="12.75">
      <c r="F669" s="53"/>
      <c r="G669" s="133"/>
    </row>
    <row r="670" spans="6:7" ht="12.75">
      <c r="F670" s="53"/>
      <c r="G670" s="133"/>
    </row>
    <row r="671" spans="6:7" ht="12.75">
      <c r="F671" s="53"/>
      <c r="G671" s="133"/>
    </row>
    <row r="672" spans="6:7" ht="12.75">
      <c r="F672" s="53"/>
      <c r="G672" s="133"/>
    </row>
    <row r="673" spans="6:7" ht="12.75">
      <c r="F673" s="53"/>
      <c r="G673" s="133"/>
    </row>
    <row r="674" spans="6:7" ht="12.75">
      <c r="F674" s="53"/>
      <c r="G674" s="133"/>
    </row>
    <row r="675" spans="6:7" ht="12.75">
      <c r="F675" s="53"/>
      <c r="G675" s="133"/>
    </row>
    <row r="676" spans="6:7" ht="12.75">
      <c r="F676" s="53"/>
      <c r="G676" s="133"/>
    </row>
    <row r="677" spans="6:7" ht="12.75">
      <c r="F677" s="53"/>
      <c r="G677" s="133"/>
    </row>
    <row r="678" spans="6:7" ht="12.75">
      <c r="F678" s="53"/>
      <c r="G678" s="133"/>
    </row>
    <row r="679" spans="6:7" ht="12.75">
      <c r="F679" s="53"/>
      <c r="G679" s="133"/>
    </row>
    <row r="680" spans="6:7" ht="12.75">
      <c r="F680" s="53"/>
      <c r="G680" s="133"/>
    </row>
    <row r="681" spans="6:7" ht="12.75">
      <c r="F681" s="53"/>
      <c r="G681" s="133"/>
    </row>
    <row r="682" spans="6:7" ht="12.75">
      <c r="F682" s="53"/>
      <c r="G682" s="133"/>
    </row>
    <row r="683" spans="6:7" ht="12.75">
      <c r="F683" s="53"/>
      <c r="G683" s="133"/>
    </row>
    <row r="684" spans="6:7" ht="12.75">
      <c r="F684" s="53"/>
      <c r="G684" s="133"/>
    </row>
    <row r="685" spans="6:7" ht="12.75">
      <c r="F685" s="53"/>
      <c r="G685" s="133"/>
    </row>
    <row r="686" spans="6:7" ht="12.75">
      <c r="F686" s="53"/>
      <c r="G686" s="133"/>
    </row>
    <row r="687" spans="6:7" ht="12.75">
      <c r="F687" s="53"/>
      <c r="G687" s="133"/>
    </row>
    <row r="688" spans="6:7" ht="12.75">
      <c r="F688" s="53"/>
      <c r="G688" s="133"/>
    </row>
    <row r="689" spans="6:7" ht="12.75">
      <c r="F689" s="53"/>
      <c r="G689" s="133"/>
    </row>
    <row r="690" spans="6:7" ht="12.75">
      <c r="F690" s="53"/>
      <c r="G690" s="133"/>
    </row>
    <row r="691" spans="6:7" ht="12.75">
      <c r="F691" s="53"/>
      <c r="G691" s="133"/>
    </row>
    <row r="692" spans="6:7" ht="12.75">
      <c r="F692" s="53"/>
      <c r="G692" s="133"/>
    </row>
    <row r="693" spans="6:7" ht="12.75">
      <c r="F693" s="53"/>
      <c r="G693" s="133"/>
    </row>
    <row r="694" spans="6:7" ht="12.75">
      <c r="F694" s="53"/>
      <c r="G694" s="133"/>
    </row>
    <row r="695" spans="6:7" ht="12.75">
      <c r="F695" s="53"/>
      <c r="G695" s="133"/>
    </row>
    <row r="696" spans="6:7" ht="12.75">
      <c r="F696" s="53"/>
      <c r="G696" s="133"/>
    </row>
    <row r="697" spans="6:7" ht="12.75">
      <c r="F697" s="53"/>
      <c r="G697" s="133"/>
    </row>
    <row r="698" spans="6:7" ht="12.75">
      <c r="F698" s="53"/>
      <c r="G698" s="133"/>
    </row>
    <row r="699" spans="6:7" ht="12.75">
      <c r="F699" s="53"/>
      <c r="G699" s="133"/>
    </row>
    <row r="700" spans="6:7" ht="12.75">
      <c r="F700" s="53"/>
      <c r="G700" s="133"/>
    </row>
    <row r="701" spans="6:7" ht="12.75">
      <c r="F701" s="53"/>
      <c r="G701" s="133"/>
    </row>
    <row r="702" spans="6:7" ht="12.75">
      <c r="F702" s="53"/>
      <c r="G702" s="133"/>
    </row>
    <row r="703" spans="6:7" ht="12.75">
      <c r="F703" s="53"/>
      <c r="G703" s="133"/>
    </row>
    <row r="704" spans="6:7" ht="12.75">
      <c r="F704" s="53"/>
      <c r="G704" s="133"/>
    </row>
    <row r="705" spans="6:7" ht="12.75">
      <c r="F705" s="53"/>
      <c r="G705" s="133"/>
    </row>
    <row r="706" spans="6:7" ht="12.75">
      <c r="F706" s="53"/>
      <c r="G706" s="133"/>
    </row>
    <row r="707" spans="6:7" ht="12.75">
      <c r="F707" s="53"/>
      <c r="G707" s="133"/>
    </row>
    <row r="708" spans="6:7" ht="12.75">
      <c r="F708" s="53"/>
      <c r="G708" s="133"/>
    </row>
    <row r="709" spans="6:7" ht="12.75">
      <c r="F709" s="53"/>
      <c r="G709" s="133"/>
    </row>
    <row r="710" spans="6:7" ht="12.75">
      <c r="F710" s="53"/>
      <c r="G710" s="133"/>
    </row>
    <row r="711" spans="6:7" ht="12.75">
      <c r="F711" s="53"/>
      <c r="G711" s="133"/>
    </row>
    <row r="712" spans="6:7" ht="12.75">
      <c r="F712" s="53"/>
      <c r="G712" s="133"/>
    </row>
    <row r="713" spans="6:7" ht="12.75">
      <c r="F713" s="53"/>
      <c r="G713" s="133"/>
    </row>
    <row r="714" spans="6:7" ht="12.75">
      <c r="F714" s="53"/>
      <c r="G714" s="133"/>
    </row>
    <row r="715" spans="6:7" ht="12.75">
      <c r="F715" s="53"/>
      <c r="G715" s="133"/>
    </row>
    <row r="716" spans="6:7" ht="12.75">
      <c r="F716" s="53"/>
      <c r="G716" s="133"/>
    </row>
    <row r="717" spans="6:7" ht="12.75">
      <c r="F717" s="53"/>
      <c r="G717" s="133"/>
    </row>
    <row r="718" spans="6:7" ht="12.75">
      <c r="F718" s="53"/>
      <c r="G718" s="133"/>
    </row>
    <row r="719" spans="6:7" ht="12.75">
      <c r="F719" s="53"/>
      <c r="G719" s="133"/>
    </row>
    <row r="720" spans="6:7" ht="12.75">
      <c r="F720" s="53"/>
      <c r="G720" s="133"/>
    </row>
    <row r="721" spans="6:7" ht="12.75">
      <c r="F721" s="53"/>
      <c r="G721" s="133"/>
    </row>
    <row r="722" spans="6:7" ht="12.75">
      <c r="F722" s="53"/>
      <c r="G722" s="133"/>
    </row>
    <row r="723" spans="6:7" ht="12.75">
      <c r="F723" s="53"/>
      <c r="G723" s="133"/>
    </row>
    <row r="724" spans="6:7" ht="12.75">
      <c r="F724" s="53"/>
      <c r="G724" s="133"/>
    </row>
    <row r="725" spans="6:7" ht="12.75">
      <c r="F725" s="53"/>
      <c r="G725" s="133"/>
    </row>
    <row r="726" spans="6:7" ht="12.75">
      <c r="F726" s="53"/>
      <c r="G726" s="133"/>
    </row>
    <row r="727" spans="6:7" ht="12.75">
      <c r="F727" s="53"/>
      <c r="G727" s="133"/>
    </row>
    <row r="728" spans="6:7" ht="12.75">
      <c r="F728" s="53"/>
      <c r="G728" s="133"/>
    </row>
    <row r="729" spans="6:7" ht="12.75">
      <c r="F729" s="53"/>
      <c r="G729" s="133"/>
    </row>
    <row r="730" spans="6:7" ht="12.75">
      <c r="F730" s="53"/>
      <c r="G730" s="133"/>
    </row>
    <row r="731" spans="6:7" ht="12.75">
      <c r="F731" s="53"/>
      <c r="G731" s="133"/>
    </row>
    <row r="732" spans="6:7" ht="12.75">
      <c r="F732" s="53"/>
      <c r="G732" s="133"/>
    </row>
    <row r="733" spans="6:7" ht="12.75">
      <c r="F733" s="53"/>
      <c r="G733" s="133"/>
    </row>
    <row r="734" spans="6:7" ht="12.75">
      <c r="F734" s="53"/>
      <c r="G734" s="133"/>
    </row>
    <row r="735" spans="6:7" ht="12.75">
      <c r="F735" s="53"/>
      <c r="G735" s="133"/>
    </row>
    <row r="736" spans="6:7" ht="12.75">
      <c r="F736" s="53"/>
      <c r="G736" s="133"/>
    </row>
    <row r="737" spans="6:7" ht="12.75">
      <c r="F737" s="53"/>
      <c r="G737" s="133"/>
    </row>
    <row r="738" spans="6:7" ht="12.75">
      <c r="F738" s="53"/>
      <c r="G738" s="133"/>
    </row>
    <row r="739" spans="6:7" ht="12.75">
      <c r="F739" s="53"/>
      <c r="G739" s="133"/>
    </row>
    <row r="740" spans="6:7" ht="12.75">
      <c r="F740" s="53"/>
      <c r="G740" s="133"/>
    </row>
    <row r="741" spans="6:7" ht="12.75">
      <c r="F741" s="53"/>
      <c r="G741" s="133"/>
    </row>
    <row r="742" spans="6:7" ht="12.75">
      <c r="F742" s="53"/>
      <c r="G742" s="133"/>
    </row>
    <row r="743" spans="6:7" ht="12.75">
      <c r="F743" s="53"/>
      <c r="G743" s="133"/>
    </row>
    <row r="744" spans="6:7" ht="12.75">
      <c r="F744" s="53"/>
      <c r="G744" s="133"/>
    </row>
    <row r="745" spans="6:7" ht="12.75">
      <c r="F745" s="53"/>
      <c r="G745" s="133"/>
    </row>
    <row r="746" spans="6:7" ht="12.75">
      <c r="F746" s="53"/>
      <c r="G746" s="133"/>
    </row>
    <row r="747" spans="6:7" ht="12.75">
      <c r="F747" s="53"/>
      <c r="G747" s="133"/>
    </row>
    <row r="748" spans="6:7" ht="12.75">
      <c r="F748" s="53"/>
      <c r="G748" s="133"/>
    </row>
    <row r="749" spans="6:7" ht="12.75">
      <c r="F749" s="53"/>
      <c r="G749" s="133"/>
    </row>
    <row r="750" spans="6:7" ht="12.75">
      <c r="F750" s="53"/>
      <c r="G750" s="133"/>
    </row>
    <row r="751" spans="6:7" ht="12.75">
      <c r="F751" s="53"/>
      <c r="G751" s="133"/>
    </row>
    <row r="752" spans="6:7" ht="12.75">
      <c r="F752" s="53"/>
      <c r="G752" s="133"/>
    </row>
    <row r="753" spans="6:7" ht="12.75">
      <c r="F753" s="53"/>
      <c r="G753" s="133"/>
    </row>
    <row r="754" spans="6:7" ht="12.75">
      <c r="F754" s="53"/>
      <c r="G754" s="133"/>
    </row>
    <row r="755" spans="6:7" ht="12.75">
      <c r="F755" s="53"/>
      <c r="G755" s="133"/>
    </row>
    <row r="756" spans="6:7" ht="12.75">
      <c r="F756" s="53"/>
      <c r="G756" s="133"/>
    </row>
    <row r="757" spans="6:7" ht="12.75">
      <c r="F757" s="53"/>
      <c r="G757" s="133"/>
    </row>
    <row r="758" spans="6:7" ht="12.75">
      <c r="F758" s="53"/>
      <c r="G758" s="133"/>
    </row>
    <row r="759" spans="6:7" ht="12.75">
      <c r="F759" s="53"/>
      <c r="G759" s="133"/>
    </row>
    <row r="760" spans="6:7" ht="12.75">
      <c r="F760" s="53"/>
      <c r="G760" s="133"/>
    </row>
    <row r="761" spans="6:7" ht="12.75">
      <c r="F761" s="53"/>
      <c r="G761" s="133"/>
    </row>
    <row r="762" spans="6:7" ht="12.75">
      <c r="F762" s="53"/>
      <c r="G762" s="133"/>
    </row>
    <row r="763" spans="6:7" ht="12.75">
      <c r="F763" s="53"/>
      <c r="G763" s="133"/>
    </row>
    <row r="764" spans="6:7" ht="12.75">
      <c r="F764" s="53"/>
      <c r="G764" s="133"/>
    </row>
    <row r="765" spans="6:7" ht="12.75">
      <c r="F765" s="53"/>
      <c r="G765" s="133"/>
    </row>
    <row r="766" spans="6:7" ht="12.75">
      <c r="F766" s="53"/>
      <c r="G766" s="133"/>
    </row>
    <row r="767" spans="6:7" ht="12.75">
      <c r="F767" s="53"/>
      <c r="G767" s="133"/>
    </row>
    <row r="768" spans="6:7" ht="12.75">
      <c r="F768" s="53"/>
      <c r="G768" s="133"/>
    </row>
    <row r="769" spans="6:7" ht="12.75">
      <c r="F769" s="53"/>
      <c r="G769" s="133"/>
    </row>
    <row r="770" spans="6:7" ht="12.75">
      <c r="F770" s="53"/>
      <c r="G770" s="133"/>
    </row>
    <row r="771" spans="6:7" ht="12.75">
      <c r="F771" s="53"/>
      <c r="G771" s="133"/>
    </row>
    <row r="772" spans="6:7" ht="12.75">
      <c r="F772" s="53"/>
      <c r="G772" s="133"/>
    </row>
    <row r="773" spans="6:7" ht="12.75">
      <c r="F773" s="53"/>
      <c r="G773" s="133"/>
    </row>
    <row r="774" spans="6:7" ht="12.75">
      <c r="F774" s="53"/>
      <c r="G774" s="133"/>
    </row>
    <row r="775" spans="6:7" ht="12.75">
      <c r="F775" s="53"/>
      <c r="G775" s="133"/>
    </row>
    <row r="776" spans="6:7" ht="12.75">
      <c r="F776" s="53"/>
      <c r="G776" s="133"/>
    </row>
    <row r="777" spans="6:7" ht="12.75">
      <c r="F777" s="53"/>
      <c r="G777" s="133"/>
    </row>
    <row r="778" spans="6:7" ht="12.75">
      <c r="F778" s="53"/>
      <c r="G778" s="133"/>
    </row>
    <row r="779" spans="6:7" ht="12.75">
      <c r="F779" s="53"/>
      <c r="G779" s="133"/>
    </row>
    <row r="780" spans="6:7" ht="12.75">
      <c r="F780" s="53"/>
      <c r="G780" s="133"/>
    </row>
    <row r="781" spans="6:7" ht="12.75">
      <c r="F781" s="53"/>
      <c r="G781" s="133"/>
    </row>
    <row r="782" spans="6:7" ht="12.75">
      <c r="F782" s="53"/>
      <c r="G782" s="133"/>
    </row>
    <row r="783" spans="6:7" ht="12.75">
      <c r="F783" s="53"/>
      <c r="G783" s="133"/>
    </row>
    <row r="784" spans="6:7" ht="12.75">
      <c r="F784" s="53"/>
      <c r="G784" s="133"/>
    </row>
    <row r="785" spans="6:7" ht="12.75">
      <c r="F785" s="53"/>
      <c r="G785" s="133"/>
    </row>
    <row r="786" spans="6:7" ht="12.75">
      <c r="F786" s="53"/>
      <c r="G786" s="133"/>
    </row>
    <row r="787" spans="6:7" ht="12.75">
      <c r="F787" s="53"/>
      <c r="G787" s="133"/>
    </row>
    <row r="788" spans="6:7" ht="12.75">
      <c r="F788" s="53"/>
      <c r="G788" s="133"/>
    </row>
    <row r="789" spans="6:7" ht="12.75">
      <c r="F789" s="53"/>
      <c r="G789" s="133"/>
    </row>
    <row r="790" spans="6:7" ht="12.75">
      <c r="F790" s="53"/>
      <c r="G790" s="133"/>
    </row>
    <row r="791" spans="6:7" ht="12.75">
      <c r="F791" s="53"/>
      <c r="G791" s="133"/>
    </row>
    <row r="792" spans="6:7" ht="12.75">
      <c r="F792" s="53"/>
      <c r="G792" s="133"/>
    </row>
    <row r="793" spans="6:7" ht="12.75">
      <c r="F793" s="53"/>
      <c r="G793" s="133"/>
    </row>
    <row r="794" spans="6:7" ht="12.75">
      <c r="F794" s="53"/>
      <c r="G794" s="133"/>
    </row>
    <row r="795" spans="6:7" ht="12.75">
      <c r="F795" s="53"/>
      <c r="G795" s="133"/>
    </row>
    <row r="796" spans="6:7" ht="12.75">
      <c r="F796" s="53"/>
      <c r="G796" s="133"/>
    </row>
    <row r="797" spans="6:7" ht="12.75">
      <c r="F797" s="53"/>
      <c r="G797" s="133"/>
    </row>
    <row r="798" spans="6:7" ht="12.75">
      <c r="F798" s="53"/>
      <c r="G798" s="133"/>
    </row>
    <row r="799" spans="6:7" ht="12.75">
      <c r="F799" s="53"/>
      <c r="G799" s="133"/>
    </row>
    <row r="800" spans="6:7" ht="12.75">
      <c r="F800" s="53"/>
      <c r="G800" s="133"/>
    </row>
    <row r="801" spans="6:7" ht="12.75">
      <c r="F801" s="53"/>
      <c r="G801" s="133"/>
    </row>
    <row r="802" spans="6:7" ht="12.75">
      <c r="F802" s="53"/>
      <c r="G802" s="133"/>
    </row>
    <row r="803" spans="6:7" ht="12.75">
      <c r="F803" s="53"/>
      <c r="G803" s="133"/>
    </row>
    <row r="804" spans="6:7" ht="12.75">
      <c r="F804" s="53"/>
      <c r="G804" s="133"/>
    </row>
    <row r="805" spans="6:7" ht="12.75">
      <c r="F805" s="53"/>
      <c r="G805" s="133"/>
    </row>
    <row r="806" spans="6:7" ht="12.75">
      <c r="F806" s="53"/>
      <c r="G806" s="133"/>
    </row>
    <row r="807" spans="6:7" ht="12.75">
      <c r="F807" s="53"/>
      <c r="G807" s="133"/>
    </row>
    <row r="808" spans="6:7" ht="12.75">
      <c r="F808" s="53"/>
      <c r="G808" s="133"/>
    </row>
    <row r="809" spans="6:7" ht="12.75">
      <c r="F809" s="53"/>
      <c r="G809" s="133"/>
    </row>
    <row r="810" spans="6:7" ht="12.75">
      <c r="F810" s="53"/>
      <c r="G810" s="133"/>
    </row>
    <row r="811" spans="6:7" ht="12.75">
      <c r="F811" s="53"/>
      <c r="G811" s="133"/>
    </row>
    <row r="812" spans="6:7" ht="12.75">
      <c r="F812" s="53"/>
      <c r="G812" s="133"/>
    </row>
    <row r="813" spans="6:7" ht="12.75">
      <c r="F813" s="53"/>
      <c r="G813" s="133"/>
    </row>
    <row r="814" spans="6:7" ht="12.75">
      <c r="F814" s="53"/>
      <c r="G814" s="133"/>
    </row>
    <row r="815" spans="6:7" ht="12.75">
      <c r="F815" s="53"/>
      <c r="G815" s="133"/>
    </row>
    <row r="816" spans="6:7" ht="12.75">
      <c r="F816" s="53"/>
      <c r="G816" s="133"/>
    </row>
    <row r="817" spans="6:7" ht="12.75">
      <c r="F817" s="53"/>
      <c r="G817" s="133"/>
    </row>
    <row r="818" spans="6:7" ht="12.75">
      <c r="F818" s="53"/>
      <c r="G818" s="133"/>
    </row>
    <row r="819" spans="6:7" ht="12.75">
      <c r="F819" s="53"/>
      <c r="G819" s="133"/>
    </row>
    <row r="820" spans="6:7" ht="12.75">
      <c r="F820" s="53"/>
      <c r="G820" s="133"/>
    </row>
    <row r="821" spans="6:7" ht="12.75">
      <c r="F821" s="53"/>
      <c r="G821" s="133"/>
    </row>
    <row r="822" spans="6:7" ht="12.75">
      <c r="F822" s="53"/>
      <c r="G822" s="133"/>
    </row>
    <row r="823" spans="6:7" ht="12.75">
      <c r="F823" s="53"/>
      <c r="G823" s="133"/>
    </row>
    <row r="824" spans="6:7" ht="12.75">
      <c r="F824" s="53"/>
      <c r="G824" s="133"/>
    </row>
    <row r="825" spans="6:7" ht="12.75">
      <c r="F825" s="53"/>
      <c r="G825" s="133"/>
    </row>
    <row r="826" spans="6:7" ht="12.75">
      <c r="F826" s="53"/>
      <c r="G826" s="133"/>
    </row>
    <row r="827" spans="6:7" ht="12.75">
      <c r="F827" s="53"/>
      <c r="G827" s="133"/>
    </row>
    <row r="828" spans="6:7" ht="12.75">
      <c r="F828" s="53"/>
      <c r="G828" s="133"/>
    </row>
    <row r="829" spans="6:7" ht="12.75">
      <c r="F829" s="53"/>
      <c r="G829" s="133"/>
    </row>
    <row r="830" spans="6:7" ht="12.75">
      <c r="F830" s="53"/>
      <c r="G830" s="133"/>
    </row>
    <row r="831" spans="6:7" ht="12.75">
      <c r="F831" s="53"/>
      <c r="G831" s="133"/>
    </row>
    <row r="832" spans="6:7" ht="12.75">
      <c r="F832" s="53"/>
      <c r="G832" s="133"/>
    </row>
    <row r="833" spans="6:7" ht="12.75">
      <c r="F833" s="53"/>
      <c r="G833" s="133"/>
    </row>
    <row r="834" spans="6:7" ht="12.75">
      <c r="F834" s="53"/>
      <c r="G834" s="133"/>
    </row>
    <row r="835" spans="6:7" ht="12.75">
      <c r="F835" s="53"/>
      <c r="G835" s="133"/>
    </row>
    <row r="836" spans="6:7" ht="12.75">
      <c r="F836" s="53"/>
      <c r="G836" s="133"/>
    </row>
    <row r="837" spans="6:7" ht="12.75">
      <c r="F837" s="53"/>
      <c r="G837" s="133"/>
    </row>
    <row r="838" spans="6:7" ht="12.75">
      <c r="F838" s="53"/>
      <c r="G838" s="133"/>
    </row>
    <row r="839" spans="6:7" ht="12.75">
      <c r="F839" s="53"/>
      <c r="G839" s="133"/>
    </row>
    <row r="840" spans="6:7" ht="12.75">
      <c r="F840" s="53"/>
      <c r="G840" s="133"/>
    </row>
    <row r="841" spans="6:7" ht="12.75">
      <c r="F841" s="53"/>
      <c r="G841" s="133"/>
    </row>
    <row r="842" spans="6:7" ht="12.75">
      <c r="F842" s="53"/>
      <c r="G842" s="133"/>
    </row>
    <row r="843" spans="6:7" ht="12.75">
      <c r="F843" s="53"/>
      <c r="G843" s="133"/>
    </row>
    <row r="844" spans="6:7" ht="12.75">
      <c r="F844" s="53"/>
      <c r="G844" s="133"/>
    </row>
    <row r="845" spans="6:7" ht="12.75">
      <c r="F845" s="53"/>
      <c r="G845" s="133"/>
    </row>
    <row r="846" spans="6:7" ht="12.75">
      <c r="F846" s="53"/>
      <c r="G846" s="133"/>
    </row>
    <row r="847" spans="6:7" ht="12.75">
      <c r="F847" s="53"/>
      <c r="G847" s="133"/>
    </row>
    <row r="848" spans="6:7" ht="12.75">
      <c r="F848" s="53"/>
      <c r="G848" s="133"/>
    </row>
    <row r="849" spans="6:7" ht="12.75">
      <c r="F849" s="53"/>
      <c r="G849" s="133"/>
    </row>
    <row r="850" spans="6:7" ht="12.75">
      <c r="F850" s="53"/>
      <c r="G850" s="133"/>
    </row>
    <row r="851" spans="6:7" ht="12.75">
      <c r="F851" s="53"/>
      <c r="G851" s="133"/>
    </row>
    <row r="852" spans="6:7" ht="12.75">
      <c r="F852" s="53"/>
      <c r="G852" s="133"/>
    </row>
    <row r="853" spans="6:7" ht="12.75">
      <c r="F853" s="53"/>
      <c r="G853" s="133"/>
    </row>
    <row r="854" spans="6:7" ht="12.75">
      <c r="F854" s="53"/>
      <c r="G854" s="133"/>
    </row>
    <row r="855" spans="6:7" ht="12.75">
      <c r="F855" s="53"/>
      <c r="G855" s="133"/>
    </row>
    <row r="856" spans="6:7" ht="12.75">
      <c r="F856" s="53"/>
      <c r="G856" s="133"/>
    </row>
    <row r="857" spans="6:7" ht="12.75">
      <c r="F857" s="53"/>
      <c r="G857" s="133"/>
    </row>
    <row r="858" spans="6:7" ht="12.75">
      <c r="F858" s="53"/>
      <c r="G858" s="133"/>
    </row>
    <row r="859" spans="6:7" ht="12.75">
      <c r="F859" s="53"/>
      <c r="G859" s="133"/>
    </row>
    <row r="860" spans="6:7" ht="12.75">
      <c r="F860" s="53"/>
      <c r="G860" s="133"/>
    </row>
    <row r="861" spans="6:7" ht="12.75">
      <c r="F861" s="53"/>
      <c r="G861" s="133"/>
    </row>
    <row r="862" spans="6:7" ht="12.75">
      <c r="F862" s="53"/>
      <c r="G862" s="133"/>
    </row>
    <row r="863" spans="6:7" ht="12.75">
      <c r="F863" s="53"/>
      <c r="G863" s="133"/>
    </row>
    <row r="864" spans="6:7" ht="12.75">
      <c r="F864" s="53"/>
      <c r="G864" s="133"/>
    </row>
    <row r="865" spans="6:7" ht="12.75">
      <c r="F865" s="53"/>
      <c r="G865" s="133"/>
    </row>
    <row r="866" spans="6:7" ht="12.75">
      <c r="F866" s="53"/>
      <c r="G866" s="133"/>
    </row>
    <row r="867" spans="6:7" ht="12.75">
      <c r="F867" s="53"/>
      <c r="G867" s="133"/>
    </row>
    <row r="868" spans="6:7" ht="12.75">
      <c r="F868" s="53"/>
      <c r="G868" s="133"/>
    </row>
  </sheetData>
  <mergeCells count="2">
    <mergeCell ref="A1:C1"/>
    <mergeCell ref="A2:B2"/>
  </mergeCells>
  <conditionalFormatting sqref="B3:B868">
    <cfRule type="containsText" dxfId="30" priority="1" operator="containsText" text="Sancionado">
      <formula>NOT(ISERROR(SEARCH(("Sancionado"),(B3))))</formula>
    </cfRule>
  </conditionalFormatting>
  <conditionalFormatting sqref="B3:B868">
    <cfRule type="containsText" dxfId="29" priority="2" operator="containsText" text="Cancelado">
      <formula>NOT(ISERROR(SEARCH(("Cancelado"),(B3))))</formula>
    </cfRule>
  </conditionalFormatting>
  <conditionalFormatting sqref="B3:B868">
    <cfRule type="containsText" dxfId="28" priority="3" operator="containsText" text="Revisão">
      <formula>NOT(ISERROR(SEARCH(("Revisão"),(B3))))</formula>
    </cfRule>
  </conditionalFormatting>
  <conditionalFormatting sqref="D1:D868">
    <cfRule type="cellIs" dxfId="27" priority="4" operator="lessThanOrEqual">
      <formula>0</formula>
    </cfRule>
  </conditionalFormatting>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00"/>
    <outlinePr summaryBelow="0" summaryRight="0"/>
  </sheetPr>
  <dimension ref="A1:X849"/>
  <sheetViews>
    <sheetView workbookViewId="0"/>
  </sheetViews>
  <sheetFormatPr defaultColWidth="12.5703125" defaultRowHeight="15.75" customHeight="1"/>
  <cols>
    <col min="1" max="1" width="7.140625" customWidth="1"/>
    <col min="2" max="2" width="37.42578125" customWidth="1"/>
    <col min="3" max="3" width="11.28515625" customWidth="1"/>
    <col min="4" max="4" width="10.85546875" customWidth="1"/>
    <col min="5" max="5" width="12.28515625" customWidth="1"/>
    <col min="6" max="6" width="12.42578125" customWidth="1"/>
    <col min="7" max="7" width="35.42578125" customWidth="1"/>
    <col min="8" max="8" width="13.7109375" customWidth="1"/>
    <col min="9" max="9" width="11.7109375" customWidth="1"/>
    <col min="10" max="10" width="14.7109375" customWidth="1"/>
    <col min="12" max="12" width="32.42578125" customWidth="1"/>
  </cols>
  <sheetData>
    <row r="1" spans="1:24" ht="12" customHeight="1">
      <c r="A1" s="235"/>
      <c r="B1" s="5"/>
      <c r="C1" s="5"/>
      <c r="D1" s="5"/>
      <c r="E1" s="5"/>
      <c r="F1" s="5"/>
      <c r="G1" s="135"/>
      <c r="H1" s="5"/>
      <c r="I1" s="4"/>
      <c r="J1" s="4"/>
      <c r="K1" s="5"/>
      <c r="L1" s="5"/>
      <c r="M1" s="5"/>
      <c r="O1" s="5"/>
      <c r="P1" s="5"/>
      <c r="Q1" s="5"/>
      <c r="R1" s="5"/>
      <c r="S1" s="5"/>
      <c r="T1" s="5"/>
      <c r="U1" s="5"/>
      <c r="V1" s="5"/>
      <c r="W1" s="5"/>
      <c r="X1" s="5"/>
    </row>
    <row r="2" spans="1:24" ht="12.75">
      <c r="A2" s="5"/>
      <c r="B2" s="5"/>
      <c r="C2" s="5"/>
      <c r="D2" s="5"/>
      <c r="E2" s="5"/>
      <c r="F2" s="5"/>
      <c r="G2" s="135"/>
      <c r="H2" s="5"/>
      <c r="I2" s="4"/>
      <c r="J2" s="4"/>
      <c r="K2" s="5"/>
      <c r="L2" s="5"/>
      <c r="M2" s="5"/>
      <c r="O2" s="5"/>
      <c r="P2" s="5"/>
      <c r="Q2" s="5"/>
      <c r="R2" s="5"/>
      <c r="S2" s="5"/>
      <c r="T2" s="5"/>
      <c r="U2" s="5"/>
      <c r="V2" s="5"/>
      <c r="W2" s="5"/>
      <c r="X2" s="5"/>
    </row>
    <row r="3" spans="1:24" ht="12.75">
      <c r="A3" s="5"/>
      <c r="B3" s="5"/>
      <c r="C3" s="5"/>
      <c r="D3" s="5"/>
      <c r="E3" s="5"/>
      <c r="F3" s="5"/>
      <c r="G3" s="135"/>
      <c r="H3" s="5"/>
      <c r="I3" s="4"/>
      <c r="J3" s="4"/>
      <c r="K3" s="5"/>
      <c r="L3" s="5"/>
      <c r="M3" s="5"/>
      <c r="O3" s="5"/>
      <c r="P3" s="5"/>
      <c r="Q3" s="5"/>
      <c r="R3" s="5"/>
      <c r="S3" s="5"/>
      <c r="T3" s="5"/>
      <c r="U3" s="5"/>
      <c r="V3" s="5"/>
      <c r="W3" s="5"/>
      <c r="X3" s="5"/>
    </row>
    <row r="4" spans="1:24" ht="12.75">
      <c r="A4" s="5"/>
      <c r="B4" s="5"/>
      <c r="C4" s="5"/>
      <c r="D4" s="5"/>
      <c r="E4" s="5"/>
      <c r="F4" s="5"/>
      <c r="G4" s="135"/>
      <c r="H4" s="5"/>
      <c r="I4" s="4"/>
      <c r="J4" s="4"/>
      <c r="K4" s="5"/>
      <c r="L4" s="5"/>
      <c r="M4" s="5"/>
      <c r="O4" s="5"/>
      <c r="P4" s="5"/>
      <c r="Q4" s="5"/>
      <c r="R4" s="5"/>
      <c r="S4" s="5"/>
      <c r="T4" s="5"/>
      <c r="U4" s="5"/>
      <c r="V4" s="5"/>
      <c r="W4" s="5"/>
      <c r="X4" s="5"/>
    </row>
    <row r="5" spans="1:24" ht="12.75">
      <c r="A5" s="5"/>
      <c r="B5" s="5"/>
      <c r="C5" s="5"/>
      <c r="D5" s="5"/>
      <c r="E5" s="5"/>
      <c r="F5" s="5"/>
      <c r="G5" s="135"/>
      <c r="H5" s="5"/>
      <c r="I5" s="4"/>
      <c r="J5" s="4"/>
      <c r="K5" s="5"/>
      <c r="L5" s="5"/>
      <c r="M5" s="5"/>
      <c r="O5" s="5"/>
      <c r="P5" s="5"/>
      <c r="Q5" s="5"/>
      <c r="R5" s="5"/>
      <c r="S5" s="5"/>
      <c r="T5" s="5"/>
      <c r="U5" s="5"/>
      <c r="V5" s="5"/>
      <c r="W5" s="5"/>
      <c r="X5" s="5"/>
    </row>
    <row r="6" spans="1:24" ht="12.75">
      <c r="A6" s="5"/>
      <c r="B6" s="5"/>
      <c r="C6" s="5"/>
      <c r="D6" s="5"/>
      <c r="E6" s="5"/>
      <c r="F6" s="5"/>
      <c r="G6" s="135"/>
      <c r="H6" s="5"/>
      <c r="I6" s="4"/>
      <c r="J6" s="4"/>
      <c r="K6" s="5"/>
      <c r="L6" s="5"/>
      <c r="M6" s="5"/>
      <c r="O6" s="5"/>
      <c r="P6" s="5"/>
      <c r="Q6" s="5"/>
      <c r="R6" s="5"/>
      <c r="S6" s="5"/>
      <c r="T6" s="5"/>
      <c r="U6" s="5"/>
      <c r="V6" s="5"/>
      <c r="W6" s="5"/>
      <c r="X6" s="5"/>
    </row>
    <row r="7" spans="1:24" ht="22.5" customHeight="1">
      <c r="A7" s="262" t="s">
        <v>1852</v>
      </c>
      <c r="B7" s="263"/>
      <c r="C7" s="263"/>
      <c r="D7" s="263"/>
      <c r="E7" s="263"/>
      <c r="F7" s="263"/>
      <c r="G7" s="263"/>
      <c r="H7" s="263"/>
      <c r="I7" s="263"/>
      <c r="J7" s="263"/>
      <c r="K7" s="263"/>
      <c r="L7" s="5"/>
      <c r="M7" s="5"/>
      <c r="O7" s="5"/>
      <c r="P7" s="5"/>
      <c r="Q7" s="5"/>
      <c r="R7" s="5"/>
      <c r="S7" s="5"/>
      <c r="T7" s="5"/>
      <c r="U7" s="5"/>
      <c r="V7" s="5"/>
      <c r="W7" s="5"/>
      <c r="X7" s="5"/>
    </row>
    <row r="8" spans="1:24" ht="12.75">
      <c r="A8" s="262" t="s">
        <v>1853</v>
      </c>
      <c r="B8" s="263"/>
      <c r="C8" s="263"/>
      <c r="D8" s="263"/>
      <c r="E8" s="263"/>
      <c r="F8" s="263"/>
      <c r="G8" s="263"/>
      <c r="H8" s="263"/>
      <c r="I8" s="263"/>
      <c r="J8" s="263"/>
      <c r="K8" s="263"/>
      <c r="L8" s="5"/>
      <c r="M8" s="5"/>
      <c r="O8" s="5"/>
      <c r="P8" s="5"/>
      <c r="Q8" s="5"/>
      <c r="R8" s="5"/>
      <c r="S8" s="5"/>
      <c r="T8" s="5"/>
      <c r="U8" s="5"/>
      <c r="V8" s="5"/>
      <c r="W8" s="5"/>
      <c r="X8" s="5"/>
    </row>
    <row r="9" spans="1:24" ht="12.75">
      <c r="A9" s="5"/>
      <c r="B9" s="5"/>
      <c r="C9" s="5"/>
      <c r="D9" s="5"/>
      <c r="E9" s="5"/>
      <c r="F9" s="5"/>
      <c r="G9" s="135"/>
      <c r="H9" s="5"/>
      <c r="I9" s="4"/>
      <c r="J9" s="4"/>
      <c r="K9" s="5"/>
      <c r="L9" s="5"/>
      <c r="M9" s="5"/>
      <c r="O9" s="5"/>
      <c r="P9" s="5"/>
      <c r="Q9" s="5"/>
      <c r="R9" s="5"/>
      <c r="S9" s="5"/>
      <c r="T9" s="5"/>
      <c r="U9" s="5"/>
      <c r="V9" s="5"/>
      <c r="W9" s="5"/>
      <c r="X9" s="5"/>
    </row>
    <row r="10" spans="1:24" ht="12.75">
      <c r="A10" s="9" t="s">
        <v>2</v>
      </c>
      <c r="B10" s="5"/>
      <c r="C10" s="5"/>
      <c r="D10" s="5"/>
      <c r="E10" s="5"/>
      <c r="F10" s="5"/>
      <c r="G10" s="135"/>
      <c r="H10" s="5"/>
      <c r="I10" s="4"/>
      <c r="J10" s="4"/>
      <c r="K10" s="5"/>
      <c r="L10" s="5"/>
      <c r="M10" s="5"/>
      <c r="O10" s="5"/>
      <c r="P10" s="5"/>
      <c r="Q10" s="5"/>
      <c r="R10" s="5"/>
      <c r="S10" s="5"/>
      <c r="T10" s="5"/>
      <c r="U10" s="5"/>
      <c r="V10" s="5"/>
      <c r="W10" s="5"/>
      <c r="X10" s="5"/>
    </row>
    <row r="11" spans="1:24" ht="12.75">
      <c r="A11" s="264" t="s">
        <v>1854</v>
      </c>
      <c r="B11" s="263"/>
      <c r="C11" s="263"/>
      <c r="D11" s="263"/>
      <c r="E11" s="263"/>
      <c r="F11" s="263"/>
      <c r="G11" s="263"/>
      <c r="H11" s="263"/>
      <c r="I11" s="263"/>
      <c r="J11" s="4"/>
      <c r="K11" s="4"/>
      <c r="L11" s="5"/>
      <c r="M11" s="5"/>
      <c r="O11" s="5"/>
      <c r="P11" s="5"/>
      <c r="Q11" s="5"/>
      <c r="R11" s="5"/>
      <c r="S11" s="5"/>
      <c r="T11" s="5"/>
      <c r="U11" s="5"/>
      <c r="V11" s="5"/>
      <c r="W11" s="5"/>
      <c r="X11" s="5"/>
    </row>
    <row r="12" spans="1:24" ht="12.75">
      <c r="A12" s="278" t="s">
        <v>1855</v>
      </c>
      <c r="B12" s="263"/>
      <c r="C12" s="263"/>
      <c r="D12" s="263"/>
      <c r="E12" s="263"/>
      <c r="F12" s="263"/>
      <c r="G12" s="263"/>
      <c r="H12" s="263"/>
      <c r="I12" s="263"/>
      <c r="J12" s="263"/>
      <c r="K12" s="263"/>
      <c r="L12" s="263"/>
      <c r="M12" s="5"/>
      <c r="O12" s="5"/>
      <c r="P12" s="5"/>
      <c r="Q12" s="5"/>
      <c r="R12" s="5"/>
      <c r="S12" s="5"/>
      <c r="T12" s="5"/>
      <c r="U12" s="5"/>
      <c r="V12" s="5"/>
      <c r="W12" s="5"/>
      <c r="X12" s="5"/>
    </row>
    <row r="13" spans="1:24" ht="12.75">
      <c r="A13" s="264" t="s">
        <v>1856</v>
      </c>
      <c r="B13" s="263"/>
      <c r="C13" s="263"/>
      <c r="D13" s="263"/>
      <c r="E13" s="263"/>
      <c r="F13" s="263"/>
      <c r="G13" s="263"/>
      <c r="H13" s="263"/>
      <c r="I13" s="263"/>
      <c r="J13" s="4"/>
      <c r="K13" s="4"/>
      <c r="L13" s="5"/>
      <c r="M13" s="5"/>
      <c r="O13" s="5"/>
      <c r="P13" s="5"/>
      <c r="Q13" s="5"/>
      <c r="R13" s="5"/>
      <c r="S13" s="5"/>
      <c r="T13" s="5"/>
      <c r="U13" s="5"/>
      <c r="V13" s="5"/>
      <c r="W13" s="5"/>
      <c r="X13" s="5"/>
    </row>
    <row r="14" spans="1:24" ht="12.75">
      <c r="A14" s="136" t="s">
        <v>6</v>
      </c>
      <c r="B14" s="136"/>
      <c r="C14" s="136"/>
      <c r="D14" s="136"/>
      <c r="E14" s="136"/>
      <c r="F14" s="136"/>
      <c r="G14" s="135"/>
      <c r="H14" s="5"/>
      <c r="I14" s="5"/>
      <c r="J14" s="4"/>
      <c r="K14" s="4"/>
      <c r="L14" s="5"/>
      <c r="M14" s="5"/>
      <c r="O14" s="5"/>
      <c r="P14" s="5"/>
      <c r="Q14" s="5"/>
      <c r="R14" s="5"/>
      <c r="S14" s="5"/>
      <c r="T14" s="5"/>
      <c r="U14" s="5"/>
      <c r="V14" s="5"/>
      <c r="W14" s="5"/>
      <c r="X14" s="5"/>
    </row>
    <row r="15" spans="1:24" ht="12.75">
      <c r="A15" s="10"/>
      <c r="B15" s="236" t="s">
        <v>1857</v>
      </c>
      <c r="C15" s="10"/>
      <c r="D15" s="10"/>
      <c r="E15" s="10"/>
      <c r="F15" s="10"/>
      <c r="G15" s="137"/>
      <c r="H15" s="10"/>
      <c r="I15" s="10"/>
      <c r="J15" s="3"/>
      <c r="K15" s="10"/>
      <c r="L15" s="5"/>
      <c r="M15" s="5"/>
      <c r="O15" s="5"/>
      <c r="P15" s="5"/>
      <c r="Q15" s="5"/>
      <c r="R15" s="5"/>
      <c r="S15" s="5"/>
      <c r="T15" s="5"/>
      <c r="U15" s="5"/>
      <c r="V15" s="5"/>
      <c r="W15" s="5"/>
      <c r="X15" s="5"/>
    </row>
    <row r="16" spans="1:24" ht="15">
      <c r="A16" s="10"/>
      <c r="B16" t="s">
        <v>1858</v>
      </c>
      <c r="C16" s="10"/>
      <c r="D16" s="10"/>
      <c r="E16" s="10"/>
      <c r="F16" s="10"/>
      <c r="G16" s="137"/>
      <c r="H16" s="10"/>
      <c r="I16" s="10"/>
      <c r="J16" s="3"/>
      <c r="K16" s="10"/>
      <c r="L16" s="5"/>
      <c r="M16" s="5"/>
      <c r="O16" s="5"/>
      <c r="P16" s="5"/>
      <c r="Q16" s="5"/>
      <c r="R16" s="5"/>
      <c r="S16" s="5"/>
      <c r="T16" s="5"/>
      <c r="U16" s="5"/>
      <c r="V16" s="5"/>
      <c r="W16" s="5"/>
      <c r="X16" s="5"/>
    </row>
    <row r="17" spans="1:24" ht="12.75">
      <c r="A17" s="10"/>
      <c r="B17" s="10"/>
      <c r="C17" s="10"/>
      <c r="D17" s="10"/>
      <c r="E17" s="10"/>
      <c r="F17" s="10"/>
      <c r="G17" s="137"/>
      <c r="H17" s="10"/>
      <c r="I17" s="10"/>
      <c r="J17" s="3"/>
      <c r="K17" s="10"/>
      <c r="L17" s="5"/>
      <c r="M17" s="5"/>
      <c r="O17" s="5"/>
      <c r="P17" s="5"/>
      <c r="Q17" s="5"/>
      <c r="R17" s="5"/>
      <c r="S17" s="5"/>
      <c r="T17" s="5"/>
      <c r="U17" s="5"/>
      <c r="V17" s="5"/>
      <c r="W17" s="5"/>
      <c r="X17" s="5"/>
    </row>
    <row r="18" spans="1:24" ht="12.75">
      <c r="A18" s="10"/>
      <c r="B18" s="10"/>
      <c r="C18" s="10"/>
      <c r="D18" s="10"/>
      <c r="E18" s="10"/>
      <c r="F18" s="10"/>
      <c r="G18" s="137"/>
      <c r="H18" s="10"/>
      <c r="I18" s="10"/>
      <c r="J18" s="3"/>
      <c r="K18" s="10"/>
      <c r="L18" s="5"/>
      <c r="M18" s="5"/>
      <c r="O18" s="5"/>
      <c r="P18" s="5"/>
      <c r="Q18" s="5"/>
      <c r="R18" s="5"/>
      <c r="S18" s="5"/>
      <c r="T18" s="5"/>
      <c r="U18" s="5"/>
      <c r="V18" s="5"/>
      <c r="W18" s="5"/>
      <c r="X18" s="5"/>
    </row>
    <row r="19" spans="1:24" ht="38.25">
      <c r="A19" s="139" t="s">
        <v>203</v>
      </c>
      <c r="B19" s="203" t="s">
        <v>8</v>
      </c>
      <c r="C19" s="204" t="s">
        <v>9</v>
      </c>
      <c r="D19" s="204" t="s">
        <v>10</v>
      </c>
      <c r="E19" s="204" t="s">
        <v>11</v>
      </c>
      <c r="F19" s="205" t="s">
        <v>12</v>
      </c>
      <c r="G19" s="204" t="s">
        <v>13</v>
      </c>
      <c r="H19" s="204" t="s">
        <v>14</v>
      </c>
      <c r="I19" s="237" t="s">
        <v>15</v>
      </c>
      <c r="J19" s="206" t="s">
        <v>17</v>
      </c>
      <c r="K19" s="204" t="s">
        <v>16</v>
      </c>
      <c r="L19" s="140" t="s">
        <v>18</v>
      </c>
      <c r="M19" s="94"/>
      <c r="O19" s="94"/>
      <c r="P19" s="94"/>
      <c r="Q19" s="94"/>
      <c r="R19" s="94"/>
      <c r="S19" s="94"/>
      <c r="T19" s="94"/>
      <c r="U19" s="94"/>
      <c r="V19" s="94"/>
      <c r="W19" s="94"/>
      <c r="X19" s="94"/>
    </row>
    <row r="20" spans="1:24" ht="255">
      <c r="A20" s="57">
        <v>1</v>
      </c>
      <c r="B20" s="238" t="s">
        <v>1859</v>
      </c>
      <c r="C20" s="175" t="s">
        <v>1860</v>
      </c>
      <c r="D20" s="176" t="s">
        <v>1861</v>
      </c>
      <c r="E20" s="239">
        <v>50</v>
      </c>
      <c r="F20" s="240">
        <v>3288</v>
      </c>
      <c r="G20" s="178" t="s">
        <v>1862</v>
      </c>
      <c r="H20" s="57">
        <f>autoriza_Licenças_Adobe!D5</f>
        <v>39</v>
      </c>
      <c r="I20" s="58" t="s">
        <v>27</v>
      </c>
      <c r="J20" s="57">
        <f>autoriza_Licenças_Adobe!C5</f>
        <v>0</v>
      </c>
      <c r="K20" s="57" t="s">
        <v>1863</v>
      </c>
      <c r="L20" s="238" t="s">
        <v>1864</v>
      </c>
      <c r="M20" s="210"/>
      <c r="O20" s="210"/>
      <c r="P20" s="210"/>
      <c r="Q20" s="210"/>
      <c r="R20" s="210"/>
      <c r="S20" s="210"/>
      <c r="T20" s="210"/>
      <c r="U20" s="210"/>
      <c r="V20" s="210"/>
      <c r="W20" s="210"/>
      <c r="X20" s="210"/>
    </row>
    <row r="21" spans="1:24" ht="255">
      <c r="A21" s="57">
        <v>2</v>
      </c>
      <c r="B21" s="238" t="s">
        <v>1865</v>
      </c>
      <c r="C21" s="175" t="s">
        <v>1860</v>
      </c>
      <c r="D21" s="176" t="s">
        <v>1861</v>
      </c>
      <c r="E21" s="239">
        <v>50</v>
      </c>
      <c r="F21" s="240">
        <v>2599</v>
      </c>
      <c r="G21" s="178" t="s">
        <v>1862</v>
      </c>
      <c r="H21" s="57">
        <f>autoriza_Licenças_Adobe!D6</f>
        <v>35</v>
      </c>
      <c r="I21" s="58" t="s">
        <v>27</v>
      </c>
      <c r="J21" s="57">
        <f>autoriza_Licenças_Adobe!C6</f>
        <v>0</v>
      </c>
      <c r="K21" s="57" t="s">
        <v>1863</v>
      </c>
      <c r="L21" s="238" t="s">
        <v>1866</v>
      </c>
      <c r="M21" s="210"/>
      <c r="O21" s="210"/>
      <c r="P21" s="210"/>
      <c r="Q21" s="210"/>
      <c r="R21" s="210"/>
      <c r="S21" s="210"/>
      <c r="T21" s="210"/>
      <c r="U21" s="210"/>
      <c r="V21" s="210"/>
      <c r="W21" s="210"/>
      <c r="X21" s="210"/>
    </row>
    <row r="22" spans="1:24" ht="255">
      <c r="A22" s="57">
        <v>3</v>
      </c>
      <c r="B22" s="238" t="s">
        <v>1867</v>
      </c>
      <c r="C22" s="175" t="s">
        <v>1860</v>
      </c>
      <c r="D22" s="176" t="s">
        <v>1861</v>
      </c>
      <c r="E22" s="239">
        <v>60</v>
      </c>
      <c r="F22" s="240">
        <v>1665</v>
      </c>
      <c r="G22" s="178" t="s">
        <v>1868</v>
      </c>
      <c r="H22" s="57">
        <f>autoriza_Licenças_Adobe!D7</f>
        <v>50</v>
      </c>
      <c r="I22" s="58" t="s">
        <v>27</v>
      </c>
      <c r="J22" s="57">
        <f>autoriza_Licenças_Adobe!C7</f>
        <v>0</v>
      </c>
      <c r="K22" s="57" t="s">
        <v>1869</v>
      </c>
      <c r="L22" s="238" t="s">
        <v>1870</v>
      </c>
    </row>
    <row r="23" spans="1:24" ht="255">
      <c r="A23" s="57">
        <v>4</v>
      </c>
      <c r="B23" s="238" t="s">
        <v>1871</v>
      </c>
      <c r="C23" s="175" t="s">
        <v>1860</v>
      </c>
      <c r="D23" s="176" t="s">
        <v>1861</v>
      </c>
      <c r="E23" s="239">
        <v>120</v>
      </c>
      <c r="F23" s="240">
        <v>1000</v>
      </c>
      <c r="G23" s="178" t="s">
        <v>1872</v>
      </c>
      <c r="H23" s="57">
        <f>autoriza_Licenças_Adobe!D8</f>
        <v>65</v>
      </c>
      <c r="I23" s="58" t="s">
        <v>27</v>
      </c>
      <c r="J23" s="57" t="str">
        <f>autoriza_Licenças_Adobe!C8</f>
        <v>AGTIC=00</v>
      </c>
      <c r="K23" s="57" t="s">
        <v>1873</v>
      </c>
      <c r="L23" s="238" t="s">
        <v>1874</v>
      </c>
    </row>
    <row r="24" spans="1:24" ht="255">
      <c r="A24" s="57">
        <v>5</v>
      </c>
      <c r="B24" s="238" t="s">
        <v>1875</v>
      </c>
      <c r="C24" s="175" t="s">
        <v>1860</v>
      </c>
      <c r="D24" s="176" t="s">
        <v>1861</v>
      </c>
      <c r="E24" s="239">
        <v>20</v>
      </c>
      <c r="F24" s="240">
        <v>449</v>
      </c>
      <c r="G24" s="178" t="s">
        <v>1868</v>
      </c>
      <c r="H24" s="57">
        <f>autoriza_Licenças_Adobe!D9</f>
        <v>12</v>
      </c>
      <c r="I24" s="58" t="s">
        <v>27</v>
      </c>
      <c r="J24" s="57">
        <f>autoriza_Licenças_Adobe!C9</f>
        <v>0</v>
      </c>
      <c r="K24" s="57" t="s">
        <v>1869</v>
      </c>
      <c r="L24" s="238" t="s">
        <v>1876</v>
      </c>
    </row>
    <row r="25" spans="1:24" ht="255">
      <c r="A25" s="57">
        <v>6</v>
      </c>
      <c r="B25" s="238" t="s">
        <v>1877</v>
      </c>
      <c r="C25" s="175" t="s">
        <v>1860</v>
      </c>
      <c r="D25" s="176" t="s">
        <v>1861</v>
      </c>
      <c r="E25" s="239">
        <v>20</v>
      </c>
      <c r="F25" s="240">
        <v>449</v>
      </c>
      <c r="G25" s="178" t="s">
        <v>1868</v>
      </c>
      <c r="H25" s="57">
        <f>autoriza_Licenças_Adobe!D10</f>
        <v>13</v>
      </c>
      <c r="I25" s="58" t="s">
        <v>27</v>
      </c>
      <c r="J25" s="57">
        <f>autoriza_Licenças_Adobe!C10</f>
        <v>0</v>
      </c>
      <c r="K25" s="57" t="s">
        <v>1869</v>
      </c>
      <c r="L25" s="238" t="s">
        <v>1878</v>
      </c>
    </row>
    <row r="26" spans="1:24" ht="12.75">
      <c r="E26" s="13"/>
      <c r="G26" s="53"/>
      <c r="I26" s="16"/>
      <c r="J26" s="16"/>
    </row>
    <row r="27" spans="1:24" ht="12.75">
      <c r="E27" s="13"/>
      <c r="G27" s="53"/>
      <c r="I27" s="16"/>
      <c r="J27" s="16"/>
    </row>
    <row r="28" spans="1:24" ht="12.75">
      <c r="E28" s="13"/>
      <c r="G28" s="53"/>
      <c r="I28" s="16"/>
      <c r="J28" s="16"/>
    </row>
    <row r="29" spans="1:24" ht="12.75">
      <c r="E29" s="13"/>
      <c r="G29" s="53"/>
      <c r="I29" s="16"/>
      <c r="J29" s="16"/>
    </row>
    <row r="30" spans="1:24" ht="12.75">
      <c r="E30" s="13"/>
      <c r="G30" s="53"/>
      <c r="I30" s="16"/>
      <c r="J30" s="16"/>
    </row>
    <row r="31" spans="1:24" ht="12.75">
      <c r="E31" s="13"/>
      <c r="G31" s="53"/>
      <c r="I31" s="16"/>
      <c r="J31" s="16"/>
    </row>
    <row r="32" spans="1:24" ht="12.75">
      <c r="E32" s="13"/>
      <c r="G32" s="53"/>
      <c r="I32" s="16"/>
      <c r="J32" s="16"/>
    </row>
    <row r="33" spans="5:10" ht="12.75">
      <c r="E33" s="13"/>
      <c r="G33" s="53"/>
      <c r="I33" s="16"/>
      <c r="J33" s="16"/>
    </row>
    <row r="34" spans="5:10" ht="12.75">
      <c r="E34" s="13"/>
      <c r="G34" s="53"/>
      <c r="I34" s="16"/>
      <c r="J34" s="16"/>
    </row>
    <row r="35" spans="5:10" ht="12.75">
      <c r="E35" s="13"/>
      <c r="G35" s="53"/>
      <c r="I35" s="16"/>
      <c r="J35" s="16"/>
    </row>
    <row r="36" spans="5:10" ht="12.75">
      <c r="E36" s="13"/>
      <c r="G36" s="53"/>
      <c r="I36" s="16"/>
      <c r="J36" s="16"/>
    </row>
    <row r="37" spans="5:10" ht="12.75">
      <c r="E37" s="13"/>
      <c r="G37" s="53"/>
      <c r="I37" s="16"/>
      <c r="J37" s="16"/>
    </row>
    <row r="38" spans="5:10" ht="12.75">
      <c r="E38" s="13"/>
      <c r="G38" s="53"/>
      <c r="I38" s="16"/>
      <c r="J38" s="16"/>
    </row>
    <row r="39" spans="5:10" ht="12.75">
      <c r="E39" s="13"/>
      <c r="G39" s="53"/>
      <c r="I39" s="16"/>
      <c r="J39" s="16"/>
    </row>
    <row r="40" spans="5:10" ht="12.75">
      <c r="E40" s="13"/>
      <c r="G40" s="53"/>
      <c r="I40" s="16"/>
      <c r="J40" s="16"/>
    </row>
    <row r="41" spans="5:10" ht="12.75">
      <c r="E41" s="13"/>
      <c r="G41" s="53"/>
      <c r="I41" s="16"/>
      <c r="J41" s="16"/>
    </row>
    <row r="42" spans="5:10" ht="12.75">
      <c r="E42" s="13"/>
      <c r="G42" s="53"/>
      <c r="I42" s="16"/>
      <c r="J42" s="16"/>
    </row>
    <row r="43" spans="5:10" ht="12.75">
      <c r="E43" s="13"/>
      <c r="G43" s="53"/>
      <c r="I43" s="16"/>
      <c r="J43" s="16"/>
    </row>
    <row r="44" spans="5:10" ht="12.75">
      <c r="E44" s="13"/>
      <c r="G44" s="53"/>
      <c r="I44" s="16"/>
      <c r="J44" s="16"/>
    </row>
    <row r="45" spans="5:10" ht="12.75">
      <c r="E45" s="13"/>
      <c r="G45" s="53"/>
      <c r="I45" s="16"/>
      <c r="J45" s="16"/>
    </row>
    <row r="46" spans="5:10" ht="12.75">
      <c r="E46" s="13"/>
      <c r="G46" s="53"/>
      <c r="I46" s="16"/>
      <c r="J46" s="16"/>
    </row>
    <row r="47" spans="5:10" ht="12.75">
      <c r="E47" s="13"/>
      <c r="G47" s="53"/>
      <c r="I47" s="16"/>
      <c r="J47" s="16"/>
    </row>
    <row r="48" spans="5:10" ht="12.75">
      <c r="E48" s="13"/>
      <c r="G48" s="53"/>
      <c r="I48" s="16"/>
      <c r="J48" s="16"/>
    </row>
    <row r="49" spans="5:10" ht="12.75">
      <c r="E49" s="13"/>
      <c r="G49" s="53"/>
      <c r="I49" s="16"/>
      <c r="J49" s="16"/>
    </row>
    <row r="50" spans="5:10" ht="12.75">
      <c r="E50" s="13"/>
      <c r="G50" s="53"/>
      <c r="I50" s="16"/>
      <c r="J50" s="16"/>
    </row>
    <row r="51" spans="5:10" ht="12.75">
      <c r="E51" s="13"/>
      <c r="G51" s="53"/>
      <c r="I51" s="16"/>
      <c r="J51" s="16"/>
    </row>
    <row r="52" spans="5:10" ht="12.75">
      <c r="E52" s="13"/>
      <c r="G52" s="53"/>
      <c r="I52" s="16"/>
      <c r="J52" s="16"/>
    </row>
    <row r="53" spans="5:10" ht="12.75">
      <c r="E53" s="13"/>
      <c r="G53" s="53"/>
      <c r="I53" s="16"/>
      <c r="J53" s="16"/>
    </row>
    <row r="54" spans="5:10" ht="12.75">
      <c r="E54" s="13"/>
      <c r="G54" s="53"/>
      <c r="I54" s="16"/>
      <c r="J54" s="16"/>
    </row>
    <row r="55" spans="5:10" ht="12.75">
      <c r="E55" s="13"/>
      <c r="G55" s="53"/>
      <c r="I55" s="16"/>
      <c r="J55" s="16"/>
    </row>
    <row r="56" spans="5:10" ht="12.75">
      <c r="E56" s="13"/>
      <c r="G56" s="53"/>
      <c r="I56" s="16"/>
      <c r="J56" s="16"/>
    </row>
    <row r="57" spans="5:10" ht="12.75">
      <c r="E57" s="13"/>
      <c r="G57" s="53"/>
      <c r="I57" s="16"/>
      <c r="J57" s="16"/>
    </row>
    <row r="58" spans="5:10" ht="12.75">
      <c r="E58" s="13"/>
      <c r="G58" s="53"/>
      <c r="I58" s="16"/>
      <c r="J58" s="16"/>
    </row>
    <row r="59" spans="5:10" ht="12.75">
      <c r="E59" s="13"/>
      <c r="G59" s="53"/>
      <c r="I59" s="16"/>
      <c r="J59" s="16"/>
    </row>
    <row r="60" spans="5:10" ht="12.75">
      <c r="E60" s="13"/>
      <c r="G60" s="53"/>
      <c r="I60" s="16"/>
      <c r="J60" s="16"/>
    </row>
    <row r="61" spans="5:10" ht="12.75">
      <c r="E61" s="13"/>
      <c r="G61" s="53"/>
      <c r="I61" s="16"/>
      <c r="J61" s="16"/>
    </row>
    <row r="62" spans="5:10" ht="12.75">
      <c r="E62" s="13"/>
      <c r="G62" s="53"/>
      <c r="I62" s="16"/>
      <c r="J62" s="16"/>
    </row>
    <row r="63" spans="5:10" ht="12.75">
      <c r="E63" s="13"/>
      <c r="G63" s="53"/>
      <c r="I63" s="16"/>
      <c r="J63" s="16"/>
    </row>
    <row r="64" spans="5:10" ht="12.75">
      <c r="E64" s="13"/>
      <c r="G64" s="53"/>
      <c r="I64" s="16"/>
      <c r="J64" s="16"/>
    </row>
    <row r="65" spans="5:10" ht="12.75">
      <c r="E65" s="13"/>
      <c r="G65" s="53"/>
      <c r="I65" s="16"/>
      <c r="J65" s="16"/>
    </row>
    <row r="66" spans="5:10" ht="12.75">
      <c r="E66" s="13"/>
      <c r="G66" s="53"/>
      <c r="I66" s="16"/>
      <c r="J66" s="16"/>
    </row>
    <row r="67" spans="5:10" ht="12.75">
      <c r="E67" s="13"/>
      <c r="G67" s="53"/>
      <c r="I67" s="16"/>
      <c r="J67" s="16"/>
    </row>
    <row r="68" spans="5:10" ht="12.75">
      <c r="E68" s="13"/>
      <c r="G68" s="53"/>
      <c r="I68" s="16"/>
      <c r="J68" s="16"/>
    </row>
    <row r="69" spans="5:10" ht="12.75">
      <c r="E69" s="13"/>
      <c r="G69" s="53"/>
      <c r="I69" s="16"/>
      <c r="J69" s="16"/>
    </row>
    <row r="70" spans="5:10" ht="12.75">
      <c r="E70" s="13"/>
      <c r="G70" s="53"/>
      <c r="I70" s="16"/>
      <c r="J70" s="16"/>
    </row>
    <row r="71" spans="5:10" ht="12.75">
      <c r="E71" s="13"/>
      <c r="G71" s="53"/>
      <c r="I71" s="16"/>
      <c r="J71" s="16"/>
    </row>
    <row r="72" spans="5:10" ht="12.75">
      <c r="E72" s="13"/>
      <c r="G72" s="53"/>
      <c r="I72" s="16"/>
      <c r="J72" s="16"/>
    </row>
    <row r="73" spans="5:10" ht="12.75">
      <c r="E73" s="13"/>
      <c r="G73" s="53"/>
      <c r="I73" s="16"/>
      <c r="J73" s="16"/>
    </row>
    <row r="74" spans="5:10" ht="12.75">
      <c r="E74" s="13"/>
      <c r="G74" s="53"/>
      <c r="I74" s="16"/>
      <c r="J74" s="16"/>
    </row>
    <row r="75" spans="5:10" ht="12.75">
      <c r="E75" s="13"/>
      <c r="G75" s="53"/>
      <c r="I75" s="16"/>
      <c r="J75" s="16"/>
    </row>
    <row r="76" spans="5:10" ht="12.75">
      <c r="E76" s="13"/>
      <c r="G76" s="53"/>
      <c r="I76" s="16"/>
      <c r="J76" s="16"/>
    </row>
    <row r="77" spans="5:10" ht="12.75">
      <c r="E77" s="13"/>
      <c r="G77" s="53"/>
      <c r="I77" s="16"/>
      <c r="J77" s="16"/>
    </row>
    <row r="78" spans="5:10" ht="12.75">
      <c r="E78" s="13"/>
      <c r="G78" s="53"/>
      <c r="I78" s="16"/>
      <c r="J78" s="16"/>
    </row>
    <row r="79" spans="5:10" ht="12.75">
      <c r="E79" s="13"/>
      <c r="G79" s="53"/>
      <c r="I79" s="16"/>
      <c r="J79" s="16"/>
    </row>
    <row r="80" spans="5:10" ht="12.75">
      <c r="E80" s="13"/>
      <c r="G80" s="53"/>
      <c r="I80" s="16"/>
      <c r="J80" s="16"/>
    </row>
    <row r="81" spans="5:10" ht="12.75">
      <c r="E81" s="13"/>
      <c r="G81" s="53"/>
      <c r="I81" s="16"/>
      <c r="J81" s="16"/>
    </row>
    <row r="82" spans="5:10" ht="12.75">
      <c r="E82" s="13"/>
      <c r="G82" s="53"/>
      <c r="I82" s="16"/>
      <c r="J82" s="16"/>
    </row>
    <row r="83" spans="5:10" ht="12.75">
      <c r="E83" s="13"/>
      <c r="G83" s="53"/>
      <c r="I83" s="16"/>
      <c r="J83" s="16"/>
    </row>
    <row r="84" spans="5:10" ht="12.75">
      <c r="E84" s="13"/>
      <c r="G84" s="53"/>
      <c r="I84" s="16"/>
      <c r="J84" s="16"/>
    </row>
    <row r="85" spans="5:10" ht="12.75">
      <c r="E85" s="13"/>
      <c r="G85" s="53"/>
      <c r="I85" s="16"/>
      <c r="J85" s="16"/>
    </row>
    <row r="86" spans="5:10" ht="12.75">
      <c r="E86" s="13"/>
      <c r="G86" s="53"/>
      <c r="I86" s="16"/>
      <c r="J86" s="16"/>
    </row>
    <row r="87" spans="5:10" ht="12.75">
      <c r="E87" s="13"/>
      <c r="G87" s="53"/>
      <c r="I87" s="16"/>
      <c r="J87" s="16"/>
    </row>
    <row r="88" spans="5:10" ht="12.75">
      <c r="E88" s="13"/>
      <c r="G88" s="53"/>
      <c r="I88" s="16"/>
      <c r="J88" s="16"/>
    </row>
    <row r="89" spans="5:10" ht="12.75">
      <c r="E89" s="13"/>
      <c r="G89" s="53"/>
      <c r="I89" s="16"/>
      <c r="J89" s="16"/>
    </row>
    <row r="90" spans="5:10" ht="12.75">
      <c r="E90" s="13"/>
      <c r="G90" s="53"/>
      <c r="I90" s="16"/>
      <c r="J90" s="16"/>
    </row>
    <row r="91" spans="5:10" ht="12.75">
      <c r="E91" s="13"/>
      <c r="G91" s="53"/>
      <c r="I91" s="16"/>
      <c r="J91" s="16"/>
    </row>
    <row r="92" spans="5:10" ht="12.75">
      <c r="E92" s="13"/>
      <c r="G92" s="53"/>
      <c r="I92" s="16"/>
      <c r="J92" s="16"/>
    </row>
    <row r="93" spans="5:10" ht="12.75">
      <c r="E93" s="13"/>
      <c r="G93" s="53"/>
      <c r="I93" s="16"/>
      <c r="J93" s="16"/>
    </row>
    <row r="94" spans="5:10" ht="12.75">
      <c r="E94" s="13"/>
      <c r="G94" s="53"/>
      <c r="I94" s="16"/>
      <c r="J94" s="16"/>
    </row>
    <row r="95" spans="5:10" ht="12.75">
      <c r="E95" s="13"/>
      <c r="G95" s="53"/>
      <c r="I95" s="16"/>
      <c r="J95" s="16"/>
    </row>
    <row r="96" spans="5:10" ht="12.75">
      <c r="E96" s="13"/>
      <c r="G96" s="53"/>
      <c r="I96" s="16"/>
      <c r="J96" s="16"/>
    </row>
    <row r="97" spans="5:10" ht="12.75">
      <c r="E97" s="13"/>
      <c r="G97" s="53"/>
      <c r="I97" s="16"/>
      <c r="J97" s="16"/>
    </row>
    <row r="98" spans="5:10" ht="12.75">
      <c r="E98" s="13"/>
      <c r="G98" s="53"/>
      <c r="I98" s="16"/>
      <c r="J98" s="16"/>
    </row>
    <row r="99" spans="5:10" ht="12.75">
      <c r="E99" s="13"/>
      <c r="G99" s="53"/>
      <c r="I99" s="16"/>
      <c r="J99" s="16"/>
    </row>
    <row r="100" spans="5:10" ht="12.75">
      <c r="E100" s="13"/>
      <c r="G100" s="53"/>
      <c r="I100" s="16"/>
      <c r="J100" s="16"/>
    </row>
    <row r="101" spans="5:10" ht="12.75">
      <c r="E101" s="13"/>
      <c r="G101" s="53"/>
      <c r="I101" s="16"/>
      <c r="J101" s="16"/>
    </row>
    <row r="102" spans="5:10" ht="12.75">
      <c r="E102" s="13"/>
      <c r="G102" s="53"/>
      <c r="I102" s="16"/>
      <c r="J102" s="16"/>
    </row>
    <row r="103" spans="5:10" ht="12.75">
      <c r="E103" s="13"/>
      <c r="G103" s="53"/>
      <c r="I103" s="16"/>
      <c r="J103" s="16"/>
    </row>
    <row r="104" spans="5:10" ht="12.75">
      <c r="E104" s="13"/>
      <c r="G104" s="53"/>
      <c r="I104" s="16"/>
      <c r="J104" s="16"/>
    </row>
    <row r="105" spans="5:10" ht="12.75">
      <c r="E105" s="13"/>
      <c r="G105" s="53"/>
      <c r="I105" s="16"/>
      <c r="J105" s="16"/>
    </row>
    <row r="106" spans="5:10" ht="12.75">
      <c r="E106" s="13"/>
      <c r="G106" s="53"/>
      <c r="I106" s="16"/>
      <c r="J106" s="16"/>
    </row>
    <row r="107" spans="5:10" ht="12.75">
      <c r="E107" s="13"/>
      <c r="G107" s="53"/>
      <c r="I107" s="16"/>
      <c r="J107" s="16"/>
    </row>
    <row r="108" spans="5:10" ht="12.75">
      <c r="E108" s="13"/>
      <c r="G108" s="53"/>
      <c r="I108" s="16"/>
      <c r="J108" s="16"/>
    </row>
    <row r="109" spans="5:10" ht="12.75">
      <c r="E109" s="13"/>
      <c r="G109" s="53"/>
      <c r="I109" s="16"/>
      <c r="J109" s="16"/>
    </row>
    <row r="110" spans="5:10" ht="12.75">
      <c r="E110" s="13"/>
      <c r="G110" s="53"/>
      <c r="I110" s="16"/>
      <c r="J110" s="16"/>
    </row>
    <row r="111" spans="5:10" ht="12.75">
      <c r="E111" s="13"/>
      <c r="G111" s="53"/>
      <c r="I111" s="16"/>
      <c r="J111" s="16"/>
    </row>
    <row r="112" spans="5:10" ht="12.75">
      <c r="E112" s="13"/>
      <c r="G112" s="53"/>
      <c r="I112" s="16"/>
      <c r="J112" s="16"/>
    </row>
    <row r="113" spans="5:10" ht="12.75">
      <c r="E113" s="13"/>
      <c r="G113" s="53"/>
      <c r="I113" s="16"/>
      <c r="J113" s="16"/>
    </row>
    <row r="114" spans="5:10" ht="12.75">
      <c r="E114" s="13"/>
      <c r="G114" s="53"/>
      <c r="I114" s="16"/>
      <c r="J114" s="16"/>
    </row>
    <row r="115" spans="5:10" ht="12.75">
      <c r="E115" s="13"/>
      <c r="G115" s="53"/>
      <c r="I115" s="16"/>
      <c r="J115" s="16"/>
    </row>
    <row r="116" spans="5:10" ht="12.75">
      <c r="E116" s="13"/>
      <c r="G116" s="53"/>
      <c r="I116" s="16"/>
      <c r="J116" s="16"/>
    </row>
    <row r="117" spans="5:10" ht="12.75">
      <c r="E117" s="13"/>
      <c r="G117" s="53"/>
      <c r="I117" s="16"/>
      <c r="J117" s="16"/>
    </row>
    <row r="118" spans="5:10" ht="12.75">
      <c r="E118" s="13"/>
      <c r="G118" s="53"/>
      <c r="I118" s="16"/>
      <c r="J118" s="16"/>
    </row>
    <row r="119" spans="5:10" ht="12.75">
      <c r="E119" s="13"/>
      <c r="G119" s="53"/>
      <c r="I119" s="16"/>
      <c r="J119" s="16"/>
    </row>
    <row r="120" spans="5:10" ht="12.75">
      <c r="E120" s="13"/>
      <c r="G120" s="53"/>
      <c r="I120" s="16"/>
      <c r="J120" s="16"/>
    </row>
    <row r="121" spans="5:10" ht="12.75">
      <c r="E121" s="13"/>
      <c r="G121" s="53"/>
      <c r="I121" s="16"/>
      <c r="J121" s="16"/>
    </row>
    <row r="122" spans="5:10" ht="12.75">
      <c r="E122" s="13"/>
      <c r="G122" s="53"/>
      <c r="I122" s="16"/>
      <c r="J122" s="16"/>
    </row>
    <row r="123" spans="5:10" ht="12.75">
      <c r="E123" s="13"/>
      <c r="G123" s="53"/>
      <c r="I123" s="16"/>
      <c r="J123" s="16"/>
    </row>
    <row r="124" spans="5:10" ht="12.75">
      <c r="E124" s="13"/>
      <c r="G124" s="53"/>
      <c r="I124" s="16"/>
      <c r="J124" s="16"/>
    </row>
    <row r="125" spans="5:10" ht="12.75">
      <c r="E125" s="13"/>
      <c r="G125" s="53"/>
      <c r="I125" s="16"/>
      <c r="J125" s="16"/>
    </row>
    <row r="126" spans="5:10" ht="12.75">
      <c r="E126" s="13"/>
      <c r="G126" s="53"/>
      <c r="I126" s="16"/>
      <c r="J126" s="16"/>
    </row>
    <row r="127" spans="5:10" ht="12.75">
      <c r="E127" s="13"/>
      <c r="G127" s="53"/>
      <c r="I127" s="16"/>
      <c r="J127" s="16"/>
    </row>
    <row r="128" spans="5:10" ht="12.75">
      <c r="E128" s="13"/>
      <c r="G128" s="53"/>
      <c r="I128" s="16"/>
      <c r="J128" s="16"/>
    </row>
    <row r="129" spans="5:10" ht="12.75">
      <c r="E129" s="13"/>
      <c r="G129" s="53"/>
      <c r="I129" s="16"/>
      <c r="J129" s="16"/>
    </row>
    <row r="130" spans="5:10" ht="12.75">
      <c r="E130" s="13"/>
      <c r="G130" s="53"/>
      <c r="I130" s="16"/>
      <c r="J130" s="16"/>
    </row>
    <row r="131" spans="5:10" ht="12.75">
      <c r="E131" s="13"/>
      <c r="G131" s="53"/>
      <c r="I131" s="16"/>
      <c r="J131" s="16"/>
    </row>
    <row r="132" spans="5:10" ht="12.75">
      <c r="E132" s="13"/>
      <c r="G132" s="53"/>
      <c r="I132" s="16"/>
      <c r="J132" s="16"/>
    </row>
    <row r="133" spans="5:10" ht="12.75">
      <c r="E133" s="13"/>
      <c r="G133" s="53"/>
      <c r="I133" s="16"/>
      <c r="J133" s="16"/>
    </row>
    <row r="134" spans="5:10" ht="12.75">
      <c r="E134" s="13"/>
      <c r="G134" s="53"/>
      <c r="I134" s="16"/>
      <c r="J134" s="16"/>
    </row>
    <row r="135" spans="5:10" ht="12.75">
      <c r="E135" s="13"/>
      <c r="G135" s="53"/>
      <c r="I135" s="16"/>
      <c r="J135" s="16"/>
    </row>
    <row r="136" spans="5:10" ht="12.75">
      <c r="E136" s="13"/>
      <c r="G136" s="53"/>
      <c r="I136" s="16"/>
      <c r="J136" s="16"/>
    </row>
    <row r="137" spans="5:10" ht="12.75">
      <c r="E137" s="13"/>
      <c r="G137" s="53"/>
      <c r="I137" s="16"/>
      <c r="J137" s="16"/>
    </row>
    <row r="138" spans="5:10" ht="12.75">
      <c r="E138" s="13"/>
      <c r="G138" s="53"/>
      <c r="I138" s="16"/>
      <c r="J138" s="16"/>
    </row>
    <row r="139" spans="5:10" ht="12.75">
      <c r="E139" s="13"/>
      <c r="G139" s="53"/>
      <c r="I139" s="16"/>
      <c r="J139" s="16"/>
    </row>
    <row r="140" spans="5:10" ht="12.75">
      <c r="E140" s="13"/>
      <c r="G140" s="53"/>
      <c r="I140" s="16"/>
      <c r="J140" s="16"/>
    </row>
    <row r="141" spans="5:10" ht="12.75">
      <c r="E141" s="13"/>
      <c r="G141" s="53"/>
      <c r="I141" s="16"/>
      <c r="J141" s="16"/>
    </row>
    <row r="142" spans="5:10" ht="12.75">
      <c r="E142" s="13"/>
      <c r="G142" s="53"/>
      <c r="I142" s="16"/>
      <c r="J142" s="16"/>
    </row>
    <row r="143" spans="5:10" ht="12.75">
      <c r="E143" s="13"/>
      <c r="G143" s="53"/>
      <c r="I143" s="16"/>
      <c r="J143" s="16"/>
    </row>
    <row r="144" spans="5:10" ht="12.75">
      <c r="E144" s="13"/>
      <c r="G144" s="53"/>
      <c r="I144" s="16"/>
      <c r="J144" s="16"/>
    </row>
    <row r="145" spans="5:10" ht="12.75">
      <c r="E145" s="13"/>
      <c r="G145" s="53"/>
      <c r="I145" s="16"/>
      <c r="J145" s="16"/>
    </row>
    <row r="146" spans="5:10" ht="12.75">
      <c r="E146" s="13"/>
      <c r="G146" s="53"/>
      <c r="I146" s="16"/>
      <c r="J146" s="16"/>
    </row>
    <row r="147" spans="5:10" ht="12.75">
      <c r="E147" s="13"/>
      <c r="G147" s="53"/>
      <c r="I147" s="16"/>
      <c r="J147" s="16"/>
    </row>
    <row r="148" spans="5:10" ht="12.75">
      <c r="E148" s="13"/>
      <c r="G148" s="53"/>
      <c r="I148" s="16"/>
      <c r="J148" s="16"/>
    </row>
    <row r="149" spans="5:10" ht="12.75">
      <c r="E149" s="13"/>
      <c r="G149" s="53"/>
      <c r="I149" s="16"/>
      <c r="J149" s="16"/>
    </row>
    <row r="150" spans="5:10" ht="12.75">
      <c r="E150" s="13"/>
      <c r="G150" s="53"/>
      <c r="I150" s="16"/>
      <c r="J150" s="16"/>
    </row>
    <row r="151" spans="5:10" ht="12.75">
      <c r="E151" s="13"/>
      <c r="G151" s="53"/>
      <c r="I151" s="16"/>
      <c r="J151" s="16"/>
    </row>
    <row r="152" spans="5:10" ht="12.75">
      <c r="E152" s="13"/>
      <c r="G152" s="53"/>
      <c r="I152" s="16"/>
      <c r="J152" s="16"/>
    </row>
    <row r="153" spans="5:10" ht="12.75">
      <c r="E153" s="13"/>
      <c r="G153" s="53"/>
      <c r="I153" s="16"/>
      <c r="J153" s="16"/>
    </row>
    <row r="154" spans="5:10" ht="12.75">
      <c r="E154" s="13"/>
      <c r="G154" s="53"/>
      <c r="I154" s="16"/>
      <c r="J154" s="16"/>
    </row>
    <row r="155" spans="5:10" ht="12.75">
      <c r="E155" s="13"/>
      <c r="G155" s="53"/>
      <c r="I155" s="16"/>
      <c r="J155" s="16"/>
    </row>
    <row r="156" spans="5:10" ht="12.75">
      <c r="E156" s="13"/>
      <c r="G156" s="53"/>
      <c r="I156" s="16"/>
      <c r="J156" s="16"/>
    </row>
    <row r="157" spans="5:10" ht="12.75">
      <c r="E157" s="13"/>
      <c r="G157" s="53"/>
      <c r="I157" s="16"/>
      <c r="J157" s="16"/>
    </row>
    <row r="158" spans="5:10" ht="12.75">
      <c r="E158" s="13"/>
      <c r="G158" s="53"/>
      <c r="I158" s="16"/>
      <c r="J158" s="16"/>
    </row>
    <row r="159" spans="5:10" ht="12.75">
      <c r="E159" s="13"/>
      <c r="G159" s="53"/>
      <c r="I159" s="16"/>
      <c r="J159" s="16"/>
    </row>
    <row r="160" spans="5:10" ht="12.75">
      <c r="E160" s="13"/>
      <c r="G160" s="53"/>
      <c r="I160" s="16"/>
      <c r="J160" s="16"/>
    </row>
    <row r="161" spans="5:10" ht="12.75">
      <c r="E161" s="13"/>
      <c r="G161" s="53"/>
      <c r="I161" s="16"/>
      <c r="J161" s="16"/>
    </row>
    <row r="162" spans="5:10" ht="12.75">
      <c r="E162" s="13"/>
      <c r="G162" s="53"/>
      <c r="I162" s="16"/>
      <c r="J162" s="16"/>
    </row>
    <row r="163" spans="5:10" ht="12.75">
      <c r="E163" s="13"/>
      <c r="G163" s="53"/>
      <c r="I163" s="16"/>
      <c r="J163" s="16"/>
    </row>
    <row r="164" spans="5:10" ht="12.75">
      <c r="E164" s="13"/>
      <c r="G164" s="53"/>
      <c r="I164" s="16"/>
      <c r="J164" s="16"/>
    </row>
    <row r="165" spans="5:10" ht="12.75">
      <c r="E165" s="13"/>
      <c r="G165" s="53"/>
      <c r="I165" s="16"/>
      <c r="J165" s="16"/>
    </row>
    <row r="166" spans="5:10" ht="12.75">
      <c r="E166" s="13"/>
      <c r="G166" s="53"/>
      <c r="I166" s="16"/>
      <c r="J166" s="16"/>
    </row>
    <row r="167" spans="5:10" ht="12.75">
      <c r="E167" s="13"/>
      <c r="G167" s="53"/>
      <c r="I167" s="16"/>
      <c r="J167" s="16"/>
    </row>
    <row r="168" spans="5:10" ht="12.75">
      <c r="E168" s="13"/>
      <c r="G168" s="53"/>
      <c r="I168" s="16"/>
      <c r="J168" s="16"/>
    </row>
    <row r="169" spans="5:10" ht="12.75">
      <c r="E169" s="13"/>
      <c r="G169" s="53"/>
      <c r="I169" s="16"/>
      <c r="J169" s="16"/>
    </row>
    <row r="170" spans="5:10" ht="12.75">
      <c r="E170" s="13"/>
      <c r="G170" s="53"/>
      <c r="I170" s="16"/>
      <c r="J170" s="16"/>
    </row>
    <row r="171" spans="5:10" ht="12.75">
      <c r="E171" s="13"/>
      <c r="G171" s="53"/>
      <c r="I171" s="16"/>
      <c r="J171" s="16"/>
    </row>
    <row r="172" spans="5:10" ht="12.75">
      <c r="E172" s="13"/>
      <c r="G172" s="53"/>
      <c r="I172" s="16"/>
      <c r="J172" s="16"/>
    </row>
    <row r="173" spans="5:10" ht="12.75">
      <c r="E173" s="13"/>
      <c r="G173" s="53"/>
      <c r="I173" s="16"/>
      <c r="J173" s="16"/>
    </row>
    <row r="174" spans="5:10" ht="12.75">
      <c r="E174" s="13"/>
      <c r="G174" s="53"/>
      <c r="I174" s="16"/>
      <c r="J174" s="16"/>
    </row>
    <row r="175" spans="5:10" ht="12.75">
      <c r="E175" s="13"/>
      <c r="G175" s="53"/>
      <c r="I175" s="16"/>
      <c r="J175" s="16"/>
    </row>
    <row r="176" spans="5:10" ht="12.75">
      <c r="E176" s="13"/>
      <c r="G176" s="53"/>
      <c r="I176" s="16"/>
      <c r="J176" s="16"/>
    </row>
    <row r="177" spans="5:10" ht="12.75">
      <c r="E177" s="13"/>
      <c r="G177" s="53"/>
      <c r="I177" s="16"/>
      <c r="J177" s="16"/>
    </row>
    <row r="178" spans="5:10" ht="12.75">
      <c r="E178" s="13"/>
      <c r="G178" s="53"/>
      <c r="I178" s="16"/>
      <c r="J178" s="16"/>
    </row>
    <row r="179" spans="5:10" ht="12.75">
      <c r="E179" s="13"/>
      <c r="G179" s="53"/>
      <c r="I179" s="16"/>
      <c r="J179" s="16"/>
    </row>
    <row r="180" spans="5:10" ht="12.75">
      <c r="E180" s="13"/>
      <c r="G180" s="53"/>
      <c r="I180" s="16"/>
      <c r="J180" s="16"/>
    </row>
    <row r="181" spans="5:10" ht="12.75">
      <c r="E181" s="13"/>
      <c r="G181" s="53"/>
      <c r="I181" s="16"/>
      <c r="J181" s="16"/>
    </row>
    <row r="182" spans="5:10" ht="12.75">
      <c r="E182" s="13"/>
      <c r="G182" s="53"/>
      <c r="I182" s="16"/>
      <c r="J182" s="16"/>
    </row>
    <row r="183" spans="5:10" ht="12.75">
      <c r="E183" s="13"/>
      <c r="G183" s="53"/>
      <c r="I183" s="16"/>
      <c r="J183" s="16"/>
    </row>
    <row r="184" spans="5:10" ht="12.75">
      <c r="E184" s="13"/>
      <c r="G184" s="53"/>
      <c r="I184" s="16"/>
      <c r="J184" s="16"/>
    </row>
    <row r="185" spans="5:10" ht="12.75">
      <c r="E185" s="13"/>
      <c r="G185" s="53"/>
      <c r="I185" s="16"/>
      <c r="J185" s="16"/>
    </row>
    <row r="186" spans="5:10" ht="12.75">
      <c r="E186" s="13"/>
      <c r="G186" s="53"/>
      <c r="I186" s="16"/>
      <c r="J186" s="16"/>
    </row>
    <row r="187" spans="5:10" ht="12.75">
      <c r="E187" s="13"/>
      <c r="G187" s="53"/>
      <c r="I187" s="16"/>
      <c r="J187" s="16"/>
    </row>
    <row r="188" spans="5:10" ht="12.75">
      <c r="E188" s="13"/>
      <c r="G188" s="53"/>
      <c r="I188" s="16"/>
      <c r="J188" s="16"/>
    </row>
    <row r="189" spans="5:10" ht="12.75">
      <c r="E189" s="13"/>
      <c r="G189" s="53"/>
      <c r="I189" s="16"/>
      <c r="J189" s="16"/>
    </row>
    <row r="190" spans="5:10" ht="12.75">
      <c r="E190" s="13"/>
      <c r="G190" s="53"/>
      <c r="I190" s="16"/>
      <c r="J190" s="16"/>
    </row>
    <row r="191" spans="5:10" ht="12.75">
      <c r="E191" s="13"/>
      <c r="G191" s="53"/>
      <c r="I191" s="16"/>
      <c r="J191" s="16"/>
    </row>
    <row r="192" spans="5:10" ht="12.75">
      <c r="E192" s="13"/>
      <c r="G192" s="53"/>
      <c r="I192" s="16"/>
      <c r="J192" s="16"/>
    </row>
    <row r="193" spans="5:10" ht="12.75">
      <c r="E193" s="13"/>
      <c r="G193" s="53"/>
      <c r="I193" s="16"/>
      <c r="J193" s="16"/>
    </row>
    <row r="194" spans="5:10" ht="12.75">
      <c r="E194" s="13"/>
      <c r="G194" s="53"/>
      <c r="I194" s="16"/>
      <c r="J194" s="16"/>
    </row>
    <row r="195" spans="5:10" ht="12.75">
      <c r="E195" s="13"/>
      <c r="G195" s="53"/>
      <c r="I195" s="16"/>
      <c r="J195" s="16"/>
    </row>
    <row r="196" spans="5:10" ht="12.75">
      <c r="E196" s="13"/>
      <c r="G196" s="53"/>
      <c r="I196" s="16"/>
      <c r="J196" s="16"/>
    </row>
    <row r="197" spans="5:10" ht="12.75">
      <c r="E197" s="13"/>
      <c r="G197" s="53"/>
      <c r="I197" s="16"/>
      <c r="J197" s="16"/>
    </row>
    <row r="198" spans="5:10" ht="12.75">
      <c r="E198" s="13"/>
      <c r="G198" s="53"/>
      <c r="I198" s="16"/>
      <c r="J198" s="16"/>
    </row>
    <row r="199" spans="5:10" ht="12.75">
      <c r="E199" s="13"/>
      <c r="G199" s="53"/>
      <c r="I199" s="16"/>
      <c r="J199" s="16"/>
    </row>
    <row r="200" spans="5:10" ht="12.75">
      <c r="E200" s="13"/>
      <c r="G200" s="53"/>
      <c r="I200" s="16"/>
      <c r="J200" s="16"/>
    </row>
    <row r="201" spans="5:10" ht="12.75">
      <c r="E201" s="13"/>
      <c r="G201" s="53"/>
      <c r="I201" s="16"/>
      <c r="J201" s="16"/>
    </row>
    <row r="202" spans="5:10" ht="12.75">
      <c r="E202" s="13"/>
      <c r="G202" s="53"/>
      <c r="I202" s="16"/>
      <c r="J202" s="16"/>
    </row>
    <row r="203" spans="5:10" ht="12.75">
      <c r="E203" s="13"/>
      <c r="G203" s="53"/>
      <c r="I203" s="16"/>
      <c r="J203" s="16"/>
    </row>
    <row r="204" spans="5:10" ht="12.75">
      <c r="E204" s="13"/>
      <c r="G204" s="53"/>
      <c r="I204" s="16"/>
      <c r="J204" s="16"/>
    </row>
    <row r="205" spans="5:10" ht="12.75">
      <c r="E205" s="13"/>
      <c r="G205" s="53"/>
      <c r="I205" s="16"/>
      <c r="J205" s="16"/>
    </row>
    <row r="206" spans="5:10" ht="12.75">
      <c r="E206" s="13"/>
      <c r="G206" s="53"/>
      <c r="I206" s="16"/>
      <c r="J206" s="16"/>
    </row>
    <row r="207" spans="5:10" ht="12.75">
      <c r="E207" s="13"/>
      <c r="G207" s="53"/>
      <c r="I207" s="16"/>
      <c r="J207" s="16"/>
    </row>
    <row r="208" spans="5:10" ht="12.75">
      <c r="E208" s="13"/>
      <c r="G208" s="53"/>
      <c r="I208" s="16"/>
      <c r="J208" s="16"/>
    </row>
    <row r="209" spans="5:10" ht="12.75">
      <c r="E209" s="13"/>
      <c r="G209" s="53"/>
      <c r="I209" s="16"/>
      <c r="J209" s="16"/>
    </row>
    <row r="210" spans="5:10" ht="12.75">
      <c r="E210" s="13"/>
      <c r="G210" s="53"/>
      <c r="I210" s="16"/>
      <c r="J210" s="16"/>
    </row>
    <row r="211" spans="5:10" ht="12.75">
      <c r="E211" s="13"/>
      <c r="G211" s="53"/>
      <c r="I211" s="16"/>
      <c r="J211" s="16"/>
    </row>
    <row r="212" spans="5:10" ht="12.75">
      <c r="E212" s="13"/>
      <c r="G212" s="53"/>
      <c r="I212" s="16"/>
      <c r="J212" s="16"/>
    </row>
    <row r="213" spans="5:10" ht="12.75">
      <c r="E213" s="13"/>
      <c r="G213" s="53"/>
      <c r="I213" s="16"/>
      <c r="J213" s="16"/>
    </row>
    <row r="214" spans="5:10" ht="12.75">
      <c r="E214" s="13"/>
      <c r="G214" s="53"/>
      <c r="I214" s="16"/>
      <c r="J214" s="16"/>
    </row>
    <row r="215" spans="5:10" ht="12.75">
      <c r="E215" s="13"/>
      <c r="G215" s="53"/>
      <c r="I215" s="16"/>
      <c r="J215" s="16"/>
    </row>
    <row r="216" spans="5:10" ht="12.75">
      <c r="E216" s="13"/>
      <c r="G216" s="53"/>
      <c r="I216" s="16"/>
      <c r="J216" s="16"/>
    </row>
    <row r="217" spans="5:10" ht="12.75">
      <c r="E217" s="13"/>
      <c r="G217" s="53"/>
      <c r="I217" s="16"/>
      <c r="J217" s="16"/>
    </row>
    <row r="218" spans="5:10" ht="12.75">
      <c r="E218" s="13"/>
      <c r="G218" s="53"/>
      <c r="I218" s="16"/>
      <c r="J218" s="16"/>
    </row>
    <row r="219" spans="5:10" ht="12.75">
      <c r="E219" s="13"/>
      <c r="G219" s="53"/>
      <c r="I219" s="16"/>
      <c r="J219" s="16"/>
    </row>
    <row r="220" spans="5:10" ht="12.75">
      <c r="E220" s="13"/>
      <c r="G220" s="53"/>
      <c r="I220" s="16"/>
      <c r="J220" s="16"/>
    </row>
    <row r="221" spans="5:10" ht="12.75">
      <c r="E221" s="13"/>
      <c r="G221" s="53"/>
      <c r="I221" s="16"/>
      <c r="J221" s="16"/>
    </row>
    <row r="222" spans="5:10" ht="12.75">
      <c r="E222" s="13"/>
      <c r="G222" s="53"/>
      <c r="I222" s="16"/>
      <c r="J222" s="16"/>
    </row>
    <row r="223" spans="5:10" ht="12.75">
      <c r="E223" s="13"/>
      <c r="G223" s="53"/>
      <c r="I223" s="16"/>
      <c r="J223" s="16"/>
    </row>
    <row r="224" spans="5:10" ht="12.75">
      <c r="E224" s="13"/>
      <c r="G224" s="53"/>
      <c r="I224" s="16"/>
      <c r="J224" s="16"/>
    </row>
    <row r="225" spans="5:10" ht="12.75">
      <c r="E225" s="13"/>
      <c r="G225" s="53"/>
      <c r="I225" s="16"/>
      <c r="J225" s="16"/>
    </row>
    <row r="226" spans="5:10" ht="12.75">
      <c r="E226" s="13"/>
      <c r="G226" s="53"/>
      <c r="I226" s="16"/>
      <c r="J226" s="16"/>
    </row>
    <row r="227" spans="5:10" ht="12.75">
      <c r="E227" s="13"/>
      <c r="G227" s="53"/>
      <c r="I227" s="16"/>
      <c r="J227" s="16"/>
    </row>
    <row r="228" spans="5:10" ht="12.75">
      <c r="E228" s="13"/>
      <c r="G228" s="53"/>
      <c r="I228" s="16"/>
      <c r="J228" s="16"/>
    </row>
    <row r="229" spans="5:10" ht="12.75">
      <c r="E229" s="13"/>
      <c r="G229" s="53"/>
      <c r="I229" s="16"/>
      <c r="J229" s="16"/>
    </row>
    <row r="230" spans="5:10" ht="12.75">
      <c r="E230" s="13"/>
      <c r="G230" s="53"/>
      <c r="I230" s="16"/>
      <c r="J230" s="16"/>
    </row>
    <row r="231" spans="5:10" ht="12.75">
      <c r="E231" s="13"/>
      <c r="G231" s="53"/>
      <c r="I231" s="16"/>
      <c r="J231" s="16"/>
    </row>
    <row r="232" spans="5:10" ht="12.75">
      <c r="E232" s="13"/>
      <c r="G232" s="53"/>
      <c r="I232" s="16"/>
      <c r="J232" s="16"/>
    </row>
    <row r="233" spans="5:10" ht="12.75">
      <c r="E233" s="13"/>
      <c r="G233" s="53"/>
      <c r="I233" s="16"/>
      <c r="J233" s="16"/>
    </row>
    <row r="234" spans="5:10" ht="12.75">
      <c r="E234" s="13"/>
      <c r="G234" s="53"/>
      <c r="I234" s="16"/>
      <c r="J234" s="16"/>
    </row>
    <row r="235" spans="5:10" ht="12.75">
      <c r="E235" s="13"/>
      <c r="G235" s="53"/>
      <c r="I235" s="16"/>
      <c r="J235" s="16"/>
    </row>
    <row r="236" spans="5:10" ht="12.75">
      <c r="E236" s="13"/>
      <c r="G236" s="53"/>
      <c r="I236" s="16"/>
      <c r="J236" s="16"/>
    </row>
    <row r="237" spans="5:10" ht="12.75">
      <c r="E237" s="13"/>
      <c r="G237" s="53"/>
      <c r="I237" s="16"/>
      <c r="J237" s="16"/>
    </row>
    <row r="238" spans="5:10" ht="12.75">
      <c r="E238" s="13"/>
      <c r="G238" s="53"/>
      <c r="I238" s="16"/>
      <c r="J238" s="16"/>
    </row>
    <row r="239" spans="5:10" ht="12.75">
      <c r="E239" s="13"/>
      <c r="G239" s="53"/>
      <c r="I239" s="16"/>
      <c r="J239" s="16"/>
    </row>
    <row r="240" spans="5:10" ht="12.75">
      <c r="E240" s="13"/>
      <c r="G240" s="53"/>
      <c r="I240" s="16"/>
      <c r="J240" s="16"/>
    </row>
    <row r="241" spans="5:10" ht="12.75">
      <c r="E241" s="13"/>
      <c r="G241" s="53"/>
      <c r="I241" s="16"/>
      <c r="J241" s="16"/>
    </row>
    <row r="242" spans="5:10" ht="12.75">
      <c r="E242" s="13"/>
      <c r="G242" s="53"/>
      <c r="I242" s="16"/>
      <c r="J242" s="16"/>
    </row>
    <row r="243" spans="5:10" ht="12.75">
      <c r="E243" s="13"/>
      <c r="G243" s="53"/>
      <c r="I243" s="16"/>
      <c r="J243" s="16"/>
    </row>
    <row r="244" spans="5:10" ht="12.75">
      <c r="E244" s="13"/>
      <c r="G244" s="53"/>
      <c r="I244" s="16"/>
      <c r="J244" s="16"/>
    </row>
    <row r="245" spans="5:10" ht="12.75">
      <c r="E245" s="13"/>
      <c r="G245" s="53"/>
      <c r="I245" s="16"/>
      <c r="J245" s="16"/>
    </row>
    <row r="246" spans="5:10" ht="12.75">
      <c r="E246" s="13"/>
      <c r="G246" s="53"/>
      <c r="I246" s="16"/>
      <c r="J246" s="16"/>
    </row>
    <row r="247" spans="5:10" ht="12.75">
      <c r="E247" s="13"/>
      <c r="G247" s="53"/>
      <c r="I247" s="16"/>
      <c r="J247" s="16"/>
    </row>
    <row r="248" spans="5:10" ht="12.75">
      <c r="E248" s="13"/>
      <c r="G248" s="53"/>
      <c r="I248" s="16"/>
      <c r="J248" s="16"/>
    </row>
    <row r="249" spans="5:10" ht="12.75">
      <c r="E249" s="13"/>
      <c r="G249" s="53"/>
      <c r="I249" s="16"/>
      <c r="J249" s="16"/>
    </row>
    <row r="250" spans="5:10" ht="12.75">
      <c r="E250" s="13"/>
      <c r="G250" s="53"/>
      <c r="I250" s="16"/>
      <c r="J250" s="16"/>
    </row>
    <row r="251" spans="5:10" ht="12.75">
      <c r="E251" s="13"/>
      <c r="G251" s="53"/>
      <c r="I251" s="16"/>
      <c r="J251" s="16"/>
    </row>
    <row r="252" spans="5:10" ht="12.75">
      <c r="E252" s="13"/>
      <c r="G252" s="53"/>
      <c r="I252" s="16"/>
      <c r="J252" s="16"/>
    </row>
    <row r="253" spans="5:10" ht="12.75">
      <c r="E253" s="13"/>
      <c r="G253" s="53"/>
      <c r="I253" s="16"/>
      <c r="J253" s="16"/>
    </row>
    <row r="254" spans="5:10" ht="12.75">
      <c r="E254" s="13"/>
      <c r="G254" s="53"/>
      <c r="I254" s="16"/>
      <c r="J254" s="16"/>
    </row>
    <row r="255" spans="5:10" ht="12.75">
      <c r="E255" s="13"/>
      <c r="G255" s="53"/>
      <c r="I255" s="16"/>
      <c r="J255" s="16"/>
    </row>
    <row r="256" spans="5:10" ht="12.75">
      <c r="E256" s="13"/>
      <c r="G256" s="53"/>
      <c r="I256" s="16"/>
      <c r="J256" s="16"/>
    </row>
    <row r="257" spans="5:10" ht="12.75">
      <c r="E257" s="13"/>
      <c r="G257" s="53"/>
      <c r="I257" s="16"/>
      <c r="J257" s="16"/>
    </row>
    <row r="258" spans="5:10" ht="12.75">
      <c r="E258" s="13"/>
      <c r="G258" s="53"/>
      <c r="I258" s="16"/>
      <c r="J258" s="16"/>
    </row>
    <row r="259" spans="5:10" ht="12.75">
      <c r="E259" s="13"/>
      <c r="G259" s="53"/>
      <c r="I259" s="16"/>
      <c r="J259" s="16"/>
    </row>
    <row r="260" spans="5:10" ht="12.75">
      <c r="E260" s="13"/>
      <c r="G260" s="53"/>
      <c r="I260" s="16"/>
      <c r="J260" s="16"/>
    </row>
    <row r="261" spans="5:10" ht="12.75">
      <c r="E261" s="13"/>
      <c r="G261" s="53"/>
      <c r="I261" s="16"/>
      <c r="J261" s="16"/>
    </row>
    <row r="262" spans="5:10" ht="12.75">
      <c r="E262" s="13"/>
      <c r="G262" s="53"/>
      <c r="I262" s="16"/>
      <c r="J262" s="16"/>
    </row>
    <row r="263" spans="5:10" ht="12.75">
      <c r="E263" s="13"/>
      <c r="G263" s="53"/>
      <c r="I263" s="16"/>
      <c r="J263" s="16"/>
    </row>
    <row r="264" spans="5:10" ht="12.75">
      <c r="E264" s="13"/>
      <c r="G264" s="53"/>
      <c r="I264" s="16"/>
      <c r="J264" s="16"/>
    </row>
    <row r="265" spans="5:10" ht="12.75">
      <c r="E265" s="13"/>
      <c r="G265" s="53"/>
      <c r="I265" s="16"/>
      <c r="J265" s="16"/>
    </row>
    <row r="266" spans="5:10" ht="12.75">
      <c r="E266" s="13"/>
      <c r="G266" s="53"/>
      <c r="I266" s="16"/>
      <c r="J266" s="16"/>
    </row>
    <row r="267" spans="5:10" ht="12.75">
      <c r="E267" s="13"/>
      <c r="G267" s="53"/>
      <c r="I267" s="16"/>
      <c r="J267" s="16"/>
    </row>
    <row r="268" spans="5:10" ht="12.75">
      <c r="E268" s="13"/>
      <c r="G268" s="53"/>
      <c r="I268" s="16"/>
      <c r="J268" s="16"/>
    </row>
    <row r="269" spans="5:10" ht="12.75">
      <c r="E269" s="13"/>
      <c r="G269" s="53"/>
      <c r="I269" s="16"/>
      <c r="J269" s="16"/>
    </row>
    <row r="270" spans="5:10" ht="12.75">
      <c r="E270" s="13"/>
      <c r="G270" s="53"/>
      <c r="I270" s="16"/>
      <c r="J270" s="16"/>
    </row>
    <row r="271" spans="5:10" ht="12.75">
      <c r="E271" s="13"/>
      <c r="G271" s="53"/>
      <c r="I271" s="16"/>
      <c r="J271" s="16"/>
    </row>
    <row r="272" spans="5:10" ht="12.75">
      <c r="E272" s="13"/>
      <c r="G272" s="53"/>
      <c r="I272" s="16"/>
      <c r="J272" s="16"/>
    </row>
    <row r="273" spans="5:10" ht="12.75">
      <c r="E273" s="13"/>
      <c r="G273" s="53"/>
      <c r="I273" s="16"/>
      <c r="J273" s="16"/>
    </row>
    <row r="274" spans="5:10" ht="12.75">
      <c r="E274" s="13"/>
      <c r="G274" s="53"/>
      <c r="I274" s="16"/>
      <c r="J274" s="16"/>
    </row>
    <row r="275" spans="5:10" ht="12.75">
      <c r="E275" s="13"/>
      <c r="G275" s="53"/>
      <c r="I275" s="16"/>
      <c r="J275" s="16"/>
    </row>
    <row r="276" spans="5:10" ht="12.75">
      <c r="E276" s="13"/>
      <c r="G276" s="53"/>
      <c r="I276" s="16"/>
      <c r="J276" s="16"/>
    </row>
    <row r="277" spans="5:10" ht="12.75">
      <c r="E277" s="13"/>
      <c r="G277" s="53"/>
      <c r="I277" s="16"/>
      <c r="J277" s="16"/>
    </row>
    <row r="278" spans="5:10" ht="12.75">
      <c r="E278" s="13"/>
      <c r="G278" s="53"/>
      <c r="I278" s="16"/>
      <c r="J278" s="16"/>
    </row>
    <row r="279" spans="5:10" ht="12.75">
      <c r="E279" s="13"/>
      <c r="G279" s="53"/>
      <c r="I279" s="16"/>
      <c r="J279" s="16"/>
    </row>
    <row r="280" spans="5:10" ht="12.75">
      <c r="E280" s="13"/>
      <c r="G280" s="53"/>
      <c r="I280" s="16"/>
      <c r="J280" s="16"/>
    </row>
    <row r="281" spans="5:10" ht="12.75">
      <c r="E281" s="13"/>
      <c r="G281" s="53"/>
      <c r="I281" s="16"/>
      <c r="J281" s="16"/>
    </row>
    <row r="282" spans="5:10" ht="12.75">
      <c r="E282" s="13"/>
      <c r="G282" s="53"/>
      <c r="I282" s="16"/>
      <c r="J282" s="16"/>
    </row>
    <row r="283" spans="5:10" ht="12.75">
      <c r="E283" s="13"/>
      <c r="G283" s="53"/>
      <c r="I283" s="16"/>
      <c r="J283" s="16"/>
    </row>
    <row r="284" spans="5:10" ht="12.75">
      <c r="E284" s="13"/>
      <c r="G284" s="53"/>
      <c r="I284" s="16"/>
      <c r="J284" s="16"/>
    </row>
    <row r="285" spans="5:10" ht="12.75">
      <c r="E285" s="13"/>
      <c r="G285" s="53"/>
      <c r="I285" s="16"/>
      <c r="J285" s="16"/>
    </row>
    <row r="286" spans="5:10" ht="12.75">
      <c r="E286" s="13"/>
      <c r="G286" s="53"/>
      <c r="I286" s="16"/>
      <c r="J286" s="16"/>
    </row>
    <row r="287" spans="5:10" ht="12.75">
      <c r="E287" s="13"/>
      <c r="G287" s="53"/>
      <c r="I287" s="16"/>
      <c r="J287" s="16"/>
    </row>
    <row r="288" spans="5:10" ht="12.75">
      <c r="E288" s="13"/>
      <c r="G288" s="53"/>
      <c r="I288" s="16"/>
      <c r="J288" s="16"/>
    </row>
    <row r="289" spans="5:10" ht="12.75">
      <c r="E289" s="13"/>
      <c r="G289" s="53"/>
      <c r="I289" s="16"/>
      <c r="J289" s="16"/>
    </row>
    <row r="290" spans="5:10" ht="12.75">
      <c r="E290" s="13"/>
      <c r="G290" s="53"/>
      <c r="I290" s="16"/>
      <c r="J290" s="16"/>
    </row>
    <row r="291" spans="5:10" ht="12.75">
      <c r="E291" s="13"/>
      <c r="G291" s="53"/>
      <c r="I291" s="16"/>
      <c r="J291" s="16"/>
    </row>
    <row r="292" spans="5:10" ht="12.75">
      <c r="E292" s="13"/>
      <c r="G292" s="53"/>
      <c r="I292" s="16"/>
      <c r="J292" s="16"/>
    </row>
    <row r="293" spans="5:10" ht="12.75">
      <c r="E293" s="13"/>
      <c r="G293" s="53"/>
      <c r="I293" s="16"/>
      <c r="J293" s="16"/>
    </row>
    <row r="294" spans="5:10" ht="12.75">
      <c r="E294" s="13"/>
      <c r="G294" s="53"/>
      <c r="I294" s="16"/>
      <c r="J294" s="16"/>
    </row>
    <row r="295" spans="5:10" ht="12.75">
      <c r="E295" s="13"/>
      <c r="G295" s="53"/>
      <c r="I295" s="16"/>
      <c r="J295" s="16"/>
    </row>
    <row r="296" spans="5:10" ht="12.75">
      <c r="E296" s="13"/>
      <c r="G296" s="53"/>
      <c r="I296" s="16"/>
      <c r="J296" s="16"/>
    </row>
    <row r="297" spans="5:10" ht="12.75">
      <c r="E297" s="13"/>
      <c r="G297" s="53"/>
      <c r="I297" s="16"/>
      <c r="J297" s="16"/>
    </row>
    <row r="298" spans="5:10" ht="12.75">
      <c r="E298" s="13"/>
      <c r="G298" s="53"/>
      <c r="I298" s="16"/>
      <c r="J298" s="16"/>
    </row>
    <row r="299" spans="5:10" ht="12.75">
      <c r="E299" s="13"/>
      <c r="G299" s="53"/>
      <c r="I299" s="16"/>
      <c r="J299" s="16"/>
    </row>
    <row r="300" spans="5:10" ht="12.75">
      <c r="E300" s="13"/>
      <c r="G300" s="53"/>
      <c r="I300" s="16"/>
      <c r="J300" s="16"/>
    </row>
    <row r="301" spans="5:10" ht="12.75">
      <c r="E301" s="13"/>
      <c r="G301" s="53"/>
      <c r="I301" s="16"/>
      <c r="J301" s="16"/>
    </row>
    <row r="302" spans="5:10" ht="12.75">
      <c r="E302" s="13"/>
      <c r="G302" s="53"/>
      <c r="I302" s="16"/>
      <c r="J302" s="16"/>
    </row>
    <row r="303" spans="5:10" ht="12.75">
      <c r="E303" s="13"/>
      <c r="G303" s="53"/>
      <c r="I303" s="16"/>
      <c r="J303" s="16"/>
    </row>
    <row r="304" spans="5:10" ht="12.75">
      <c r="E304" s="13"/>
      <c r="G304" s="53"/>
      <c r="I304" s="16"/>
      <c r="J304" s="16"/>
    </row>
    <row r="305" spans="5:10" ht="12.75">
      <c r="E305" s="13"/>
      <c r="G305" s="53"/>
      <c r="I305" s="16"/>
      <c r="J305" s="16"/>
    </row>
    <row r="306" spans="5:10" ht="12.75">
      <c r="E306" s="13"/>
      <c r="G306" s="53"/>
      <c r="I306" s="16"/>
      <c r="J306" s="16"/>
    </row>
    <row r="307" spans="5:10" ht="12.75">
      <c r="E307" s="13"/>
      <c r="G307" s="53"/>
      <c r="I307" s="16"/>
      <c r="J307" s="16"/>
    </row>
    <row r="308" spans="5:10" ht="12.75">
      <c r="E308" s="13"/>
      <c r="G308" s="53"/>
      <c r="I308" s="16"/>
      <c r="J308" s="16"/>
    </row>
    <row r="309" spans="5:10" ht="12.75">
      <c r="E309" s="13"/>
      <c r="G309" s="53"/>
      <c r="I309" s="16"/>
      <c r="J309" s="16"/>
    </row>
    <row r="310" spans="5:10" ht="12.75">
      <c r="E310" s="13"/>
      <c r="G310" s="53"/>
      <c r="I310" s="16"/>
      <c r="J310" s="16"/>
    </row>
    <row r="311" spans="5:10" ht="12.75">
      <c r="E311" s="13"/>
      <c r="G311" s="53"/>
      <c r="I311" s="16"/>
      <c r="J311" s="16"/>
    </row>
    <row r="312" spans="5:10" ht="12.75">
      <c r="E312" s="13"/>
      <c r="G312" s="53"/>
      <c r="I312" s="16"/>
      <c r="J312" s="16"/>
    </row>
    <row r="313" spans="5:10" ht="12.75">
      <c r="E313" s="13"/>
      <c r="G313" s="53"/>
      <c r="I313" s="16"/>
      <c r="J313" s="16"/>
    </row>
    <row r="314" spans="5:10" ht="12.75">
      <c r="E314" s="13"/>
      <c r="G314" s="53"/>
      <c r="I314" s="16"/>
      <c r="J314" s="16"/>
    </row>
    <row r="315" spans="5:10" ht="12.75">
      <c r="E315" s="13"/>
      <c r="G315" s="53"/>
      <c r="I315" s="16"/>
      <c r="J315" s="16"/>
    </row>
    <row r="316" spans="5:10" ht="12.75">
      <c r="E316" s="13"/>
      <c r="G316" s="53"/>
      <c r="I316" s="16"/>
      <c r="J316" s="16"/>
    </row>
    <row r="317" spans="5:10" ht="12.75">
      <c r="E317" s="13"/>
      <c r="G317" s="53"/>
      <c r="I317" s="16"/>
      <c r="J317" s="16"/>
    </row>
    <row r="318" spans="5:10" ht="12.75">
      <c r="E318" s="13"/>
      <c r="G318" s="53"/>
      <c r="I318" s="16"/>
      <c r="J318" s="16"/>
    </row>
    <row r="319" spans="5:10" ht="12.75">
      <c r="E319" s="13"/>
      <c r="G319" s="53"/>
      <c r="I319" s="16"/>
      <c r="J319" s="16"/>
    </row>
    <row r="320" spans="5:10" ht="12.75">
      <c r="E320" s="13"/>
      <c r="G320" s="53"/>
      <c r="I320" s="16"/>
      <c r="J320" s="16"/>
    </row>
    <row r="321" spans="5:10" ht="12.75">
      <c r="E321" s="13"/>
      <c r="G321" s="53"/>
      <c r="I321" s="16"/>
      <c r="J321" s="16"/>
    </row>
    <row r="322" spans="5:10" ht="12.75">
      <c r="E322" s="13"/>
      <c r="G322" s="53"/>
      <c r="I322" s="16"/>
      <c r="J322" s="16"/>
    </row>
    <row r="323" spans="5:10" ht="12.75">
      <c r="E323" s="13"/>
      <c r="G323" s="53"/>
      <c r="I323" s="16"/>
      <c r="J323" s="16"/>
    </row>
    <row r="324" spans="5:10" ht="12.75">
      <c r="E324" s="13"/>
      <c r="G324" s="53"/>
      <c r="I324" s="16"/>
      <c r="J324" s="16"/>
    </row>
    <row r="325" spans="5:10" ht="12.75">
      <c r="E325" s="13"/>
      <c r="G325" s="53"/>
      <c r="I325" s="16"/>
      <c r="J325" s="16"/>
    </row>
    <row r="326" spans="5:10" ht="12.75">
      <c r="E326" s="13"/>
      <c r="G326" s="53"/>
      <c r="I326" s="16"/>
      <c r="J326" s="16"/>
    </row>
    <row r="327" spans="5:10" ht="12.75">
      <c r="E327" s="13"/>
      <c r="G327" s="53"/>
      <c r="I327" s="16"/>
      <c r="J327" s="16"/>
    </row>
    <row r="328" spans="5:10" ht="12.75">
      <c r="E328" s="13"/>
      <c r="G328" s="53"/>
      <c r="I328" s="16"/>
      <c r="J328" s="16"/>
    </row>
    <row r="329" spans="5:10" ht="12.75">
      <c r="E329" s="13"/>
      <c r="G329" s="53"/>
      <c r="I329" s="16"/>
      <c r="J329" s="16"/>
    </row>
    <row r="330" spans="5:10" ht="12.75">
      <c r="E330" s="13"/>
      <c r="G330" s="53"/>
      <c r="I330" s="16"/>
      <c r="J330" s="16"/>
    </row>
    <row r="331" spans="5:10" ht="12.75">
      <c r="E331" s="13"/>
      <c r="G331" s="53"/>
      <c r="I331" s="16"/>
      <c r="J331" s="16"/>
    </row>
    <row r="332" spans="5:10" ht="12.75">
      <c r="E332" s="13"/>
      <c r="G332" s="53"/>
      <c r="I332" s="16"/>
      <c r="J332" s="16"/>
    </row>
    <row r="333" spans="5:10" ht="12.75">
      <c r="E333" s="13"/>
      <c r="G333" s="53"/>
      <c r="I333" s="16"/>
      <c r="J333" s="16"/>
    </row>
    <row r="334" spans="5:10" ht="12.75">
      <c r="E334" s="13"/>
      <c r="G334" s="53"/>
      <c r="I334" s="16"/>
      <c r="J334" s="16"/>
    </row>
    <row r="335" spans="5:10" ht="12.75">
      <c r="E335" s="13"/>
      <c r="G335" s="53"/>
      <c r="I335" s="16"/>
      <c r="J335" s="16"/>
    </row>
    <row r="336" spans="5:10" ht="12.75">
      <c r="E336" s="13"/>
      <c r="G336" s="53"/>
      <c r="I336" s="16"/>
      <c r="J336" s="16"/>
    </row>
    <row r="337" spans="5:10" ht="12.75">
      <c r="E337" s="13"/>
      <c r="G337" s="53"/>
      <c r="I337" s="16"/>
      <c r="J337" s="16"/>
    </row>
    <row r="338" spans="5:10" ht="12.75">
      <c r="E338" s="13"/>
      <c r="G338" s="53"/>
      <c r="I338" s="16"/>
      <c r="J338" s="16"/>
    </row>
    <row r="339" spans="5:10" ht="12.75">
      <c r="E339" s="13"/>
      <c r="G339" s="53"/>
      <c r="I339" s="16"/>
      <c r="J339" s="16"/>
    </row>
    <row r="340" spans="5:10" ht="12.75">
      <c r="E340" s="13"/>
      <c r="G340" s="53"/>
      <c r="I340" s="16"/>
      <c r="J340" s="16"/>
    </row>
    <row r="341" spans="5:10" ht="12.75">
      <c r="E341" s="13"/>
      <c r="G341" s="53"/>
      <c r="I341" s="16"/>
      <c r="J341" s="16"/>
    </row>
    <row r="342" spans="5:10" ht="12.75">
      <c r="E342" s="13"/>
      <c r="G342" s="53"/>
      <c r="I342" s="16"/>
      <c r="J342" s="16"/>
    </row>
    <row r="343" spans="5:10" ht="12.75">
      <c r="E343" s="13"/>
      <c r="G343" s="53"/>
      <c r="I343" s="16"/>
      <c r="J343" s="16"/>
    </row>
    <row r="344" spans="5:10" ht="12.75">
      <c r="E344" s="13"/>
      <c r="G344" s="53"/>
      <c r="I344" s="16"/>
      <c r="J344" s="16"/>
    </row>
    <row r="345" spans="5:10" ht="12.75">
      <c r="E345" s="13"/>
      <c r="G345" s="53"/>
      <c r="I345" s="16"/>
      <c r="J345" s="16"/>
    </row>
    <row r="346" spans="5:10" ht="12.75">
      <c r="E346" s="13"/>
      <c r="G346" s="53"/>
      <c r="I346" s="16"/>
      <c r="J346" s="16"/>
    </row>
    <row r="347" spans="5:10" ht="12.75">
      <c r="E347" s="13"/>
      <c r="G347" s="53"/>
      <c r="I347" s="16"/>
      <c r="J347" s="16"/>
    </row>
    <row r="348" spans="5:10" ht="12.75">
      <c r="E348" s="13"/>
      <c r="G348" s="53"/>
      <c r="I348" s="16"/>
      <c r="J348" s="16"/>
    </row>
    <row r="349" spans="5:10" ht="12.75">
      <c r="E349" s="13"/>
      <c r="G349" s="53"/>
      <c r="I349" s="16"/>
      <c r="J349" s="16"/>
    </row>
    <row r="350" spans="5:10" ht="12.75">
      <c r="E350" s="13"/>
      <c r="G350" s="53"/>
      <c r="I350" s="16"/>
      <c r="J350" s="16"/>
    </row>
    <row r="351" spans="5:10" ht="12.75">
      <c r="E351" s="13"/>
      <c r="G351" s="53"/>
      <c r="I351" s="16"/>
      <c r="J351" s="16"/>
    </row>
    <row r="352" spans="5:10" ht="12.75">
      <c r="E352" s="13"/>
      <c r="G352" s="53"/>
      <c r="I352" s="16"/>
      <c r="J352" s="16"/>
    </row>
    <row r="353" spans="5:10" ht="12.75">
      <c r="E353" s="13"/>
      <c r="G353" s="53"/>
      <c r="I353" s="16"/>
      <c r="J353" s="16"/>
    </row>
    <row r="354" spans="5:10" ht="12.75">
      <c r="E354" s="13"/>
      <c r="G354" s="53"/>
      <c r="I354" s="16"/>
      <c r="J354" s="16"/>
    </row>
    <row r="355" spans="5:10" ht="12.75">
      <c r="E355" s="13"/>
      <c r="G355" s="53"/>
      <c r="I355" s="16"/>
      <c r="J355" s="16"/>
    </row>
    <row r="356" spans="5:10" ht="12.75">
      <c r="E356" s="13"/>
      <c r="G356" s="53"/>
      <c r="I356" s="16"/>
      <c r="J356" s="16"/>
    </row>
    <row r="357" spans="5:10" ht="12.75">
      <c r="E357" s="13"/>
      <c r="G357" s="53"/>
      <c r="I357" s="16"/>
      <c r="J357" s="16"/>
    </row>
    <row r="358" spans="5:10" ht="12.75">
      <c r="E358" s="13"/>
      <c r="G358" s="53"/>
      <c r="I358" s="16"/>
      <c r="J358" s="16"/>
    </row>
    <row r="359" spans="5:10" ht="12.75">
      <c r="E359" s="13"/>
      <c r="G359" s="53"/>
      <c r="I359" s="16"/>
      <c r="J359" s="16"/>
    </row>
    <row r="360" spans="5:10" ht="12.75">
      <c r="E360" s="13"/>
      <c r="G360" s="53"/>
      <c r="I360" s="16"/>
      <c r="J360" s="16"/>
    </row>
    <row r="361" spans="5:10" ht="12.75">
      <c r="E361" s="13"/>
      <c r="G361" s="53"/>
      <c r="I361" s="16"/>
      <c r="J361" s="16"/>
    </row>
    <row r="362" spans="5:10" ht="12.75">
      <c r="E362" s="13"/>
      <c r="G362" s="53"/>
      <c r="I362" s="16"/>
      <c r="J362" s="16"/>
    </row>
    <row r="363" spans="5:10" ht="12.75">
      <c r="E363" s="13"/>
      <c r="G363" s="53"/>
      <c r="I363" s="16"/>
      <c r="J363" s="16"/>
    </row>
    <row r="364" spans="5:10" ht="12.75">
      <c r="E364" s="13"/>
      <c r="G364" s="53"/>
      <c r="I364" s="16"/>
      <c r="J364" s="16"/>
    </row>
    <row r="365" spans="5:10" ht="12.75">
      <c r="E365" s="13"/>
      <c r="G365" s="53"/>
      <c r="I365" s="16"/>
      <c r="J365" s="16"/>
    </row>
    <row r="366" spans="5:10" ht="12.75">
      <c r="E366" s="13"/>
      <c r="G366" s="53"/>
      <c r="I366" s="16"/>
      <c r="J366" s="16"/>
    </row>
    <row r="367" spans="5:10" ht="12.75">
      <c r="E367" s="13"/>
      <c r="G367" s="53"/>
      <c r="I367" s="16"/>
      <c r="J367" s="16"/>
    </row>
    <row r="368" spans="5:10" ht="12.75">
      <c r="E368" s="13"/>
      <c r="G368" s="53"/>
      <c r="I368" s="16"/>
      <c r="J368" s="16"/>
    </row>
    <row r="369" spans="5:10" ht="12.75">
      <c r="E369" s="13"/>
      <c r="G369" s="53"/>
      <c r="I369" s="16"/>
      <c r="J369" s="16"/>
    </row>
    <row r="370" spans="5:10" ht="12.75">
      <c r="E370" s="13"/>
      <c r="G370" s="53"/>
      <c r="I370" s="16"/>
      <c r="J370" s="16"/>
    </row>
    <row r="371" spans="5:10" ht="12.75">
      <c r="E371" s="13"/>
      <c r="G371" s="53"/>
      <c r="I371" s="16"/>
      <c r="J371" s="16"/>
    </row>
    <row r="372" spans="5:10" ht="12.75">
      <c r="E372" s="13"/>
      <c r="G372" s="53"/>
      <c r="I372" s="16"/>
      <c r="J372" s="16"/>
    </row>
    <row r="373" spans="5:10" ht="12.75">
      <c r="E373" s="13"/>
      <c r="G373" s="53"/>
      <c r="I373" s="16"/>
      <c r="J373" s="16"/>
    </row>
    <row r="374" spans="5:10" ht="12.75">
      <c r="E374" s="13"/>
      <c r="G374" s="53"/>
      <c r="I374" s="16"/>
      <c r="J374" s="16"/>
    </row>
    <row r="375" spans="5:10" ht="12.75">
      <c r="E375" s="13"/>
      <c r="G375" s="53"/>
      <c r="I375" s="16"/>
      <c r="J375" s="16"/>
    </row>
    <row r="376" spans="5:10" ht="12.75">
      <c r="E376" s="13"/>
      <c r="G376" s="53"/>
      <c r="I376" s="16"/>
      <c r="J376" s="16"/>
    </row>
    <row r="377" spans="5:10" ht="12.75">
      <c r="E377" s="13"/>
      <c r="G377" s="53"/>
      <c r="I377" s="16"/>
      <c r="J377" s="16"/>
    </row>
    <row r="378" spans="5:10" ht="12.75">
      <c r="E378" s="13"/>
      <c r="G378" s="53"/>
      <c r="I378" s="16"/>
      <c r="J378" s="16"/>
    </row>
    <row r="379" spans="5:10" ht="12.75">
      <c r="E379" s="13"/>
      <c r="G379" s="53"/>
      <c r="I379" s="16"/>
      <c r="J379" s="16"/>
    </row>
    <row r="380" spans="5:10" ht="12.75">
      <c r="E380" s="13"/>
      <c r="G380" s="53"/>
      <c r="I380" s="16"/>
      <c r="J380" s="16"/>
    </row>
    <row r="381" spans="5:10" ht="12.75">
      <c r="E381" s="13"/>
      <c r="G381" s="53"/>
      <c r="I381" s="16"/>
      <c r="J381" s="16"/>
    </row>
    <row r="382" spans="5:10" ht="12.75">
      <c r="E382" s="13"/>
      <c r="G382" s="53"/>
      <c r="I382" s="16"/>
      <c r="J382" s="16"/>
    </row>
    <row r="383" spans="5:10" ht="12.75">
      <c r="E383" s="13"/>
      <c r="G383" s="53"/>
      <c r="I383" s="16"/>
      <c r="J383" s="16"/>
    </row>
    <row r="384" spans="5:10" ht="12.75">
      <c r="E384" s="13"/>
      <c r="G384" s="53"/>
      <c r="I384" s="16"/>
      <c r="J384" s="16"/>
    </row>
    <row r="385" spans="5:10" ht="12.75">
      <c r="E385" s="13"/>
      <c r="G385" s="53"/>
      <c r="I385" s="16"/>
      <c r="J385" s="16"/>
    </row>
    <row r="386" spans="5:10" ht="12.75">
      <c r="E386" s="13"/>
      <c r="G386" s="53"/>
      <c r="I386" s="16"/>
      <c r="J386" s="16"/>
    </row>
    <row r="387" spans="5:10" ht="12.75">
      <c r="E387" s="13"/>
      <c r="G387" s="53"/>
      <c r="I387" s="16"/>
      <c r="J387" s="16"/>
    </row>
    <row r="388" spans="5:10" ht="12.75">
      <c r="E388" s="13"/>
      <c r="G388" s="53"/>
      <c r="I388" s="16"/>
      <c r="J388" s="16"/>
    </row>
    <row r="389" spans="5:10" ht="12.75">
      <c r="E389" s="13"/>
      <c r="G389" s="53"/>
      <c r="I389" s="16"/>
      <c r="J389" s="16"/>
    </row>
    <row r="390" spans="5:10" ht="12.75">
      <c r="E390" s="13"/>
      <c r="G390" s="53"/>
      <c r="I390" s="16"/>
      <c r="J390" s="16"/>
    </row>
    <row r="391" spans="5:10" ht="12.75">
      <c r="E391" s="13"/>
      <c r="G391" s="53"/>
      <c r="I391" s="16"/>
      <c r="J391" s="16"/>
    </row>
    <row r="392" spans="5:10" ht="12.75">
      <c r="E392" s="13"/>
      <c r="G392" s="53"/>
      <c r="I392" s="16"/>
      <c r="J392" s="16"/>
    </row>
    <row r="393" spans="5:10" ht="12.75">
      <c r="E393" s="13"/>
      <c r="G393" s="53"/>
      <c r="I393" s="16"/>
      <c r="J393" s="16"/>
    </row>
    <row r="394" spans="5:10" ht="12.75">
      <c r="E394" s="13"/>
      <c r="G394" s="53"/>
      <c r="I394" s="16"/>
      <c r="J394" s="16"/>
    </row>
    <row r="395" spans="5:10" ht="12.75">
      <c r="E395" s="13"/>
      <c r="G395" s="53"/>
      <c r="I395" s="16"/>
      <c r="J395" s="16"/>
    </row>
    <row r="396" spans="5:10" ht="12.75">
      <c r="E396" s="13"/>
      <c r="G396" s="53"/>
      <c r="I396" s="16"/>
      <c r="J396" s="16"/>
    </row>
    <row r="397" spans="5:10" ht="12.75">
      <c r="E397" s="13"/>
      <c r="G397" s="53"/>
      <c r="I397" s="16"/>
      <c r="J397" s="16"/>
    </row>
    <row r="398" spans="5:10" ht="12.75">
      <c r="E398" s="13"/>
      <c r="G398" s="53"/>
      <c r="I398" s="16"/>
      <c r="J398" s="16"/>
    </row>
    <row r="399" spans="5:10" ht="12.75">
      <c r="E399" s="13"/>
      <c r="G399" s="53"/>
      <c r="I399" s="16"/>
      <c r="J399" s="16"/>
    </row>
    <row r="400" spans="5:10" ht="12.75">
      <c r="E400" s="13"/>
      <c r="G400" s="53"/>
      <c r="I400" s="16"/>
      <c r="J400" s="16"/>
    </row>
    <row r="401" spans="5:10" ht="12.75">
      <c r="E401" s="13"/>
      <c r="G401" s="53"/>
      <c r="I401" s="16"/>
      <c r="J401" s="16"/>
    </row>
    <row r="402" spans="5:10" ht="12.75">
      <c r="E402" s="13"/>
      <c r="G402" s="53"/>
      <c r="I402" s="16"/>
      <c r="J402" s="16"/>
    </row>
    <row r="403" spans="5:10" ht="12.75">
      <c r="E403" s="13"/>
      <c r="G403" s="53"/>
      <c r="I403" s="16"/>
      <c r="J403" s="16"/>
    </row>
    <row r="404" spans="5:10" ht="12.75">
      <c r="E404" s="13"/>
      <c r="G404" s="53"/>
      <c r="I404" s="16"/>
      <c r="J404" s="16"/>
    </row>
    <row r="405" spans="5:10" ht="12.75">
      <c r="E405" s="13"/>
      <c r="G405" s="53"/>
      <c r="I405" s="16"/>
      <c r="J405" s="16"/>
    </row>
    <row r="406" spans="5:10" ht="12.75">
      <c r="E406" s="13"/>
      <c r="G406" s="53"/>
      <c r="I406" s="16"/>
      <c r="J406" s="16"/>
    </row>
    <row r="407" spans="5:10" ht="12.75">
      <c r="E407" s="13"/>
      <c r="G407" s="53"/>
      <c r="I407" s="16"/>
      <c r="J407" s="16"/>
    </row>
    <row r="408" spans="5:10" ht="12.75">
      <c r="E408" s="13"/>
      <c r="G408" s="53"/>
      <c r="I408" s="16"/>
      <c r="J408" s="16"/>
    </row>
    <row r="409" spans="5:10" ht="12.75">
      <c r="E409" s="13"/>
      <c r="G409" s="53"/>
      <c r="I409" s="16"/>
      <c r="J409" s="16"/>
    </row>
    <row r="410" spans="5:10" ht="12.75">
      <c r="E410" s="13"/>
      <c r="G410" s="53"/>
      <c r="I410" s="16"/>
      <c r="J410" s="16"/>
    </row>
    <row r="411" spans="5:10" ht="12.75">
      <c r="E411" s="13"/>
      <c r="G411" s="53"/>
      <c r="I411" s="16"/>
      <c r="J411" s="16"/>
    </row>
    <row r="412" spans="5:10" ht="12.75">
      <c r="E412" s="13"/>
      <c r="G412" s="53"/>
      <c r="I412" s="16"/>
      <c r="J412" s="16"/>
    </row>
    <row r="413" spans="5:10" ht="12.75">
      <c r="E413" s="13"/>
      <c r="G413" s="53"/>
      <c r="I413" s="16"/>
      <c r="J413" s="16"/>
    </row>
    <row r="414" spans="5:10" ht="12.75">
      <c r="E414" s="13"/>
      <c r="G414" s="53"/>
      <c r="I414" s="16"/>
      <c r="J414" s="16"/>
    </row>
    <row r="415" spans="5:10" ht="12.75">
      <c r="E415" s="13"/>
      <c r="G415" s="53"/>
      <c r="I415" s="16"/>
      <c r="J415" s="16"/>
    </row>
    <row r="416" spans="5:10" ht="12.75">
      <c r="E416" s="13"/>
      <c r="G416" s="53"/>
      <c r="I416" s="16"/>
      <c r="J416" s="16"/>
    </row>
    <row r="417" spans="5:10" ht="12.75">
      <c r="E417" s="13"/>
      <c r="G417" s="53"/>
      <c r="I417" s="16"/>
      <c r="J417" s="16"/>
    </row>
    <row r="418" spans="5:10" ht="12.75">
      <c r="E418" s="13"/>
      <c r="G418" s="53"/>
      <c r="I418" s="16"/>
      <c r="J418" s="16"/>
    </row>
    <row r="419" spans="5:10" ht="12.75">
      <c r="E419" s="13"/>
      <c r="G419" s="53"/>
      <c r="I419" s="16"/>
      <c r="J419" s="16"/>
    </row>
    <row r="420" spans="5:10" ht="12.75">
      <c r="E420" s="13"/>
      <c r="G420" s="53"/>
      <c r="I420" s="16"/>
      <c r="J420" s="16"/>
    </row>
    <row r="421" spans="5:10" ht="12.75">
      <c r="E421" s="13"/>
      <c r="G421" s="53"/>
      <c r="I421" s="16"/>
      <c r="J421" s="16"/>
    </row>
    <row r="422" spans="5:10" ht="12.75">
      <c r="E422" s="13"/>
      <c r="G422" s="53"/>
      <c r="I422" s="16"/>
      <c r="J422" s="16"/>
    </row>
    <row r="423" spans="5:10" ht="12.75">
      <c r="E423" s="13"/>
      <c r="G423" s="53"/>
      <c r="I423" s="16"/>
      <c r="J423" s="16"/>
    </row>
    <row r="424" spans="5:10" ht="12.75">
      <c r="E424" s="13"/>
      <c r="G424" s="53"/>
      <c r="I424" s="16"/>
      <c r="J424" s="16"/>
    </row>
    <row r="425" spans="5:10" ht="12.75">
      <c r="E425" s="13"/>
      <c r="G425" s="53"/>
      <c r="I425" s="16"/>
      <c r="J425" s="16"/>
    </row>
    <row r="426" spans="5:10" ht="12.75">
      <c r="E426" s="13"/>
      <c r="G426" s="53"/>
      <c r="I426" s="16"/>
      <c r="J426" s="16"/>
    </row>
    <row r="427" spans="5:10" ht="12.75">
      <c r="E427" s="13"/>
      <c r="G427" s="53"/>
      <c r="I427" s="16"/>
      <c r="J427" s="16"/>
    </row>
    <row r="428" spans="5:10" ht="12.75">
      <c r="E428" s="13"/>
      <c r="G428" s="53"/>
      <c r="I428" s="16"/>
      <c r="J428" s="16"/>
    </row>
    <row r="429" spans="5:10" ht="12.75">
      <c r="E429" s="13"/>
      <c r="G429" s="53"/>
      <c r="I429" s="16"/>
      <c r="J429" s="16"/>
    </row>
    <row r="430" spans="5:10" ht="12.75">
      <c r="E430" s="13"/>
      <c r="G430" s="53"/>
      <c r="I430" s="16"/>
      <c r="J430" s="16"/>
    </row>
    <row r="431" spans="5:10" ht="12.75">
      <c r="E431" s="13"/>
      <c r="G431" s="53"/>
      <c r="I431" s="16"/>
      <c r="J431" s="16"/>
    </row>
    <row r="432" spans="5:10" ht="12.75">
      <c r="E432" s="13"/>
      <c r="G432" s="53"/>
      <c r="I432" s="16"/>
      <c r="J432" s="16"/>
    </row>
    <row r="433" spans="5:10" ht="12.75">
      <c r="E433" s="13"/>
      <c r="G433" s="53"/>
      <c r="I433" s="16"/>
      <c r="J433" s="16"/>
    </row>
    <row r="434" spans="5:10" ht="12.75">
      <c r="E434" s="13"/>
      <c r="G434" s="53"/>
      <c r="I434" s="16"/>
      <c r="J434" s="16"/>
    </row>
    <row r="435" spans="5:10" ht="12.75">
      <c r="E435" s="13"/>
      <c r="G435" s="53"/>
      <c r="I435" s="16"/>
      <c r="J435" s="16"/>
    </row>
    <row r="436" spans="5:10" ht="12.75">
      <c r="E436" s="13"/>
      <c r="G436" s="53"/>
      <c r="I436" s="16"/>
      <c r="J436" s="16"/>
    </row>
    <row r="437" spans="5:10" ht="12.75">
      <c r="E437" s="13"/>
      <c r="G437" s="53"/>
      <c r="I437" s="16"/>
      <c r="J437" s="16"/>
    </row>
    <row r="438" spans="5:10" ht="12.75">
      <c r="E438" s="13"/>
      <c r="G438" s="53"/>
      <c r="I438" s="16"/>
      <c r="J438" s="16"/>
    </row>
    <row r="439" spans="5:10" ht="12.75">
      <c r="E439" s="13"/>
      <c r="G439" s="53"/>
      <c r="I439" s="16"/>
      <c r="J439" s="16"/>
    </row>
    <row r="440" spans="5:10" ht="12.75">
      <c r="E440" s="13"/>
      <c r="G440" s="53"/>
      <c r="I440" s="16"/>
      <c r="J440" s="16"/>
    </row>
    <row r="441" spans="5:10" ht="12.75">
      <c r="E441" s="13"/>
      <c r="G441" s="53"/>
      <c r="I441" s="16"/>
      <c r="J441" s="16"/>
    </row>
    <row r="442" spans="5:10" ht="12.75">
      <c r="E442" s="13"/>
      <c r="G442" s="53"/>
      <c r="I442" s="16"/>
      <c r="J442" s="16"/>
    </row>
    <row r="443" spans="5:10" ht="12.75">
      <c r="E443" s="13"/>
      <c r="G443" s="53"/>
      <c r="I443" s="16"/>
      <c r="J443" s="16"/>
    </row>
    <row r="444" spans="5:10" ht="12.75">
      <c r="E444" s="13"/>
      <c r="G444" s="53"/>
      <c r="I444" s="16"/>
      <c r="J444" s="16"/>
    </row>
    <row r="445" spans="5:10" ht="12.75">
      <c r="E445" s="13"/>
      <c r="G445" s="53"/>
      <c r="I445" s="16"/>
      <c r="J445" s="16"/>
    </row>
    <row r="446" spans="5:10" ht="12.75">
      <c r="E446" s="13"/>
      <c r="G446" s="53"/>
      <c r="I446" s="16"/>
      <c r="J446" s="16"/>
    </row>
    <row r="447" spans="5:10" ht="12.75">
      <c r="E447" s="13"/>
      <c r="G447" s="53"/>
      <c r="I447" s="16"/>
      <c r="J447" s="16"/>
    </row>
    <row r="448" spans="5:10" ht="12.75">
      <c r="E448" s="13"/>
      <c r="G448" s="53"/>
      <c r="I448" s="16"/>
      <c r="J448" s="16"/>
    </row>
    <row r="449" spans="5:10" ht="12.75">
      <c r="E449" s="13"/>
      <c r="G449" s="53"/>
      <c r="I449" s="16"/>
      <c r="J449" s="16"/>
    </row>
    <row r="450" spans="5:10" ht="12.75">
      <c r="E450" s="13"/>
      <c r="G450" s="53"/>
      <c r="I450" s="16"/>
      <c r="J450" s="16"/>
    </row>
    <row r="451" spans="5:10" ht="12.75">
      <c r="E451" s="13"/>
      <c r="G451" s="53"/>
      <c r="I451" s="16"/>
      <c r="J451" s="16"/>
    </row>
    <row r="452" spans="5:10" ht="12.75">
      <c r="E452" s="13"/>
      <c r="G452" s="53"/>
      <c r="I452" s="16"/>
      <c r="J452" s="16"/>
    </row>
    <row r="453" spans="5:10" ht="12.75">
      <c r="E453" s="13"/>
      <c r="G453" s="53"/>
      <c r="I453" s="16"/>
      <c r="J453" s="16"/>
    </row>
    <row r="454" spans="5:10" ht="12.75">
      <c r="E454" s="13"/>
      <c r="G454" s="53"/>
      <c r="I454" s="16"/>
      <c r="J454" s="16"/>
    </row>
    <row r="455" spans="5:10" ht="12.75">
      <c r="E455" s="13"/>
      <c r="G455" s="53"/>
      <c r="I455" s="16"/>
      <c r="J455" s="16"/>
    </row>
    <row r="456" spans="5:10" ht="12.75">
      <c r="E456" s="13"/>
      <c r="G456" s="53"/>
      <c r="I456" s="16"/>
      <c r="J456" s="16"/>
    </row>
    <row r="457" spans="5:10" ht="12.75">
      <c r="E457" s="13"/>
      <c r="G457" s="53"/>
      <c r="I457" s="16"/>
      <c r="J457" s="16"/>
    </row>
    <row r="458" spans="5:10" ht="12.75">
      <c r="E458" s="13"/>
      <c r="G458" s="53"/>
      <c r="I458" s="16"/>
      <c r="J458" s="16"/>
    </row>
    <row r="459" spans="5:10" ht="12.75">
      <c r="E459" s="13"/>
      <c r="G459" s="53"/>
      <c r="I459" s="16"/>
      <c r="J459" s="16"/>
    </row>
    <row r="460" spans="5:10" ht="12.75">
      <c r="E460" s="13"/>
      <c r="G460" s="53"/>
      <c r="I460" s="16"/>
      <c r="J460" s="16"/>
    </row>
    <row r="461" spans="5:10" ht="12.75">
      <c r="E461" s="13"/>
      <c r="G461" s="53"/>
      <c r="I461" s="16"/>
      <c r="J461" s="16"/>
    </row>
    <row r="462" spans="5:10" ht="12.75">
      <c r="E462" s="13"/>
      <c r="G462" s="53"/>
      <c r="I462" s="16"/>
      <c r="J462" s="16"/>
    </row>
    <row r="463" spans="5:10" ht="12.75">
      <c r="E463" s="13"/>
      <c r="G463" s="53"/>
      <c r="I463" s="16"/>
      <c r="J463" s="16"/>
    </row>
    <row r="464" spans="5:10" ht="12.75">
      <c r="E464" s="13"/>
      <c r="G464" s="53"/>
      <c r="I464" s="16"/>
      <c r="J464" s="16"/>
    </row>
    <row r="465" spans="5:10" ht="12.75">
      <c r="E465" s="13"/>
      <c r="G465" s="53"/>
      <c r="I465" s="16"/>
      <c r="J465" s="16"/>
    </row>
    <row r="466" spans="5:10" ht="12.75">
      <c r="E466" s="13"/>
      <c r="G466" s="53"/>
      <c r="I466" s="16"/>
      <c r="J466" s="16"/>
    </row>
    <row r="467" spans="5:10" ht="12.75">
      <c r="E467" s="13"/>
      <c r="G467" s="53"/>
      <c r="I467" s="16"/>
      <c r="J467" s="16"/>
    </row>
    <row r="468" spans="5:10" ht="12.75">
      <c r="E468" s="13"/>
      <c r="G468" s="53"/>
      <c r="I468" s="16"/>
      <c r="J468" s="16"/>
    </row>
    <row r="469" spans="5:10" ht="12.75">
      <c r="E469" s="13"/>
      <c r="G469" s="53"/>
      <c r="I469" s="16"/>
      <c r="J469" s="16"/>
    </row>
    <row r="470" spans="5:10" ht="12.75">
      <c r="E470" s="13"/>
      <c r="G470" s="53"/>
      <c r="I470" s="16"/>
      <c r="J470" s="16"/>
    </row>
    <row r="471" spans="5:10" ht="12.75">
      <c r="E471" s="13"/>
      <c r="G471" s="53"/>
      <c r="I471" s="16"/>
      <c r="J471" s="16"/>
    </row>
    <row r="472" spans="5:10" ht="12.75">
      <c r="E472" s="13"/>
      <c r="G472" s="53"/>
      <c r="I472" s="16"/>
      <c r="J472" s="16"/>
    </row>
    <row r="473" spans="5:10" ht="12.75">
      <c r="E473" s="13"/>
      <c r="G473" s="53"/>
      <c r="I473" s="16"/>
      <c r="J473" s="16"/>
    </row>
    <row r="474" spans="5:10" ht="12.75">
      <c r="E474" s="13"/>
      <c r="G474" s="53"/>
      <c r="I474" s="16"/>
      <c r="J474" s="16"/>
    </row>
    <row r="475" spans="5:10" ht="12.75">
      <c r="E475" s="13"/>
      <c r="G475" s="53"/>
      <c r="I475" s="16"/>
      <c r="J475" s="16"/>
    </row>
    <row r="476" spans="5:10" ht="12.75">
      <c r="E476" s="13"/>
      <c r="G476" s="53"/>
      <c r="I476" s="16"/>
      <c r="J476" s="16"/>
    </row>
    <row r="477" spans="5:10" ht="12.75">
      <c r="E477" s="13"/>
      <c r="G477" s="53"/>
      <c r="I477" s="16"/>
      <c r="J477" s="16"/>
    </row>
    <row r="478" spans="5:10" ht="12.75">
      <c r="E478" s="13"/>
      <c r="G478" s="53"/>
      <c r="I478" s="16"/>
      <c r="J478" s="16"/>
    </row>
    <row r="479" spans="5:10" ht="12.75">
      <c r="E479" s="13"/>
      <c r="G479" s="53"/>
      <c r="I479" s="16"/>
      <c r="J479" s="16"/>
    </row>
    <row r="480" spans="5:10" ht="12.75">
      <c r="E480" s="13"/>
      <c r="G480" s="53"/>
      <c r="I480" s="16"/>
      <c r="J480" s="16"/>
    </row>
    <row r="481" spans="5:10" ht="12.75">
      <c r="E481" s="13"/>
      <c r="G481" s="53"/>
      <c r="I481" s="16"/>
      <c r="J481" s="16"/>
    </row>
    <row r="482" spans="5:10" ht="12.75">
      <c r="E482" s="13"/>
      <c r="G482" s="53"/>
      <c r="I482" s="16"/>
      <c r="J482" s="16"/>
    </row>
    <row r="483" spans="5:10" ht="12.75">
      <c r="E483" s="13"/>
      <c r="G483" s="53"/>
      <c r="I483" s="16"/>
      <c r="J483" s="16"/>
    </row>
    <row r="484" spans="5:10" ht="12.75">
      <c r="E484" s="13"/>
      <c r="G484" s="53"/>
      <c r="I484" s="16"/>
      <c r="J484" s="16"/>
    </row>
    <row r="485" spans="5:10" ht="12.75">
      <c r="E485" s="13"/>
      <c r="G485" s="53"/>
      <c r="I485" s="16"/>
      <c r="J485" s="16"/>
    </row>
    <row r="486" spans="5:10" ht="12.75">
      <c r="E486" s="13"/>
      <c r="G486" s="53"/>
      <c r="I486" s="16"/>
      <c r="J486" s="16"/>
    </row>
    <row r="487" spans="5:10" ht="12.75">
      <c r="E487" s="13"/>
      <c r="G487" s="53"/>
      <c r="I487" s="16"/>
      <c r="J487" s="16"/>
    </row>
    <row r="488" spans="5:10" ht="12.75">
      <c r="E488" s="13"/>
      <c r="G488" s="53"/>
      <c r="I488" s="16"/>
      <c r="J488" s="16"/>
    </row>
    <row r="489" spans="5:10" ht="12.75">
      <c r="E489" s="13"/>
      <c r="G489" s="53"/>
      <c r="I489" s="16"/>
      <c r="J489" s="16"/>
    </row>
    <row r="490" spans="5:10" ht="12.75">
      <c r="E490" s="13"/>
      <c r="G490" s="53"/>
      <c r="I490" s="16"/>
      <c r="J490" s="16"/>
    </row>
    <row r="491" spans="5:10" ht="12.75">
      <c r="E491" s="13"/>
      <c r="G491" s="53"/>
      <c r="I491" s="16"/>
      <c r="J491" s="16"/>
    </row>
    <row r="492" spans="5:10" ht="12.75">
      <c r="E492" s="13"/>
      <c r="G492" s="53"/>
      <c r="I492" s="16"/>
      <c r="J492" s="16"/>
    </row>
    <row r="493" spans="5:10" ht="12.75">
      <c r="E493" s="13"/>
      <c r="G493" s="53"/>
      <c r="I493" s="16"/>
      <c r="J493" s="16"/>
    </row>
    <row r="494" spans="5:10" ht="12.75">
      <c r="E494" s="13"/>
      <c r="G494" s="53"/>
      <c r="I494" s="16"/>
      <c r="J494" s="16"/>
    </row>
    <row r="495" spans="5:10" ht="12.75">
      <c r="E495" s="13"/>
      <c r="G495" s="53"/>
      <c r="I495" s="16"/>
      <c r="J495" s="16"/>
    </row>
    <row r="496" spans="5:10" ht="12.75">
      <c r="E496" s="13"/>
      <c r="G496" s="53"/>
      <c r="I496" s="16"/>
      <c r="J496" s="16"/>
    </row>
    <row r="497" spans="5:10" ht="12.75">
      <c r="E497" s="13"/>
      <c r="G497" s="53"/>
      <c r="I497" s="16"/>
      <c r="J497" s="16"/>
    </row>
    <row r="498" spans="5:10" ht="12.75">
      <c r="E498" s="13"/>
      <c r="G498" s="53"/>
      <c r="I498" s="16"/>
      <c r="J498" s="16"/>
    </row>
    <row r="499" spans="5:10" ht="12.75">
      <c r="E499" s="13"/>
      <c r="G499" s="53"/>
      <c r="I499" s="16"/>
      <c r="J499" s="16"/>
    </row>
    <row r="500" spans="5:10" ht="12.75">
      <c r="E500" s="13"/>
      <c r="G500" s="53"/>
      <c r="I500" s="16"/>
      <c r="J500" s="16"/>
    </row>
    <row r="501" spans="5:10" ht="12.75">
      <c r="E501" s="13"/>
      <c r="G501" s="53"/>
      <c r="I501" s="16"/>
      <c r="J501" s="16"/>
    </row>
    <row r="502" spans="5:10" ht="12.75">
      <c r="E502" s="13"/>
      <c r="G502" s="53"/>
      <c r="I502" s="16"/>
      <c r="J502" s="16"/>
    </row>
    <row r="503" spans="5:10" ht="12.75">
      <c r="E503" s="13"/>
      <c r="G503" s="53"/>
      <c r="I503" s="16"/>
      <c r="J503" s="16"/>
    </row>
    <row r="504" spans="5:10" ht="12.75">
      <c r="E504" s="13"/>
      <c r="G504" s="53"/>
      <c r="I504" s="16"/>
      <c r="J504" s="16"/>
    </row>
    <row r="505" spans="5:10" ht="12.75">
      <c r="E505" s="13"/>
      <c r="G505" s="53"/>
      <c r="I505" s="16"/>
      <c r="J505" s="16"/>
    </row>
    <row r="506" spans="5:10" ht="12.75">
      <c r="E506" s="13"/>
      <c r="G506" s="53"/>
      <c r="I506" s="16"/>
      <c r="J506" s="16"/>
    </row>
    <row r="507" spans="5:10" ht="12.75">
      <c r="E507" s="13"/>
      <c r="G507" s="53"/>
      <c r="I507" s="16"/>
      <c r="J507" s="16"/>
    </row>
    <row r="508" spans="5:10" ht="12.75">
      <c r="E508" s="13"/>
      <c r="G508" s="53"/>
      <c r="I508" s="16"/>
      <c r="J508" s="16"/>
    </row>
    <row r="509" spans="5:10" ht="12.75">
      <c r="E509" s="13"/>
      <c r="G509" s="53"/>
      <c r="I509" s="16"/>
      <c r="J509" s="16"/>
    </row>
    <row r="510" spans="5:10" ht="12.75">
      <c r="E510" s="13"/>
      <c r="G510" s="53"/>
      <c r="I510" s="16"/>
      <c r="J510" s="16"/>
    </row>
    <row r="511" spans="5:10" ht="12.75">
      <c r="E511" s="13"/>
      <c r="G511" s="53"/>
      <c r="I511" s="16"/>
      <c r="J511" s="16"/>
    </row>
    <row r="512" spans="5:10" ht="12.75">
      <c r="E512" s="13"/>
      <c r="G512" s="53"/>
      <c r="I512" s="16"/>
      <c r="J512" s="16"/>
    </row>
    <row r="513" spans="5:10" ht="12.75">
      <c r="E513" s="13"/>
      <c r="G513" s="53"/>
      <c r="I513" s="16"/>
      <c r="J513" s="16"/>
    </row>
    <row r="514" spans="5:10" ht="12.75">
      <c r="E514" s="13"/>
      <c r="G514" s="53"/>
      <c r="I514" s="16"/>
      <c r="J514" s="16"/>
    </row>
    <row r="515" spans="5:10" ht="12.75">
      <c r="E515" s="13"/>
      <c r="G515" s="53"/>
      <c r="I515" s="16"/>
      <c r="J515" s="16"/>
    </row>
    <row r="516" spans="5:10" ht="12.75">
      <c r="E516" s="13"/>
      <c r="G516" s="53"/>
      <c r="I516" s="16"/>
      <c r="J516" s="16"/>
    </row>
    <row r="517" spans="5:10" ht="12.75">
      <c r="E517" s="13"/>
      <c r="G517" s="53"/>
      <c r="I517" s="16"/>
      <c r="J517" s="16"/>
    </row>
    <row r="518" spans="5:10" ht="12.75">
      <c r="E518" s="13"/>
      <c r="G518" s="53"/>
      <c r="I518" s="16"/>
      <c r="J518" s="16"/>
    </row>
    <row r="519" spans="5:10" ht="12.75">
      <c r="E519" s="13"/>
      <c r="G519" s="53"/>
      <c r="I519" s="16"/>
      <c r="J519" s="16"/>
    </row>
    <row r="520" spans="5:10" ht="12.75">
      <c r="E520" s="13"/>
      <c r="G520" s="53"/>
      <c r="I520" s="16"/>
      <c r="J520" s="16"/>
    </row>
    <row r="521" spans="5:10" ht="12.75">
      <c r="E521" s="13"/>
      <c r="G521" s="53"/>
      <c r="I521" s="16"/>
      <c r="J521" s="16"/>
    </row>
    <row r="522" spans="5:10" ht="12.75">
      <c r="E522" s="13"/>
      <c r="G522" s="53"/>
      <c r="I522" s="16"/>
      <c r="J522" s="16"/>
    </row>
    <row r="523" spans="5:10" ht="12.75">
      <c r="E523" s="13"/>
      <c r="G523" s="53"/>
      <c r="I523" s="16"/>
      <c r="J523" s="16"/>
    </row>
    <row r="524" spans="5:10" ht="12.75">
      <c r="E524" s="13"/>
      <c r="G524" s="53"/>
      <c r="I524" s="16"/>
      <c r="J524" s="16"/>
    </row>
    <row r="525" spans="5:10" ht="12.75">
      <c r="E525" s="13"/>
      <c r="G525" s="53"/>
      <c r="I525" s="16"/>
      <c r="J525" s="16"/>
    </row>
    <row r="526" spans="5:10" ht="12.75">
      <c r="E526" s="13"/>
      <c r="G526" s="53"/>
      <c r="I526" s="16"/>
      <c r="J526" s="16"/>
    </row>
    <row r="527" spans="5:10" ht="12.75">
      <c r="E527" s="13"/>
      <c r="G527" s="53"/>
      <c r="I527" s="16"/>
      <c r="J527" s="16"/>
    </row>
    <row r="528" spans="5:10" ht="12.75">
      <c r="E528" s="13"/>
      <c r="G528" s="53"/>
      <c r="I528" s="16"/>
      <c r="J528" s="16"/>
    </row>
    <row r="529" spans="5:10" ht="12.75">
      <c r="E529" s="13"/>
      <c r="G529" s="53"/>
      <c r="I529" s="16"/>
      <c r="J529" s="16"/>
    </row>
    <row r="530" spans="5:10" ht="12.75">
      <c r="E530" s="13"/>
      <c r="G530" s="53"/>
      <c r="I530" s="16"/>
      <c r="J530" s="16"/>
    </row>
    <row r="531" spans="5:10" ht="12.75">
      <c r="E531" s="13"/>
      <c r="G531" s="53"/>
      <c r="I531" s="16"/>
      <c r="J531" s="16"/>
    </row>
    <row r="532" spans="5:10" ht="12.75">
      <c r="E532" s="13"/>
      <c r="G532" s="53"/>
      <c r="I532" s="16"/>
      <c r="J532" s="16"/>
    </row>
    <row r="533" spans="5:10" ht="12.75">
      <c r="E533" s="13"/>
      <c r="G533" s="53"/>
      <c r="I533" s="16"/>
      <c r="J533" s="16"/>
    </row>
    <row r="534" spans="5:10" ht="12.75">
      <c r="E534" s="13"/>
      <c r="G534" s="53"/>
      <c r="I534" s="16"/>
      <c r="J534" s="16"/>
    </row>
    <row r="535" spans="5:10" ht="12.75">
      <c r="E535" s="13"/>
      <c r="G535" s="53"/>
      <c r="I535" s="16"/>
      <c r="J535" s="16"/>
    </row>
    <row r="536" spans="5:10" ht="12.75">
      <c r="E536" s="13"/>
      <c r="G536" s="53"/>
      <c r="I536" s="16"/>
      <c r="J536" s="16"/>
    </row>
    <row r="537" spans="5:10" ht="12.75">
      <c r="E537" s="13"/>
      <c r="G537" s="53"/>
      <c r="I537" s="16"/>
      <c r="J537" s="16"/>
    </row>
    <row r="538" spans="5:10" ht="12.75">
      <c r="E538" s="13"/>
      <c r="G538" s="53"/>
      <c r="I538" s="16"/>
      <c r="J538" s="16"/>
    </row>
    <row r="539" spans="5:10" ht="12.75">
      <c r="E539" s="13"/>
      <c r="G539" s="53"/>
      <c r="I539" s="16"/>
      <c r="J539" s="16"/>
    </row>
    <row r="540" spans="5:10" ht="12.75">
      <c r="E540" s="13"/>
      <c r="G540" s="53"/>
      <c r="I540" s="16"/>
      <c r="J540" s="16"/>
    </row>
    <row r="541" spans="5:10" ht="12.75">
      <c r="E541" s="13"/>
      <c r="G541" s="53"/>
      <c r="I541" s="16"/>
      <c r="J541" s="16"/>
    </row>
    <row r="542" spans="5:10" ht="12.75">
      <c r="E542" s="13"/>
      <c r="G542" s="53"/>
      <c r="I542" s="16"/>
      <c r="J542" s="16"/>
    </row>
    <row r="543" spans="5:10" ht="12.75">
      <c r="E543" s="13"/>
      <c r="G543" s="53"/>
      <c r="I543" s="16"/>
      <c r="J543" s="16"/>
    </row>
    <row r="544" spans="5:10" ht="12.75">
      <c r="E544" s="13"/>
      <c r="G544" s="53"/>
      <c r="I544" s="16"/>
      <c r="J544" s="16"/>
    </row>
    <row r="545" spans="5:10" ht="12.75">
      <c r="E545" s="13"/>
      <c r="G545" s="53"/>
      <c r="I545" s="16"/>
      <c r="J545" s="16"/>
    </row>
    <row r="546" spans="5:10" ht="12.75">
      <c r="E546" s="13"/>
      <c r="G546" s="53"/>
      <c r="I546" s="16"/>
      <c r="J546" s="16"/>
    </row>
    <row r="547" spans="5:10" ht="12.75">
      <c r="E547" s="13"/>
      <c r="G547" s="53"/>
      <c r="I547" s="16"/>
      <c r="J547" s="16"/>
    </row>
    <row r="548" spans="5:10" ht="12.75">
      <c r="E548" s="13"/>
      <c r="G548" s="53"/>
      <c r="I548" s="16"/>
      <c r="J548" s="16"/>
    </row>
    <row r="549" spans="5:10" ht="12.75">
      <c r="E549" s="13"/>
      <c r="G549" s="53"/>
      <c r="I549" s="16"/>
      <c r="J549" s="16"/>
    </row>
    <row r="550" spans="5:10" ht="12.75">
      <c r="E550" s="13"/>
      <c r="G550" s="53"/>
      <c r="I550" s="16"/>
      <c r="J550" s="16"/>
    </row>
    <row r="551" spans="5:10" ht="12.75">
      <c r="E551" s="13"/>
      <c r="G551" s="53"/>
      <c r="I551" s="16"/>
      <c r="J551" s="16"/>
    </row>
    <row r="552" spans="5:10" ht="12.75">
      <c r="E552" s="13"/>
      <c r="G552" s="53"/>
      <c r="I552" s="16"/>
      <c r="J552" s="16"/>
    </row>
    <row r="553" spans="5:10" ht="12.75">
      <c r="E553" s="13"/>
      <c r="G553" s="53"/>
      <c r="I553" s="16"/>
      <c r="J553" s="16"/>
    </row>
    <row r="554" spans="5:10" ht="12.75">
      <c r="E554" s="13"/>
      <c r="G554" s="53"/>
      <c r="I554" s="16"/>
      <c r="J554" s="16"/>
    </row>
    <row r="555" spans="5:10" ht="12.75">
      <c r="E555" s="13"/>
      <c r="G555" s="53"/>
      <c r="I555" s="16"/>
      <c r="J555" s="16"/>
    </row>
    <row r="556" spans="5:10" ht="12.75">
      <c r="E556" s="13"/>
      <c r="G556" s="53"/>
      <c r="I556" s="16"/>
      <c r="J556" s="16"/>
    </row>
    <row r="557" spans="5:10" ht="12.75">
      <c r="E557" s="13"/>
      <c r="G557" s="53"/>
      <c r="I557" s="16"/>
      <c r="J557" s="16"/>
    </row>
    <row r="558" spans="5:10" ht="12.75">
      <c r="E558" s="13"/>
      <c r="G558" s="53"/>
      <c r="I558" s="16"/>
      <c r="J558" s="16"/>
    </row>
    <row r="559" spans="5:10" ht="12.75">
      <c r="E559" s="13"/>
      <c r="G559" s="53"/>
      <c r="I559" s="16"/>
      <c r="J559" s="16"/>
    </row>
    <row r="560" spans="5:10" ht="12.75">
      <c r="E560" s="13"/>
      <c r="G560" s="53"/>
      <c r="I560" s="16"/>
      <c r="J560" s="16"/>
    </row>
    <row r="561" spans="5:10" ht="12.75">
      <c r="E561" s="13"/>
      <c r="G561" s="53"/>
      <c r="I561" s="16"/>
      <c r="J561" s="16"/>
    </row>
    <row r="562" spans="5:10" ht="12.75">
      <c r="E562" s="13"/>
      <c r="G562" s="53"/>
      <c r="I562" s="16"/>
      <c r="J562" s="16"/>
    </row>
    <row r="563" spans="5:10" ht="12.75">
      <c r="E563" s="13"/>
      <c r="G563" s="53"/>
      <c r="I563" s="16"/>
      <c r="J563" s="16"/>
    </row>
    <row r="564" spans="5:10" ht="12.75">
      <c r="E564" s="13"/>
      <c r="G564" s="53"/>
      <c r="I564" s="16"/>
      <c r="J564" s="16"/>
    </row>
    <row r="565" spans="5:10" ht="12.75">
      <c r="E565" s="13"/>
      <c r="G565" s="53"/>
      <c r="I565" s="16"/>
      <c r="J565" s="16"/>
    </row>
    <row r="566" spans="5:10" ht="12.75">
      <c r="E566" s="13"/>
      <c r="G566" s="53"/>
      <c r="I566" s="16"/>
      <c r="J566" s="16"/>
    </row>
    <row r="567" spans="5:10" ht="12.75">
      <c r="E567" s="13"/>
      <c r="G567" s="53"/>
      <c r="I567" s="16"/>
      <c r="J567" s="16"/>
    </row>
    <row r="568" spans="5:10" ht="12.75">
      <c r="E568" s="13"/>
      <c r="G568" s="53"/>
      <c r="I568" s="16"/>
      <c r="J568" s="16"/>
    </row>
    <row r="569" spans="5:10" ht="12.75">
      <c r="E569" s="13"/>
      <c r="G569" s="53"/>
      <c r="I569" s="16"/>
      <c r="J569" s="16"/>
    </row>
    <row r="570" spans="5:10" ht="12.75">
      <c r="E570" s="13"/>
      <c r="G570" s="53"/>
      <c r="I570" s="16"/>
      <c r="J570" s="16"/>
    </row>
    <row r="571" spans="5:10" ht="12.75">
      <c r="E571" s="13"/>
      <c r="G571" s="53"/>
      <c r="I571" s="16"/>
      <c r="J571" s="16"/>
    </row>
    <row r="572" spans="5:10" ht="12.75">
      <c r="E572" s="13"/>
      <c r="G572" s="53"/>
      <c r="I572" s="16"/>
      <c r="J572" s="16"/>
    </row>
    <row r="573" spans="5:10" ht="12.75">
      <c r="E573" s="13"/>
      <c r="G573" s="53"/>
      <c r="I573" s="16"/>
      <c r="J573" s="16"/>
    </row>
    <row r="574" spans="5:10" ht="12.75">
      <c r="E574" s="13"/>
      <c r="G574" s="53"/>
      <c r="I574" s="16"/>
      <c r="J574" s="16"/>
    </row>
    <row r="575" spans="5:10" ht="12.75">
      <c r="E575" s="13"/>
      <c r="G575" s="53"/>
      <c r="I575" s="16"/>
      <c r="J575" s="16"/>
    </row>
    <row r="576" spans="5:10" ht="12.75">
      <c r="E576" s="13"/>
      <c r="G576" s="53"/>
      <c r="I576" s="16"/>
      <c r="J576" s="16"/>
    </row>
    <row r="577" spans="5:10" ht="12.75">
      <c r="E577" s="13"/>
      <c r="G577" s="53"/>
      <c r="I577" s="16"/>
      <c r="J577" s="16"/>
    </row>
    <row r="578" spans="5:10" ht="12.75">
      <c r="E578" s="13"/>
      <c r="G578" s="53"/>
      <c r="I578" s="16"/>
      <c r="J578" s="16"/>
    </row>
    <row r="579" spans="5:10" ht="12.75">
      <c r="E579" s="13"/>
      <c r="G579" s="53"/>
      <c r="I579" s="16"/>
      <c r="J579" s="16"/>
    </row>
    <row r="580" spans="5:10" ht="12.75">
      <c r="E580" s="13"/>
      <c r="G580" s="53"/>
      <c r="I580" s="16"/>
      <c r="J580" s="16"/>
    </row>
    <row r="581" spans="5:10" ht="12.75">
      <c r="E581" s="13"/>
      <c r="G581" s="53"/>
      <c r="I581" s="16"/>
      <c r="J581" s="16"/>
    </row>
    <row r="582" spans="5:10" ht="12.75">
      <c r="E582" s="13"/>
      <c r="G582" s="53"/>
      <c r="I582" s="16"/>
      <c r="J582" s="16"/>
    </row>
    <row r="583" spans="5:10" ht="12.75">
      <c r="E583" s="13"/>
      <c r="G583" s="53"/>
      <c r="I583" s="16"/>
      <c r="J583" s="16"/>
    </row>
    <row r="584" spans="5:10" ht="12.75">
      <c r="E584" s="13"/>
      <c r="G584" s="53"/>
      <c r="I584" s="16"/>
      <c r="J584" s="16"/>
    </row>
    <row r="585" spans="5:10" ht="12.75">
      <c r="E585" s="13"/>
      <c r="G585" s="53"/>
      <c r="I585" s="16"/>
      <c r="J585" s="16"/>
    </row>
    <row r="586" spans="5:10" ht="12.75">
      <c r="E586" s="13"/>
      <c r="G586" s="53"/>
      <c r="I586" s="16"/>
      <c r="J586" s="16"/>
    </row>
    <row r="587" spans="5:10" ht="12.75">
      <c r="E587" s="13"/>
      <c r="G587" s="53"/>
      <c r="I587" s="16"/>
      <c r="J587" s="16"/>
    </row>
    <row r="588" spans="5:10" ht="12.75">
      <c r="E588" s="13"/>
      <c r="G588" s="53"/>
      <c r="I588" s="16"/>
      <c r="J588" s="16"/>
    </row>
    <row r="589" spans="5:10" ht="12.75">
      <c r="E589" s="13"/>
      <c r="G589" s="53"/>
      <c r="I589" s="16"/>
      <c r="J589" s="16"/>
    </row>
    <row r="590" spans="5:10" ht="12.75">
      <c r="E590" s="13"/>
      <c r="G590" s="53"/>
      <c r="I590" s="16"/>
      <c r="J590" s="16"/>
    </row>
    <row r="591" spans="5:10" ht="12.75">
      <c r="E591" s="13"/>
      <c r="G591" s="53"/>
      <c r="I591" s="16"/>
      <c r="J591" s="16"/>
    </row>
    <row r="592" spans="5:10" ht="12.75">
      <c r="E592" s="13"/>
      <c r="G592" s="53"/>
      <c r="I592" s="16"/>
      <c r="J592" s="16"/>
    </row>
    <row r="593" spans="5:10" ht="12.75">
      <c r="E593" s="13"/>
      <c r="G593" s="53"/>
      <c r="I593" s="16"/>
      <c r="J593" s="16"/>
    </row>
    <row r="594" spans="5:10" ht="12.75">
      <c r="E594" s="13"/>
      <c r="G594" s="53"/>
      <c r="I594" s="16"/>
      <c r="J594" s="16"/>
    </row>
    <row r="595" spans="5:10" ht="12.75">
      <c r="E595" s="13"/>
      <c r="G595" s="53"/>
      <c r="I595" s="16"/>
      <c r="J595" s="16"/>
    </row>
    <row r="596" spans="5:10" ht="12.75">
      <c r="E596" s="13"/>
      <c r="G596" s="53"/>
      <c r="I596" s="16"/>
      <c r="J596" s="16"/>
    </row>
    <row r="597" spans="5:10" ht="12.75">
      <c r="E597" s="13"/>
      <c r="G597" s="53"/>
      <c r="I597" s="16"/>
      <c r="J597" s="16"/>
    </row>
    <row r="598" spans="5:10" ht="12.75">
      <c r="E598" s="13"/>
      <c r="G598" s="53"/>
      <c r="I598" s="16"/>
      <c r="J598" s="16"/>
    </row>
    <row r="599" spans="5:10" ht="12.75">
      <c r="E599" s="13"/>
      <c r="G599" s="53"/>
      <c r="I599" s="16"/>
      <c r="J599" s="16"/>
    </row>
    <row r="600" spans="5:10" ht="12.75">
      <c r="E600" s="13"/>
      <c r="G600" s="53"/>
      <c r="I600" s="16"/>
      <c r="J600" s="16"/>
    </row>
    <row r="601" spans="5:10" ht="12.75">
      <c r="E601" s="13"/>
      <c r="G601" s="53"/>
      <c r="I601" s="16"/>
      <c r="J601" s="16"/>
    </row>
    <row r="602" spans="5:10" ht="12.75">
      <c r="E602" s="13"/>
      <c r="G602" s="53"/>
      <c r="I602" s="16"/>
      <c r="J602" s="16"/>
    </row>
    <row r="603" spans="5:10" ht="12.75">
      <c r="E603" s="13"/>
      <c r="G603" s="53"/>
      <c r="I603" s="16"/>
      <c r="J603" s="16"/>
    </row>
    <row r="604" spans="5:10" ht="12.75">
      <c r="E604" s="13"/>
      <c r="G604" s="53"/>
      <c r="I604" s="16"/>
      <c r="J604" s="16"/>
    </row>
    <row r="605" spans="5:10" ht="12.75">
      <c r="E605" s="13"/>
      <c r="G605" s="53"/>
      <c r="I605" s="16"/>
      <c r="J605" s="16"/>
    </row>
    <row r="606" spans="5:10" ht="12.75">
      <c r="E606" s="13"/>
      <c r="G606" s="53"/>
      <c r="I606" s="16"/>
      <c r="J606" s="16"/>
    </row>
    <row r="607" spans="5:10" ht="12.75">
      <c r="E607" s="13"/>
      <c r="G607" s="53"/>
      <c r="I607" s="16"/>
      <c r="J607" s="16"/>
    </row>
    <row r="608" spans="5:10" ht="12.75">
      <c r="E608" s="13"/>
      <c r="G608" s="53"/>
      <c r="I608" s="16"/>
      <c r="J608" s="16"/>
    </row>
    <row r="609" spans="5:10" ht="12.75">
      <c r="E609" s="13"/>
      <c r="G609" s="53"/>
      <c r="I609" s="16"/>
      <c r="J609" s="16"/>
    </row>
    <row r="610" spans="5:10" ht="12.75">
      <c r="E610" s="13"/>
      <c r="G610" s="53"/>
      <c r="I610" s="16"/>
      <c r="J610" s="16"/>
    </row>
    <row r="611" spans="5:10" ht="12.75">
      <c r="E611" s="13"/>
      <c r="G611" s="53"/>
      <c r="I611" s="16"/>
      <c r="J611" s="16"/>
    </row>
    <row r="612" spans="5:10" ht="12.75">
      <c r="E612" s="13"/>
      <c r="G612" s="53"/>
      <c r="I612" s="16"/>
      <c r="J612" s="16"/>
    </row>
    <row r="613" spans="5:10" ht="12.75">
      <c r="E613" s="13"/>
      <c r="G613" s="53"/>
      <c r="I613" s="16"/>
      <c r="J613" s="16"/>
    </row>
    <row r="614" spans="5:10" ht="12.75">
      <c r="E614" s="13"/>
      <c r="G614" s="53"/>
      <c r="I614" s="16"/>
      <c r="J614" s="16"/>
    </row>
    <row r="615" spans="5:10" ht="12.75">
      <c r="E615" s="13"/>
      <c r="G615" s="53"/>
      <c r="I615" s="16"/>
      <c r="J615" s="16"/>
    </row>
    <row r="616" spans="5:10" ht="12.75">
      <c r="E616" s="13"/>
      <c r="G616" s="53"/>
      <c r="I616" s="16"/>
      <c r="J616" s="16"/>
    </row>
    <row r="617" spans="5:10" ht="12.75">
      <c r="E617" s="13"/>
      <c r="G617" s="53"/>
      <c r="I617" s="16"/>
      <c r="J617" s="16"/>
    </row>
    <row r="618" spans="5:10" ht="12.75">
      <c r="E618" s="13"/>
      <c r="G618" s="53"/>
      <c r="I618" s="16"/>
      <c r="J618" s="16"/>
    </row>
    <row r="619" spans="5:10" ht="12.75">
      <c r="E619" s="13"/>
      <c r="G619" s="53"/>
      <c r="I619" s="16"/>
      <c r="J619" s="16"/>
    </row>
    <row r="620" spans="5:10" ht="12.75">
      <c r="E620" s="13"/>
      <c r="G620" s="53"/>
      <c r="I620" s="16"/>
      <c r="J620" s="16"/>
    </row>
    <row r="621" spans="5:10" ht="12.75">
      <c r="E621" s="13"/>
      <c r="G621" s="53"/>
      <c r="I621" s="16"/>
      <c r="J621" s="16"/>
    </row>
    <row r="622" spans="5:10" ht="12.75">
      <c r="E622" s="13"/>
      <c r="G622" s="53"/>
      <c r="I622" s="16"/>
      <c r="J622" s="16"/>
    </row>
    <row r="623" spans="5:10" ht="12.75">
      <c r="E623" s="13"/>
      <c r="G623" s="53"/>
      <c r="I623" s="16"/>
      <c r="J623" s="16"/>
    </row>
    <row r="624" spans="5:10" ht="12.75">
      <c r="E624" s="13"/>
      <c r="G624" s="53"/>
      <c r="I624" s="16"/>
      <c r="J624" s="16"/>
    </row>
    <row r="625" spans="5:10" ht="12.75">
      <c r="E625" s="13"/>
      <c r="G625" s="53"/>
      <c r="I625" s="16"/>
      <c r="J625" s="16"/>
    </row>
    <row r="626" spans="5:10" ht="12.75">
      <c r="E626" s="13"/>
      <c r="G626" s="53"/>
      <c r="I626" s="16"/>
      <c r="J626" s="16"/>
    </row>
    <row r="627" spans="5:10" ht="12.75">
      <c r="E627" s="13"/>
      <c r="G627" s="53"/>
      <c r="I627" s="16"/>
      <c r="J627" s="16"/>
    </row>
    <row r="628" spans="5:10" ht="12.75">
      <c r="E628" s="13"/>
      <c r="G628" s="53"/>
      <c r="I628" s="16"/>
      <c r="J628" s="16"/>
    </row>
    <row r="629" spans="5:10" ht="12.75">
      <c r="E629" s="13"/>
      <c r="G629" s="53"/>
      <c r="I629" s="16"/>
      <c r="J629" s="16"/>
    </row>
    <row r="630" spans="5:10" ht="12.75">
      <c r="E630" s="13"/>
      <c r="G630" s="53"/>
      <c r="I630" s="16"/>
      <c r="J630" s="16"/>
    </row>
    <row r="631" spans="5:10" ht="12.75">
      <c r="E631" s="13"/>
      <c r="G631" s="53"/>
      <c r="I631" s="16"/>
      <c r="J631" s="16"/>
    </row>
    <row r="632" spans="5:10" ht="12.75">
      <c r="E632" s="13"/>
      <c r="G632" s="53"/>
      <c r="I632" s="16"/>
      <c r="J632" s="16"/>
    </row>
    <row r="633" spans="5:10" ht="12.75">
      <c r="E633" s="13"/>
      <c r="G633" s="53"/>
      <c r="I633" s="16"/>
      <c r="J633" s="16"/>
    </row>
    <row r="634" spans="5:10" ht="12.75">
      <c r="E634" s="13"/>
      <c r="G634" s="53"/>
      <c r="I634" s="16"/>
      <c r="J634" s="16"/>
    </row>
    <row r="635" spans="5:10" ht="12.75">
      <c r="E635" s="13"/>
      <c r="G635" s="53"/>
      <c r="I635" s="16"/>
      <c r="J635" s="16"/>
    </row>
    <row r="636" spans="5:10" ht="12.75">
      <c r="E636" s="13"/>
      <c r="G636" s="53"/>
      <c r="I636" s="16"/>
      <c r="J636" s="16"/>
    </row>
    <row r="637" spans="5:10" ht="12.75">
      <c r="E637" s="13"/>
      <c r="G637" s="53"/>
      <c r="I637" s="16"/>
      <c r="J637" s="16"/>
    </row>
    <row r="638" spans="5:10" ht="12.75">
      <c r="E638" s="13"/>
      <c r="G638" s="53"/>
      <c r="I638" s="16"/>
      <c r="J638" s="16"/>
    </row>
    <row r="639" spans="5:10" ht="12.75">
      <c r="E639" s="13"/>
      <c r="G639" s="53"/>
      <c r="I639" s="16"/>
      <c r="J639" s="16"/>
    </row>
    <row r="640" spans="5:10" ht="12.75">
      <c r="E640" s="13"/>
      <c r="G640" s="53"/>
      <c r="I640" s="16"/>
      <c r="J640" s="16"/>
    </row>
    <row r="641" spans="5:10" ht="12.75">
      <c r="E641" s="13"/>
      <c r="G641" s="53"/>
      <c r="I641" s="16"/>
      <c r="J641" s="16"/>
    </row>
    <row r="642" spans="5:10" ht="12.75">
      <c r="E642" s="13"/>
      <c r="G642" s="53"/>
      <c r="I642" s="16"/>
      <c r="J642" s="16"/>
    </row>
    <row r="643" spans="5:10" ht="12.75">
      <c r="E643" s="13"/>
      <c r="G643" s="53"/>
      <c r="I643" s="16"/>
      <c r="J643" s="16"/>
    </row>
    <row r="644" spans="5:10" ht="12.75">
      <c r="E644" s="13"/>
      <c r="G644" s="53"/>
      <c r="I644" s="16"/>
      <c r="J644" s="16"/>
    </row>
    <row r="645" spans="5:10" ht="12.75">
      <c r="E645" s="13"/>
      <c r="G645" s="53"/>
      <c r="I645" s="16"/>
      <c r="J645" s="16"/>
    </row>
    <row r="646" spans="5:10" ht="12.75">
      <c r="E646" s="13"/>
      <c r="G646" s="53"/>
      <c r="I646" s="16"/>
      <c r="J646" s="16"/>
    </row>
    <row r="647" spans="5:10" ht="12.75">
      <c r="E647" s="13"/>
      <c r="G647" s="53"/>
      <c r="I647" s="16"/>
      <c r="J647" s="16"/>
    </row>
    <row r="648" spans="5:10" ht="12.75">
      <c r="E648" s="13"/>
      <c r="G648" s="53"/>
      <c r="I648" s="16"/>
      <c r="J648" s="16"/>
    </row>
    <row r="649" spans="5:10" ht="12.75">
      <c r="E649" s="13"/>
      <c r="G649" s="53"/>
      <c r="I649" s="16"/>
      <c r="J649" s="16"/>
    </row>
    <row r="650" spans="5:10" ht="12.75">
      <c r="E650" s="13"/>
      <c r="G650" s="53"/>
      <c r="I650" s="16"/>
      <c r="J650" s="16"/>
    </row>
    <row r="651" spans="5:10" ht="12.75">
      <c r="E651" s="13"/>
      <c r="G651" s="53"/>
      <c r="I651" s="16"/>
      <c r="J651" s="16"/>
    </row>
    <row r="652" spans="5:10" ht="12.75">
      <c r="E652" s="13"/>
      <c r="G652" s="53"/>
      <c r="I652" s="16"/>
      <c r="J652" s="16"/>
    </row>
    <row r="653" spans="5:10" ht="12.75">
      <c r="E653" s="13"/>
      <c r="G653" s="53"/>
      <c r="I653" s="16"/>
      <c r="J653" s="16"/>
    </row>
    <row r="654" spans="5:10" ht="12.75">
      <c r="E654" s="13"/>
      <c r="G654" s="53"/>
      <c r="I654" s="16"/>
      <c r="J654" s="16"/>
    </row>
    <row r="655" spans="5:10" ht="12.75">
      <c r="E655" s="13"/>
      <c r="G655" s="53"/>
      <c r="I655" s="16"/>
      <c r="J655" s="16"/>
    </row>
    <row r="656" spans="5:10" ht="12.75">
      <c r="E656" s="13"/>
      <c r="G656" s="53"/>
      <c r="I656" s="16"/>
      <c r="J656" s="16"/>
    </row>
    <row r="657" spans="5:10" ht="12.75">
      <c r="E657" s="13"/>
      <c r="G657" s="53"/>
      <c r="I657" s="16"/>
      <c r="J657" s="16"/>
    </row>
    <row r="658" spans="5:10" ht="12.75">
      <c r="E658" s="13"/>
      <c r="G658" s="53"/>
      <c r="I658" s="16"/>
      <c r="J658" s="16"/>
    </row>
    <row r="659" spans="5:10" ht="12.75">
      <c r="E659" s="13"/>
      <c r="G659" s="53"/>
      <c r="I659" s="16"/>
      <c r="J659" s="16"/>
    </row>
    <row r="660" spans="5:10" ht="12.75">
      <c r="E660" s="13"/>
      <c r="G660" s="53"/>
      <c r="I660" s="16"/>
      <c r="J660" s="16"/>
    </row>
    <row r="661" spans="5:10" ht="12.75">
      <c r="E661" s="13"/>
      <c r="G661" s="53"/>
      <c r="I661" s="16"/>
      <c r="J661" s="16"/>
    </row>
    <row r="662" spans="5:10" ht="12.75">
      <c r="E662" s="13"/>
      <c r="G662" s="53"/>
      <c r="I662" s="16"/>
      <c r="J662" s="16"/>
    </row>
    <row r="663" spans="5:10" ht="12.75">
      <c r="E663" s="13"/>
      <c r="G663" s="53"/>
      <c r="I663" s="16"/>
      <c r="J663" s="16"/>
    </row>
    <row r="664" spans="5:10" ht="12.75">
      <c r="E664" s="13"/>
      <c r="G664" s="53"/>
      <c r="I664" s="16"/>
      <c r="J664" s="16"/>
    </row>
    <row r="665" spans="5:10" ht="12.75">
      <c r="E665" s="13"/>
      <c r="G665" s="53"/>
      <c r="I665" s="16"/>
      <c r="J665" s="16"/>
    </row>
    <row r="666" spans="5:10" ht="12.75">
      <c r="E666" s="13"/>
      <c r="G666" s="53"/>
      <c r="I666" s="16"/>
      <c r="J666" s="16"/>
    </row>
    <row r="667" spans="5:10" ht="12.75">
      <c r="E667" s="13"/>
      <c r="G667" s="53"/>
      <c r="I667" s="16"/>
      <c r="J667" s="16"/>
    </row>
    <row r="668" spans="5:10" ht="12.75">
      <c r="E668" s="13"/>
      <c r="G668" s="53"/>
      <c r="I668" s="16"/>
      <c r="J668" s="16"/>
    </row>
    <row r="669" spans="5:10" ht="12.75">
      <c r="E669" s="13"/>
      <c r="G669" s="53"/>
      <c r="I669" s="16"/>
      <c r="J669" s="16"/>
    </row>
    <row r="670" spans="5:10" ht="12.75">
      <c r="E670" s="13"/>
      <c r="G670" s="53"/>
      <c r="I670" s="16"/>
      <c r="J670" s="16"/>
    </row>
    <row r="671" spans="5:10" ht="12.75">
      <c r="E671" s="13"/>
      <c r="G671" s="53"/>
      <c r="I671" s="16"/>
      <c r="J671" s="16"/>
    </row>
    <row r="672" spans="5:10" ht="12.75">
      <c r="E672" s="13"/>
      <c r="G672" s="53"/>
      <c r="I672" s="16"/>
      <c r="J672" s="16"/>
    </row>
    <row r="673" spans="5:10" ht="12.75">
      <c r="E673" s="13"/>
      <c r="G673" s="53"/>
      <c r="I673" s="16"/>
      <c r="J673" s="16"/>
    </row>
    <row r="674" spans="5:10" ht="12.75">
      <c r="E674" s="13"/>
      <c r="G674" s="53"/>
      <c r="I674" s="16"/>
      <c r="J674" s="16"/>
    </row>
    <row r="675" spans="5:10" ht="12.75">
      <c r="E675" s="13"/>
      <c r="G675" s="53"/>
      <c r="I675" s="16"/>
      <c r="J675" s="16"/>
    </row>
    <row r="676" spans="5:10" ht="12.75">
      <c r="E676" s="13"/>
      <c r="G676" s="53"/>
      <c r="I676" s="16"/>
      <c r="J676" s="16"/>
    </row>
    <row r="677" spans="5:10" ht="12.75">
      <c r="E677" s="13"/>
      <c r="G677" s="53"/>
      <c r="I677" s="16"/>
      <c r="J677" s="16"/>
    </row>
    <row r="678" spans="5:10" ht="12.75">
      <c r="E678" s="13"/>
      <c r="G678" s="53"/>
      <c r="I678" s="16"/>
      <c r="J678" s="16"/>
    </row>
    <row r="679" spans="5:10" ht="12.75">
      <c r="E679" s="13"/>
      <c r="G679" s="53"/>
      <c r="I679" s="16"/>
      <c r="J679" s="16"/>
    </row>
    <row r="680" spans="5:10" ht="12.75">
      <c r="E680" s="13"/>
      <c r="G680" s="53"/>
      <c r="I680" s="16"/>
      <c r="J680" s="16"/>
    </row>
    <row r="681" spans="5:10" ht="12.75">
      <c r="E681" s="13"/>
      <c r="G681" s="53"/>
      <c r="I681" s="16"/>
      <c r="J681" s="16"/>
    </row>
    <row r="682" spans="5:10" ht="12.75">
      <c r="E682" s="13"/>
      <c r="G682" s="53"/>
      <c r="I682" s="16"/>
      <c r="J682" s="16"/>
    </row>
    <row r="683" spans="5:10" ht="12.75">
      <c r="E683" s="13"/>
      <c r="G683" s="53"/>
      <c r="I683" s="16"/>
      <c r="J683" s="16"/>
    </row>
    <row r="684" spans="5:10" ht="12.75">
      <c r="E684" s="13"/>
      <c r="G684" s="53"/>
      <c r="I684" s="16"/>
      <c r="J684" s="16"/>
    </row>
    <row r="685" spans="5:10" ht="12.75">
      <c r="E685" s="13"/>
      <c r="G685" s="53"/>
      <c r="I685" s="16"/>
      <c r="J685" s="16"/>
    </row>
    <row r="686" spans="5:10" ht="12.75">
      <c r="E686" s="13"/>
      <c r="G686" s="53"/>
      <c r="I686" s="16"/>
      <c r="J686" s="16"/>
    </row>
    <row r="687" spans="5:10" ht="12.75">
      <c r="E687" s="13"/>
      <c r="G687" s="53"/>
      <c r="I687" s="16"/>
      <c r="J687" s="16"/>
    </row>
    <row r="688" spans="5:10" ht="12.75">
      <c r="E688" s="13"/>
      <c r="G688" s="53"/>
      <c r="I688" s="16"/>
      <c r="J688" s="16"/>
    </row>
    <row r="689" spans="5:10" ht="12.75">
      <c r="E689" s="13"/>
      <c r="G689" s="53"/>
      <c r="I689" s="16"/>
      <c r="J689" s="16"/>
    </row>
    <row r="690" spans="5:10" ht="12.75">
      <c r="E690" s="13"/>
      <c r="G690" s="53"/>
      <c r="I690" s="16"/>
      <c r="J690" s="16"/>
    </row>
    <row r="691" spans="5:10" ht="12.75">
      <c r="E691" s="13"/>
      <c r="G691" s="53"/>
      <c r="I691" s="16"/>
      <c r="J691" s="16"/>
    </row>
    <row r="692" spans="5:10" ht="12.75">
      <c r="E692" s="13"/>
      <c r="G692" s="53"/>
      <c r="I692" s="16"/>
      <c r="J692" s="16"/>
    </row>
    <row r="693" spans="5:10" ht="12.75">
      <c r="E693" s="13"/>
      <c r="G693" s="53"/>
      <c r="I693" s="16"/>
      <c r="J693" s="16"/>
    </row>
    <row r="694" spans="5:10" ht="12.75">
      <c r="E694" s="13"/>
      <c r="G694" s="53"/>
      <c r="I694" s="16"/>
      <c r="J694" s="16"/>
    </row>
    <row r="695" spans="5:10" ht="12.75">
      <c r="E695" s="13"/>
      <c r="G695" s="53"/>
      <c r="I695" s="16"/>
      <c r="J695" s="16"/>
    </row>
    <row r="696" spans="5:10" ht="12.75">
      <c r="E696" s="13"/>
      <c r="G696" s="53"/>
      <c r="I696" s="16"/>
      <c r="J696" s="16"/>
    </row>
    <row r="697" spans="5:10" ht="12.75">
      <c r="E697" s="13"/>
      <c r="G697" s="53"/>
      <c r="I697" s="16"/>
      <c r="J697" s="16"/>
    </row>
    <row r="698" spans="5:10" ht="12.75">
      <c r="E698" s="13"/>
      <c r="G698" s="53"/>
      <c r="I698" s="16"/>
      <c r="J698" s="16"/>
    </row>
    <row r="699" spans="5:10" ht="12.75">
      <c r="E699" s="13"/>
      <c r="G699" s="53"/>
      <c r="I699" s="16"/>
      <c r="J699" s="16"/>
    </row>
    <row r="700" spans="5:10" ht="12.75">
      <c r="E700" s="13"/>
      <c r="G700" s="53"/>
      <c r="I700" s="16"/>
      <c r="J700" s="16"/>
    </row>
    <row r="701" spans="5:10" ht="12.75">
      <c r="E701" s="13"/>
      <c r="G701" s="53"/>
      <c r="I701" s="16"/>
      <c r="J701" s="16"/>
    </row>
    <row r="702" spans="5:10" ht="12.75">
      <c r="E702" s="13"/>
      <c r="G702" s="53"/>
      <c r="I702" s="16"/>
      <c r="J702" s="16"/>
    </row>
    <row r="703" spans="5:10" ht="12.75">
      <c r="E703" s="13"/>
      <c r="G703" s="53"/>
      <c r="I703" s="16"/>
      <c r="J703" s="16"/>
    </row>
    <row r="704" spans="5:10" ht="12.75">
      <c r="E704" s="13"/>
      <c r="G704" s="53"/>
      <c r="I704" s="16"/>
      <c r="J704" s="16"/>
    </row>
    <row r="705" spans="5:10" ht="12.75">
      <c r="E705" s="13"/>
      <c r="G705" s="53"/>
      <c r="I705" s="16"/>
      <c r="J705" s="16"/>
    </row>
    <row r="706" spans="5:10" ht="12.75">
      <c r="E706" s="13"/>
      <c r="G706" s="53"/>
      <c r="I706" s="16"/>
      <c r="J706" s="16"/>
    </row>
    <row r="707" spans="5:10" ht="12.75">
      <c r="E707" s="13"/>
      <c r="G707" s="53"/>
      <c r="I707" s="16"/>
      <c r="J707" s="16"/>
    </row>
    <row r="708" spans="5:10" ht="12.75">
      <c r="E708" s="13"/>
      <c r="G708" s="53"/>
      <c r="I708" s="16"/>
      <c r="J708" s="16"/>
    </row>
    <row r="709" spans="5:10" ht="12.75">
      <c r="E709" s="13"/>
      <c r="G709" s="53"/>
      <c r="I709" s="16"/>
      <c r="J709" s="16"/>
    </row>
    <row r="710" spans="5:10" ht="12.75">
      <c r="E710" s="13"/>
      <c r="G710" s="53"/>
      <c r="I710" s="16"/>
      <c r="J710" s="16"/>
    </row>
    <row r="711" spans="5:10" ht="12.75">
      <c r="E711" s="13"/>
      <c r="G711" s="53"/>
      <c r="I711" s="16"/>
      <c r="J711" s="16"/>
    </row>
    <row r="712" spans="5:10" ht="12.75">
      <c r="E712" s="13"/>
      <c r="G712" s="53"/>
      <c r="I712" s="16"/>
      <c r="J712" s="16"/>
    </row>
    <row r="713" spans="5:10" ht="12.75">
      <c r="E713" s="13"/>
      <c r="G713" s="53"/>
      <c r="I713" s="16"/>
      <c r="J713" s="16"/>
    </row>
    <row r="714" spans="5:10" ht="12.75">
      <c r="E714" s="13"/>
      <c r="G714" s="53"/>
      <c r="I714" s="16"/>
      <c r="J714" s="16"/>
    </row>
    <row r="715" spans="5:10" ht="12.75">
      <c r="E715" s="13"/>
      <c r="G715" s="53"/>
      <c r="I715" s="16"/>
      <c r="J715" s="16"/>
    </row>
    <row r="716" spans="5:10" ht="12.75">
      <c r="E716" s="13"/>
      <c r="G716" s="53"/>
      <c r="I716" s="16"/>
      <c r="J716" s="16"/>
    </row>
    <row r="717" spans="5:10" ht="12.75">
      <c r="E717" s="13"/>
      <c r="G717" s="53"/>
      <c r="I717" s="16"/>
      <c r="J717" s="16"/>
    </row>
    <row r="718" spans="5:10" ht="12.75">
      <c r="E718" s="13"/>
      <c r="G718" s="53"/>
      <c r="I718" s="16"/>
      <c r="J718" s="16"/>
    </row>
    <row r="719" spans="5:10" ht="12.75">
      <c r="E719" s="13"/>
      <c r="G719" s="53"/>
      <c r="I719" s="16"/>
      <c r="J719" s="16"/>
    </row>
    <row r="720" spans="5:10" ht="12.75">
      <c r="E720" s="13"/>
      <c r="G720" s="53"/>
      <c r="I720" s="16"/>
      <c r="J720" s="16"/>
    </row>
    <row r="721" spans="5:10" ht="12.75">
      <c r="E721" s="13"/>
      <c r="G721" s="53"/>
      <c r="I721" s="16"/>
      <c r="J721" s="16"/>
    </row>
    <row r="722" spans="5:10" ht="12.75">
      <c r="E722" s="13"/>
      <c r="G722" s="53"/>
      <c r="I722" s="16"/>
      <c r="J722" s="16"/>
    </row>
    <row r="723" spans="5:10" ht="12.75">
      <c r="E723" s="13"/>
      <c r="G723" s="53"/>
      <c r="I723" s="16"/>
      <c r="J723" s="16"/>
    </row>
    <row r="724" spans="5:10" ht="12.75">
      <c r="E724" s="13"/>
      <c r="G724" s="53"/>
      <c r="I724" s="16"/>
      <c r="J724" s="16"/>
    </row>
    <row r="725" spans="5:10" ht="12.75">
      <c r="E725" s="13"/>
      <c r="G725" s="53"/>
      <c r="I725" s="16"/>
      <c r="J725" s="16"/>
    </row>
    <row r="726" spans="5:10" ht="12.75">
      <c r="E726" s="13"/>
      <c r="G726" s="53"/>
      <c r="I726" s="16"/>
      <c r="J726" s="16"/>
    </row>
    <row r="727" spans="5:10" ht="12.75">
      <c r="E727" s="13"/>
      <c r="G727" s="53"/>
      <c r="I727" s="16"/>
      <c r="J727" s="16"/>
    </row>
    <row r="728" spans="5:10" ht="12.75">
      <c r="E728" s="13"/>
      <c r="G728" s="53"/>
      <c r="I728" s="16"/>
      <c r="J728" s="16"/>
    </row>
    <row r="729" spans="5:10" ht="12.75">
      <c r="E729" s="13"/>
      <c r="G729" s="53"/>
      <c r="I729" s="16"/>
      <c r="J729" s="16"/>
    </row>
    <row r="730" spans="5:10" ht="12.75">
      <c r="E730" s="13"/>
      <c r="G730" s="53"/>
      <c r="I730" s="16"/>
      <c r="J730" s="16"/>
    </row>
    <row r="731" spans="5:10" ht="12.75">
      <c r="E731" s="13"/>
      <c r="G731" s="53"/>
      <c r="I731" s="16"/>
      <c r="J731" s="16"/>
    </row>
    <row r="732" spans="5:10" ht="12.75">
      <c r="E732" s="13"/>
      <c r="G732" s="53"/>
      <c r="I732" s="16"/>
      <c r="J732" s="16"/>
    </row>
    <row r="733" spans="5:10" ht="12.75">
      <c r="E733" s="13"/>
      <c r="G733" s="53"/>
      <c r="I733" s="16"/>
      <c r="J733" s="16"/>
    </row>
    <row r="734" spans="5:10" ht="12.75">
      <c r="E734" s="13"/>
      <c r="G734" s="53"/>
      <c r="I734" s="16"/>
      <c r="J734" s="16"/>
    </row>
    <row r="735" spans="5:10" ht="12.75">
      <c r="E735" s="13"/>
      <c r="G735" s="53"/>
      <c r="I735" s="16"/>
      <c r="J735" s="16"/>
    </row>
    <row r="736" spans="5:10" ht="12.75">
      <c r="E736" s="13"/>
      <c r="G736" s="53"/>
      <c r="I736" s="16"/>
      <c r="J736" s="16"/>
    </row>
    <row r="737" spans="5:10" ht="12.75">
      <c r="E737" s="13"/>
      <c r="G737" s="53"/>
      <c r="I737" s="16"/>
      <c r="J737" s="16"/>
    </row>
    <row r="738" spans="5:10" ht="12.75">
      <c r="E738" s="13"/>
      <c r="G738" s="53"/>
      <c r="I738" s="16"/>
      <c r="J738" s="16"/>
    </row>
    <row r="739" spans="5:10" ht="12.75">
      <c r="E739" s="13"/>
      <c r="G739" s="53"/>
      <c r="I739" s="16"/>
      <c r="J739" s="16"/>
    </row>
    <row r="740" spans="5:10" ht="12.75">
      <c r="E740" s="13"/>
      <c r="G740" s="53"/>
      <c r="I740" s="16"/>
      <c r="J740" s="16"/>
    </row>
    <row r="741" spans="5:10" ht="12.75">
      <c r="E741" s="13"/>
      <c r="G741" s="53"/>
      <c r="I741" s="16"/>
      <c r="J741" s="16"/>
    </row>
    <row r="742" spans="5:10" ht="12.75">
      <c r="E742" s="13"/>
      <c r="G742" s="53"/>
      <c r="I742" s="16"/>
      <c r="J742" s="16"/>
    </row>
    <row r="743" spans="5:10" ht="12.75">
      <c r="E743" s="13"/>
      <c r="G743" s="53"/>
      <c r="I743" s="16"/>
      <c r="J743" s="16"/>
    </row>
    <row r="744" spans="5:10" ht="12.75">
      <c r="E744" s="13"/>
      <c r="G744" s="53"/>
      <c r="I744" s="16"/>
      <c r="J744" s="16"/>
    </row>
    <row r="745" spans="5:10" ht="12.75">
      <c r="E745" s="13"/>
      <c r="G745" s="53"/>
      <c r="I745" s="16"/>
      <c r="J745" s="16"/>
    </row>
    <row r="746" spans="5:10" ht="12.75">
      <c r="E746" s="13"/>
      <c r="G746" s="53"/>
      <c r="I746" s="16"/>
      <c r="J746" s="16"/>
    </row>
    <row r="747" spans="5:10" ht="12.75">
      <c r="E747" s="13"/>
      <c r="G747" s="53"/>
      <c r="I747" s="16"/>
      <c r="J747" s="16"/>
    </row>
    <row r="748" spans="5:10" ht="12.75">
      <c r="E748" s="13"/>
      <c r="G748" s="53"/>
      <c r="I748" s="16"/>
      <c r="J748" s="16"/>
    </row>
    <row r="749" spans="5:10" ht="12.75">
      <c r="E749" s="13"/>
      <c r="G749" s="53"/>
      <c r="I749" s="16"/>
      <c r="J749" s="16"/>
    </row>
    <row r="750" spans="5:10" ht="12.75">
      <c r="E750" s="13"/>
      <c r="G750" s="53"/>
      <c r="I750" s="16"/>
      <c r="J750" s="16"/>
    </row>
    <row r="751" spans="5:10" ht="12.75">
      <c r="E751" s="13"/>
      <c r="G751" s="53"/>
      <c r="I751" s="16"/>
      <c r="J751" s="16"/>
    </row>
    <row r="752" spans="5:10" ht="12.75">
      <c r="E752" s="13"/>
      <c r="G752" s="53"/>
      <c r="I752" s="16"/>
      <c r="J752" s="16"/>
    </row>
    <row r="753" spans="5:10" ht="12.75">
      <c r="E753" s="13"/>
      <c r="G753" s="53"/>
      <c r="I753" s="16"/>
      <c r="J753" s="16"/>
    </row>
    <row r="754" spans="5:10" ht="12.75">
      <c r="E754" s="13"/>
      <c r="G754" s="53"/>
      <c r="I754" s="16"/>
      <c r="J754" s="16"/>
    </row>
    <row r="755" spans="5:10" ht="12.75">
      <c r="E755" s="13"/>
      <c r="G755" s="53"/>
      <c r="I755" s="16"/>
      <c r="J755" s="16"/>
    </row>
    <row r="756" spans="5:10" ht="12.75">
      <c r="E756" s="13"/>
      <c r="G756" s="53"/>
      <c r="I756" s="16"/>
      <c r="J756" s="16"/>
    </row>
    <row r="757" spans="5:10" ht="12.75">
      <c r="E757" s="13"/>
      <c r="G757" s="53"/>
      <c r="I757" s="16"/>
      <c r="J757" s="16"/>
    </row>
    <row r="758" spans="5:10" ht="12.75">
      <c r="E758" s="13"/>
      <c r="G758" s="53"/>
      <c r="I758" s="16"/>
      <c r="J758" s="16"/>
    </row>
    <row r="759" spans="5:10" ht="12.75">
      <c r="E759" s="13"/>
      <c r="G759" s="53"/>
      <c r="I759" s="16"/>
      <c r="J759" s="16"/>
    </row>
    <row r="760" spans="5:10" ht="12.75">
      <c r="E760" s="13"/>
      <c r="G760" s="53"/>
      <c r="I760" s="16"/>
      <c r="J760" s="16"/>
    </row>
    <row r="761" spans="5:10" ht="12.75">
      <c r="E761" s="13"/>
      <c r="G761" s="53"/>
      <c r="I761" s="16"/>
      <c r="J761" s="16"/>
    </row>
    <row r="762" spans="5:10" ht="12.75">
      <c r="E762" s="13"/>
      <c r="G762" s="53"/>
      <c r="I762" s="16"/>
      <c r="J762" s="16"/>
    </row>
    <row r="763" spans="5:10" ht="12.75">
      <c r="E763" s="13"/>
      <c r="G763" s="53"/>
      <c r="I763" s="16"/>
      <c r="J763" s="16"/>
    </row>
    <row r="764" spans="5:10" ht="12.75">
      <c r="E764" s="13"/>
      <c r="G764" s="53"/>
      <c r="I764" s="16"/>
      <c r="J764" s="16"/>
    </row>
    <row r="765" spans="5:10" ht="12.75">
      <c r="E765" s="13"/>
      <c r="G765" s="53"/>
      <c r="I765" s="16"/>
      <c r="J765" s="16"/>
    </row>
    <row r="766" spans="5:10" ht="12.75">
      <c r="E766" s="13"/>
      <c r="G766" s="53"/>
      <c r="I766" s="16"/>
      <c r="J766" s="16"/>
    </row>
    <row r="767" spans="5:10" ht="12.75">
      <c r="E767" s="13"/>
      <c r="G767" s="53"/>
      <c r="I767" s="16"/>
      <c r="J767" s="16"/>
    </row>
    <row r="768" spans="5:10" ht="12.75">
      <c r="E768" s="13"/>
      <c r="G768" s="53"/>
      <c r="I768" s="16"/>
      <c r="J768" s="16"/>
    </row>
    <row r="769" spans="5:10" ht="12.75">
      <c r="E769" s="13"/>
      <c r="G769" s="53"/>
      <c r="I769" s="16"/>
      <c r="J769" s="16"/>
    </row>
    <row r="770" spans="5:10" ht="12.75">
      <c r="E770" s="13"/>
      <c r="G770" s="53"/>
      <c r="I770" s="16"/>
      <c r="J770" s="16"/>
    </row>
    <row r="771" spans="5:10" ht="12.75">
      <c r="E771" s="13"/>
      <c r="G771" s="53"/>
      <c r="I771" s="16"/>
      <c r="J771" s="16"/>
    </row>
    <row r="772" spans="5:10" ht="12.75">
      <c r="E772" s="13"/>
      <c r="G772" s="53"/>
      <c r="I772" s="16"/>
      <c r="J772" s="16"/>
    </row>
    <row r="773" spans="5:10" ht="12.75">
      <c r="E773" s="13"/>
      <c r="G773" s="53"/>
      <c r="I773" s="16"/>
      <c r="J773" s="16"/>
    </row>
    <row r="774" spans="5:10" ht="12.75">
      <c r="E774" s="13"/>
      <c r="G774" s="53"/>
      <c r="I774" s="16"/>
      <c r="J774" s="16"/>
    </row>
    <row r="775" spans="5:10" ht="12.75">
      <c r="E775" s="13"/>
      <c r="G775" s="53"/>
      <c r="I775" s="16"/>
      <c r="J775" s="16"/>
    </row>
    <row r="776" spans="5:10" ht="12.75">
      <c r="E776" s="13"/>
      <c r="G776" s="53"/>
      <c r="I776" s="16"/>
      <c r="J776" s="16"/>
    </row>
    <row r="777" spans="5:10" ht="12.75">
      <c r="E777" s="13"/>
      <c r="G777" s="53"/>
      <c r="I777" s="16"/>
      <c r="J777" s="16"/>
    </row>
    <row r="778" spans="5:10" ht="12.75">
      <c r="E778" s="13"/>
      <c r="G778" s="53"/>
      <c r="I778" s="16"/>
      <c r="J778" s="16"/>
    </row>
    <row r="779" spans="5:10" ht="12.75">
      <c r="E779" s="13"/>
      <c r="G779" s="53"/>
      <c r="I779" s="16"/>
      <c r="J779" s="16"/>
    </row>
    <row r="780" spans="5:10" ht="12.75">
      <c r="E780" s="13"/>
      <c r="G780" s="53"/>
      <c r="I780" s="16"/>
      <c r="J780" s="16"/>
    </row>
    <row r="781" spans="5:10" ht="12.75">
      <c r="E781" s="13"/>
      <c r="G781" s="53"/>
      <c r="I781" s="16"/>
      <c r="J781" s="16"/>
    </row>
    <row r="782" spans="5:10" ht="12.75">
      <c r="E782" s="13"/>
      <c r="G782" s="53"/>
      <c r="I782" s="16"/>
      <c r="J782" s="16"/>
    </row>
    <row r="783" spans="5:10" ht="12.75">
      <c r="E783" s="13"/>
      <c r="G783" s="53"/>
      <c r="I783" s="16"/>
      <c r="J783" s="16"/>
    </row>
    <row r="784" spans="5:10" ht="12.75">
      <c r="E784" s="13"/>
      <c r="G784" s="53"/>
      <c r="I784" s="16"/>
      <c r="J784" s="16"/>
    </row>
    <row r="785" spans="5:10" ht="12.75">
      <c r="E785" s="13"/>
      <c r="G785" s="53"/>
      <c r="I785" s="16"/>
      <c r="J785" s="16"/>
    </row>
    <row r="786" spans="5:10" ht="12.75">
      <c r="E786" s="13"/>
      <c r="G786" s="53"/>
      <c r="I786" s="16"/>
      <c r="J786" s="16"/>
    </row>
    <row r="787" spans="5:10" ht="12.75">
      <c r="E787" s="13"/>
      <c r="G787" s="53"/>
      <c r="I787" s="16"/>
      <c r="J787" s="16"/>
    </row>
    <row r="788" spans="5:10" ht="12.75">
      <c r="E788" s="13"/>
      <c r="G788" s="53"/>
      <c r="I788" s="16"/>
      <c r="J788" s="16"/>
    </row>
    <row r="789" spans="5:10" ht="12.75">
      <c r="E789" s="13"/>
      <c r="G789" s="53"/>
      <c r="I789" s="16"/>
      <c r="J789" s="16"/>
    </row>
    <row r="790" spans="5:10" ht="12.75">
      <c r="E790" s="13"/>
      <c r="G790" s="53"/>
      <c r="I790" s="16"/>
      <c r="J790" s="16"/>
    </row>
    <row r="791" spans="5:10" ht="12.75">
      <c r="E791" s="13"/>
      <c r="G791" s="53"/>
      <c r="I791" s="16"/>
      <c r="J791" s="16"/>
    </row>
    <row r="792" spans="5:10" ht="12.75">
      <c r="E792" s="13"/>
      <c r="G792" s="53"/>
      <c r="I792" s="16"/>
      <c r="J792" s="16"/>
    </row>
    <row r="793" spans="5:10" ht="12.75">
      <c r="E793" s="13"/>
      <c r="G793" s="53"/>
      <c r="I793" s="16"/>
      <c r="J793" s="16"/>
    </row>
    <row r="794" spans="5:10" ht="12.75">
      <c r="E794" s="13"/>
      <c r="G794" s="53"/>
      <c r="I794" s="16"/>
      <c r="J794" s="16"/>
    </row>
    <row r="795" spans="5:10" ht="12.75">
      <c r="E795" s="13"/>
      <c r="G795" s="53"/>
      <c r="I795" s="16"/>
      <c r="J795" s="16"/>
    </row>
    <row r="796" spans="5:10" ht="12.75">
      <c r="E796" s="13"/>
      <c r="G796" s="53"/>
      <c r="I796" s="16"/>
      <c r="J796" s="16"/>
    </row>
    <row r="797" spans="5:10" ht="12.75">
      <c r="E797" s="13"/>
      <c r="G797" s="53"/>
      <c r="I797" s="16"/>
      <c r="J797" s="16"/>
    </row>
    <row r="798" spans="5:10" ht="12.75">
      <c r="E798" s="13"/>
      <c r="G798" s="53"/>
      <c r="I798" s="16"/>
      <c r="J798" s="16"/>
    </row>
    <row r="799" spans="5:10" ht="12.75">
      <c r="E799" s="13"/>
      <c r="G799" s="53"/>
      <c r="I799" s="16"/>
      <c r="J799" s="16"/>
    </row>
    <row r="800" spans="5:10" ht="12.75">
      <c r="E800" s="13"/>
      <c r="G800" s="53"/>
      <c r="I800" s="16"/>
      <c r="J800" s="16"/>
    </row>
    <row r="801" spans="5:10" ht="12.75">
      <c r="E801" s="13"/>
      <c r="G801" s="53"/>
      <c r="I801" s="16"/>
      <c r="J801" s="16"/>
    </row>
    <row r="802" spans="5:10" ht="12.75">
      <c r="E802" s="13"/>
      <c r="G802" s="53"/>
      <c r="I802" s="16"/>
      <c r="J802" s="16"/>
    </row>
    <row r="803" spans="5:10" ht="12.75">
      <c r="E803" s="13"/>
      <c r="G803" s="53"/>
      <c r="I803" s="16"/>
      <c r="J803" s="16"/>
    </row>
    <row r="804" spans="5:10" ht="12.75">
      <c r="E804" s="13"/>
      <c r="G804" s="53"/>
      <c r="I804" s="16"/>
      <c r="J804" s="16"/>
    </row>
    <row r="805" spans="5:10" ht="12.75">
      <c r="E805" s="13"/>
      <c r="G805" s="53"/>
      <c r="I805" s="16"/>
      <c r="J805" s="16"/>
    </row>
    <row r="806" spans="5:10" ht="12.75">
      <c r="E806" s="13"/>
      <c r="G806" s="53"/>
      <c r="I806" s="16"/>
      <c r="J806" s="16"/>
    </row>
    <row r="807" spans="5:10" ht="12.75">
      <c r="E807" s="13"/>
      <c r="G807" s="53"/>
      <c r="I807" s="16"/>
      <c r="J807" s="16"/>
    </row>
    <row r="808" spans="5:10" ht="12.75">
      <c r="E808" s="13"/>
      <c r="G808" s="53"/>
      <c r="I808" s="16"/>
      <c r="J808" s="16"/>
    </row>
    <row r="809" spans="5:10" ht="12.75">
      <c r="E809" s="13"/>
      <c r="G809" s="53"/>
      <c r="I809" s="16"/>
      <c r="J809" s="16"/>
    </row>
    <row r="810" spans="5:10" ht="12.75">
      <c r="E810" s="13"/>
      <c r="G810" s="53"/>
      <c r="I810" s="16"/>
      <c r="J810" s="16"/>
    </row>
    <row r="811" spans="5:10" ht="12.75">
      <c r="E811" s="13"/>
      <c r="G811" s="53"/>
      <c r="I811" s="16"/>
      <c r="J811" s="16"/>
    </row>
    <row r="812" spans="5:10" ht="12.75">
      <c r="E812" s="13"/>
      <c r="G812" s="53"/>
      <c r="I812" s="16"/>
      <c r="J812" s="16"/>
    </row>
    <row r="813" spans="5:10" ht="12.75">
      <c r="E813" s="13"/>
      <c r="G813" s="53"/>
      <c r="I813" s="16"/>
      <c r="J813" s="16"/>
    </row>
    <row r="814" spans="5:10" ht="12.75">
      <c r="E814" s="13"/>
      <c r="G814" s="53"/>
      <c r="I814" s="16"/>
      <c r="J814" s="16"/>
    </row>
    <row r="815" spans="5:10" ht="12.75">
      <c r="E815" s="13"/>
      <c r="G815" s="53"/>
      <c r="I815" s="16"/>
      <c r="J815" s="16"/>
    </row>
    <row r="816" spans="5:10" ht="12.75">
      <c r="E816" s="13"/>
      <c r="G816" s="53"/>
      <c r="I816" s="16"/>
      <c r="J816" s="16"/>
    </row>
    <row r="817" spans="5:10" ht="12.75">
      <c r="E817" s="13"/>
      <c r="G817" s="53"/>
      <c r="I817" s="16"/>
      <c r="J817" s="16"/>
    </row>
    <row r="818" spans="5:10" ht="12.75">
      <c r="E818" s="13"/>
      <c r="G818" s="53"/>
      <c r="I818" s="16"/>
      <c r="J818" s="16"/>
    </row>
    <row r="819" spans="5:10" ht="12.75">
      <c r="E819" s="13"/>
      <c r="G819" s="53"/>
      <c r="I819" s="16"/>
      <c r="J819" s="16"/>
    </row>
    <row r="820" spans="5:10" ht="12.75">
      <c r="E820" s="13"/>
      <c r="G820" s="53"/>
      <c r="I820" s="16"/>
      <c r="J820" s="16"/>
    </row>
    <row r="821" spans="5:10" ht="12.75">
      <c r="E821" s="13"/>
      <c r="G821" s="53"/>
      <c r="I821" s="16"/>
      <c r="J821" s="16"/>
    </row>
    <row r="822" spans="5:10" ht="12.75">
      <c r="E822" s="13"/>
      <c r="G822" s="53"/>
      <c r="I822" s="16"/>
      <c r="J822" s="16"/>
    </row>
    <row r="823" spans="5:10" ht="12.75">
      <c r="E823" s="13"/>
      <c r="G823" s="53"/>
      <c r="I823" s="16"/>
      <c r="J823" s="16"/>
    </row>
    <row r="824" spans="5:10" ht="12.75">
      <c r="E824" s="13"/>
      <c r="G824" s="53"/>
      <c r="I824" s="16"/>
      <c r="J824" s="16"/>
    </row>
    <row r="825" spans="5:10" ht="12.75">
      <c r="E825" s="13"/>
      <c r="G825" s="53"/>
      <c r="I825" s="16"/>
      <c r="J825" s="16"/>
    </row>
    <row r="826" spans="5:10" ht="12.75">
      <c r="E826" s="13"/>
      <c r="G826" s="53"/>
      <c r="I826" s="16"/>
      <c r="J826" s="16"/>
    </row>
    <row r="827" spans="5:10" ht="12.75">
      <c r="E827" s="13"/>
      <c r="G827" s="53"/>
      <c r="I827" s="16"/>
      <c r="J827" s="16"/>
    </row>
    <row r="828" spans="5:10" ht="12.75">
      <c r="E828" s="13"/>
      <c r="G828" s="53"/>
      <c r="I828" s="16"/>
      <c r="J828" s="16"/>
    </row>
    <row r="829" spans="5:10" ht="12.75">
      <c r="E829" s="13"/>
      <c r="G829" s="53"/>
      <c r="I829" s="16"/>
      <c r="J829" s="16"/>
    </row>
    <row r="830" spans="5:10" ht="12.75">
      <c r="E830" s="13"/>
      <c r="G830" s="53"/>
      <c r="I830" s="16"/>
      <c r="J830" s="16"/>
    </row>
    <row r="831" spans="5:10" ht="12.75">
      <c r="E831" s="13"/>
      <c r="G831" s="53"/>
      <c r="I831" s="16"/>
      <c r="J831" s="16"/>
    </row>
    <row r="832" spans="5:10" ht="12.75">
      <c r="E832" s="13"/>
      <c r="G832" s="53"/>
      <c r="I832" s="16"/>
      <c r="J832" s="16"/>
    </row>
    <row r="833" spans="5:10" ht="12.75">
      <c r="E833" s="13"/>
      <c r="G833" s="53"/>
      <c r="I833" s="16"/>
      <c r="J833" s="16"/>
    </row>
    <row r="834" spans="5:10" ht="12.75">
      <c r="E834" s="13"/>
      <c r="G834" s="53"/>
      <c r="I834" s="16"/>
      <c r="J834" s="16"/>
    </row>
    <row r="835" spans="5:10" ht="12.75">
      <c r="E835" s="13"/>
      <c r="G835" s="53"/>
      <c r="I835" s="16"/>
      <c r="J835" s="16"/>
    </row>
    <row r="836" spans="5:10" ht="12.75">
      <c r="E836" s="13"/>
      <c r="G836" s="53"/>
      <c r="I836" s="16"/>
      <c r="J836" s="16"/>
    </row>
    <row r="837" spans="5:10" ht="12.75">
      <c r="E837" s="13"/>
      <c r="G837" s="53"/>
      <c r="I837" s="16"/>
      <c r="J837" s="16"/>
    </row>
    <row r="838" spans="5:10" ht="12.75">
      <c r="E838" s="13"/>
      <c r="G838" s="53"/>
      <c r="I838" s="16"/>
      <c r="J838" s="16"/>
    </row>
    <row r="839" spans="5:10" ht="12.75">
      <c r="E839" s="13"/>
      <c r="G839" s="53"/>
      <c r="I839" s="16"/>
      <c r="J839" s="16"/>
    </row>
    <row r="840" spans="5:10" ht="12.75">
      <c r="E840" s="13"/>
      <c r="G840" s="53"/>
      <c r="I840" s="16"/>
      <c r="J840" s="16"/>
    </row>
    <row r="841" spans="5:10" ht="12.75">
      <c r="E841" s="13"/>
      <c r="G841" s="53"/>
      <c r="I841" s="16"/>
      <c r="J841" s="16"/>
    </row>
    <row r="842" spans="5:10" ht="12.75">
      <c r="E842" s="13"/>
      <c r="G842" s="53"/>
      <c r="I842" s="16"/>
      <c r="J842" s="16"/>
    </row>
    <row r="843" spans="5:10" ht="12.75">
      <c r="E843" s="13"/>
      <c r="G843" s="53"/>
      <c r="I843" s="16"/>
      <c r="J843" s="16"/>
    </row>
    <row r="844" spans="5:10" ht="12.75">
      <c r="E844" s="13"/>
      <c r="G844" s="53"/>
      <c r="I844" s="16"/>
      <c r="J844" s="16"/>
    </row>
    <row r="845" spans="5:10" ht="12.75">
      <c r="E845" s="13"/>
      <c r="G845" s="53"/>
      <c r="I845" s="16"/>
      <c r="J845" s="16"/>
    </row>
    <row r="846" spans="5:10" ht="12.75">
      <c r="E846" s="13"/>
      <c r="G846" s="53"/>
      <c r="I846" s="16"/>
      <c r="J846" s="16"/>
    </row>
    <row r="847" spans="5:10" ht="12.75">
      <c r="E847" s="13"/>
      <c r="G847" s="53"/>
      <c r="I847" s="16"/>
      <c r="J847" s="16"/>
    </row>
    <row r="848" spans="5:10" ht="12.75">
      <c r="E848" s="13"/>
      <c r="G848" s="53"/>
      <c r="I848" s="16"/>
      <c r="J848" s="16"/>
    </row>
    <row r="849" spans="5:10" ht="12.75">
      <c r="E849" s="13"/>
      <c r="G849" s="53"/>
      <c r="I849" s="16"/>
      <c r="J849" s="16"/>
    </row>
  </sheetData>
  <mergeCells count="5">
    <mergeCell ref="A7:K7"/>
    <mergeCell ref="A8:K8"/>
    <mergeCell ref="A11:I11"/>
    <mergeCell ref="A12:L12"/>
    <mergeCell ref="A13:I13"/>
  </mergeCells>
  <conditionalFormatting sqref="I22">
    <cfRule type="containsText" dxfId="26" priority="1" operator="containsText" text="Aguardando">
      <formula>NOT(ISERROR(SEARCH(("Aguardando"),(I22))))</formula>
    </cfRule>
  </conditionalFormatting>
  <conditionalFormatting sqref="I1:I6 I9:I10 I14 I19:I849 J19">
    <cfRule type="containsText" dxfId="25" priority="2" operator="containsText" text="Cancelado">
      <formula>NOT(ISERROR(SEARCH(("Cancelado"),(I1))))</formula>
    </cfRule>
  </conditionalFormatting>
  <conditionalFormatting sqref="I1:I6 I9:I10 I14 I19:I849 J19">
    <cfRule type="containsText" dxfId="24" priority="3" operator="containsText" text="Revisão">
      <formula>NOT(ISERROR(SEARCH(("Revisão"),(I1))))</formula>
    </cfRule>
  </conditionalFormatting>
  <conditionalFormatting sqref="I1:I6 I9:I10 I14 I19:I849 J19">
    <cfRule type="containsText" dxfId="23" priority="4" operator="containsText" text="Sancionado">
      <formula>NOT(ISERROR(SEARCH(("Sancionado"),(I1))))</formula>
    </cfRule>
  </conditionalFormatting>
  <conditionalFormatting sqref="H20:H25">
    <cfRule type="cellIs" dxfId="22" priority="5" operator="lessThanOrEqual">
      <formula>0</formula>
    </cfRule>
  </conditionalFormatting>
  <pageMargins left="0.511811024" right="0.511811024" top="0.78740157499999996" bottom="0.78740157499999996" header="0.31496062000000002" footer="0.31496062000000002"/>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AZ10"/>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6.42578125" customWidth="1"/>
    <col min="2" max="2" width="19.5703125" customWidth="1"/>
    <col min="3" max="3" width="18.7109375" customWidth="1"/>
    <col min="4" max="4" width="12.42578125" customWidth="1"/>
    <col min="5" max="5" width="14" customWidth="1"/>
    <col min="6" max="18" width="7.140625" customWidth="1"/>
    <col min="19" max="19" width="9" customWidth="1"/>
    <col min="20" max="52" width="7.140625" customWidth="1"/>
  </cols>
  <sheetData>
    <row r="1" spans="1:52" ht="15.75" customHeight="1">
      <c r="A1" s="52" t="str">
        <f>Licenças_Adobe!A7</f>
        <v>PREGÃO ELETRÔNICO Nº 84/2021-SRP - LICENÇAS ADOBE</v>
      </c>
      <c r="B1" s="8"/>
      <c r="C1" s="8"/>
      <c r="D1" s="8"/>
      <c r="E1" s="8"/>
      <c r="AO1" s="14"/>
      <c r="AP1" s="14"/>
      <c r="AQ1" s="14"/>
      <c r="AR1" s="14"/>
      <c r="AS1" s="14"/>
      <c r="AT1" s="14"/>
      <c r="AU1" s="14"/>
      <c r="AV1" s="14"/>
      <c r="AW1" s="14"/>
      <c r="AX1" s="14"/>
      <c r="AY1" s="14"/>
      <c r="AZ1" s="14"/>
    </row>
    <row r="2" spans="1:52" ht="15.75" customHeight="1">
      <c r="A2" s="52" t="str">
        <f>Licenças_Adobe!A8</f>
        <v>VIGÊNCIA - 01/10/2021 a 01/10/2022</v>
      </c>
      <c r="B2" s="8"/>
      <c r="C2" s="8"/>
      <c r="D2" s="8"/>
      <c r="E2" s="8"/>
      <c r="AO2" s="14"/>
      <c r="AP2" s="14"/>
      <c r="AQ2" s="14"/>
      <c r="AR2" s="14"/>
      <c r="AS2" s="14"/>
      <c r="AT2" s="14"/>
      <c r="AU2" s="14"/>
      <c r="AV2" s="14"/>
      <c r="AW2" s="14"/>
      <c r="AX2" s="14"/>
      <c r="AY2" s="14"/>
      <c r="AZ2" s="14"/>
    </row>
    <row r="3" spans="1:52" ht="15.75" customHeight="1">
      <c r="A3" s="16"/>
      <c r="B3" s="16"/>
      <c r="C3" s="16"/>
      <c r="D3" s="16"/>
      <c r="E3" s="16"/>
      <c r="AO3" s="14"/>
      <c r="AP3" s="14"/>
      <c r="AQ3" s="14"/>
      <c r="AR3" s="14"/>
      <c r="AS3" s="14"/>
      <c r="AT3" s="14"/>
      <c r="AU3" s="14"/>
      <c r="AV3" s="14"/>
      <c r="AW3" s="14"/>
      <c r="AX3" s="14"/>
      <c r="AY3" s="14"/>
      <c r="AZ3" s="14"/>
    </row>
    <row r="4" spans="1:52" ht="15.75" customHeight="1">
      <c r="A4" s="19" t="s">
        <v>203</v>
      </c>
      <c r="B4" s="19" t="s">
        <v>204</v>
      </c>
      <c r="C4" s="19" t="s">
        <v>17</v>
      </c>
      <c r="D4" s="20" t="s">
        <v>14</v>
      </c>
      <c r="E4" s="19" t="s">
        <v>205</v>
      </c>
      <c r="F4" s="55" t="s">
        <v>1879</v>
      </c>
      <c r="G4" s="55" t="s">
        <v>1880</v>
      </c>
      <c r="H4" s="55" t="s">
        <v>1881</v>
      </c>
      <c r="I4" s="55" t="s">
        <v>1882</v>
      </c>
      <c r="J4" s="55" t="s">
        <v>1883</v>
      </c>
      <c r="K4" s="55" t="s">
        <v>1884</v>
      </c>
      <c r="L4" s="55" t="s">
        <v>1885</v>
      </c>
      <c r="M4" s="55" t="s">
        <v>1886</v>
      </c>
      <c r="N4" s="55" t="s">
        <v>1887</v>
      </c>
      <c r="O4" s="55" t="s">
        <v>1888</v>
      </c>
      <c r="P4" s="55" t="s">
        <v>1889</v>
      </c>
      <c r="Q4" s="55" t="s">
        <v>1890</v>
      </c>
      <c r="R4" s="55" t="s">
        <v>1891</v>
      </c>
      <c r="S4" s="55" t="s">
        <v>1892</v>
      </c>
      <c r="T4" s="55" t="s">
        <v>1893</v>
      </c>
      <c r="U4" s="55" t="s">
        <v>1894</v>
      </c>
      <c r="V4" s="55" t="s">
        <v>1895</v>
      </c>
      <c r="W4" s="55" t="s">
        <v>1896</v>
      </c>
      <c r="X4" s="55" t="s">
        <v>1897</v>
      </c>
      <c r="Y4" s="55" t="s">
        <v>1898</v>
      </c>
      <c r="Z4" s="55" t="s">
        <v>1899</v>
      </c>
      <c r="AA4" s="55" t="s">
        <v>1900</v>
      </c>
      <c r="AB4" s="55" t="s">
        <v>1901</v>
      </c>
      <c r="AC4" s="55" t="s">
        <v>1902</v>
      </c>
      <c r="AD4" s="55" t="s">
        <v>1903</v>
      </c>
      <c r="AE4" s="55" t="s">
        <v>1904</v>
      </c>
      <c r="AF4" s="55" t="s">
        <v>1905</v>
      </c>
      <c r="AG4" s="55" t="s">
        <v>1906</v>
      </c>
      <c r="AH4" s="55" t="s">
        <v>1907</v>
      </c>
      <c r="AI4" s="55"/>
      <c r="AJ4" s="55"/>
      <c r="AK4" s="55"/>
      <c r="AL4" s="55"/>
      <c r="AM4" s="55"/>
      <c r="AN4" s="55"/>
      <c r="AO4" s="55"/>
      <c r="AP4" s="55"/>
      <c r="AQ4" s="55"/>
      <c r="AR4" s="55"/>
      <c r="AS4" s="55"/>
      <c r="AT4" s="55"/>
      <c r="AU4" s="55"/>
      <c r="AV4" s="55"/>
      <c r="AW4" s="55"/>
      <c r="AX4" s="55"/>
      <c r="AY4" s="55"/>
      <c r="AZ4" s="55"/>
    </row>
    <row r="5" spans="1:52" ht="15.75" customHeight="1">
      <c r="A5" s="57">
        <v>1</v>
      </c>
      <c r="B5" s="241" t="str">
        <f>Licenças_Adobe!I20</f>
        <v>Não há</v>
      </c>
      <c r="C5" s="57"/>
      <c r="D5" s="60">
        <f>Licenças_Adobe!E20-E5</f>
        <v>39</v>
      </c>
      <c r="E5" s="57">
        <f t="shared" ref="E5:E10" si="0">SUM(F5:BL5)</f>
        <v>11</v>
      </c>
      <c r="F5" s="61"/>
      <c r="G5" s="61"/>
      <c r="H5" s="61"/>
      <c r="I5" s="61"/>
      <c r="J5" s="61">
        <v>3</v>
      </c>
      <c r="K5" s="61"/>
      <c r="L5" s="61"/>
      <c r="M5" s="61"/>
      <c r="N5" s="61">
        <v>1</v>
      </c>
      <c r="O5" s="61">
        <v>2</v>
      </c>
      <c r="P5" s="61"/>
      <c r="Q5" s="61"/>
      <c r="R5" s="61"/>
      <c r="S5" s="61"/>
      <c r="T5" s="61"/>
      <c r="U5" s="61"/>
      <c r="V5" s="61"/>
      <c r="W5" s="61"/>
      <c r="X5" s="61">
        <v>2</v>
      </c>
      <c r="Y5" s="61"/>
      <c r="Z5" s="61"/>
      <c r="AA5" s="61"/>
      <c r="AB5" s="61"/>
      <c r="AC5" s="61"/>
      <c r="AD5" s="61">
        <v>2</v>
      </c>
      <c r="AE5" s="61"/>
      <c r="AF5" s="61"/>
      <c r="AG5" s="61">
        <v>1</v>
      </c>
      <c r="AH5" s="61"/>
      <c r="AI5" s="61"/>
      <c r="AJ5" s="61"/>
      <c r="AK5" s="61"/>
      <c r="AL5" s="61"/>
      <c r="AM5" s="61"/>
      <c r="AN5" s="61"/>
      <c r="AO5" s="61"/>
      <c r="AP5" s="61"/>
      <c r="AQ5" s="61"/>
      <c r="AR5" s="61"/>
      <c r="AS5" s="61"/>
      <c r="AT5" s="61"/>
      <c r="AU5" s="61"/>
      <c r="AV5" s="61"/>
      <c r="AW5" s="61"/>
      <c r="AX5" s="61"/>
      <c r="AY5" s="61"/>
      <c r="AZ5" s="61"/>
    </row>
    <row r="6" spans="1:52" ht="15.75" customHeight="1">
      <c r="A6" s="57">
        <v>2</v>
      </c>
      <c r="B6" s="241" t="str">
        <f>Licenças_Adobe!I21</f>
        <v>Não há</v>
      </c>
      <c r="C6" s="57"/>
      <c r="D6" s="60">
        <f>Licenças_Adobe!E21-E6</f>
        <v>35</v>
      </c>
      <c r="E6" s="57">
        <f t="shared" si="0"/>
        <v>15</v>
      </c>
      <c r="F6" s="61"/>
      <c r="G6" s="61"/>
      <c r="H6" s="61">
        <v>2</v>
      </c>
      <c r="I6" s="61"/>
      <c r="J6" s="61">
        <v>3</v>
      </c>
      <c r="K6" s="61"/>
      <c r="L6" s="61"/>
      <c r="M6" s="61"/>
      <c r="N6" s="61"/>
      <c r="O6" s="61"/>
      <c r="P6" s="61"/>
      <c r="Q6" s="61"/>
      <c r="R6" s="61"/>
      <c r="S6" s="61"/>
      <c r="T6" s="61"/>
      <c r="U6" s="61"/>
      <c r="V6" s="61"/>
      <c r="W6" s="61"/>
      <c r="X6" s="61"/>
      <c r="Y6" s="61"/>
      <c r="Z6" s="61"/>
      <c r="AA6" s="61"/>
      <c r="AB6" s="61"/>
      <c r="AC6" s="61"/>
      <c r="AD6" s="61"/>
      <c r="AE6" s="61"/>
      <c r="AF6" s="61">
        <v>8</v>
      </c>
      <c r="AG6" s="61">
        <v>2</v>
      </c>
      <c r="AH6" s="61"/>
      <c r="AI6" s="61"/>
      <c r="AJ6" s="61"/>
      <c r="AK6" s="61"/>
      <c r="AL6" s="61"/>
      <c r="AM6" s="61"/>
      <c r="AN6" s="61"/>
      <c r="AO6" s="61"/>
      <c r="AP6" s="61"/>
      <c r="AQ6" s="61"/>
      <c r="AR6" s="61"/>
      <c r="AS6" s="61"/>
      <c r="AT6" s="61"/>
      <c r="AU6" s="61"/>
      <c r="AV6" s="61"/>
      <c r="AW6" s="61"/>
      <c r="AX6" s="61"/>
      <c r="AY6" s="61"/>
      <c r="AZ6" s="61"/>
    </row>
    <row r="7" spans="1:52" ht="15.75" customHeight="1">
      <c r="A7" s="57">
        <v>3</v>
      </c>
      <c r="B7" s="241" t="str">
        <f>Licenças_Adobe!I22</f>
        <v>Não há</v>
      </c>
      <c r="C7" s="57"/>
      <c r="D7" s="60">
        <f>Licenças_Adobe!E22-E7</f>
        <v>50</v>
      </c>
      <c r="E7" s="57">
        <f t="shared" si="0"/>
        <v>10</v>
      </c>
      <c r="F7" s="61"/>
      <c r="G7" s="61"/>
      <c r="H7" s="61"/>
      <c r="I7" s="61">
        <v>2</v>
      </c>
      <c r="J7" s="61">
        <v>2</v>
      </c>
      <c r="K7" s="61"/>
      <c r="L7" s="61"/>
      <c r="M7" s="61">
        <v>2</v>
      </c>
      <c r="N7" s="61"/>
      <c r="O7" s="61"/>
      <c r="P7" s="61"/>
      <c r="Q7" s="61"/>
      <c r="R7" s="61"/>
      <c r="S7" s="61"/>
      <c r="T7" s="61"/>
      <c r="U7" s="61"/>
      <c r="V7" s="61"/>
      <c r="W7" s="61"/>
      <c r="X7" s="61"/>
      <c r="Y7" s="61"/>
      <c r="Z7" s="61"/>
      <c r="AA7" s="61"/>
      <c r="AB7" s="61">
        <v>1</v>
      </c>
      <c r="AC7" s="61">
        <v>3</v>
      </c>
      <c r="AD7" s="61"/>
      <c r="AE7" s="61"/>
      <c r="AF7" s="61"/>
      <c r="AG7" s="61"/>
      <c r="AH7" s="61"/>
      <c r="AI7" s="61"/>
      <c r="AJ7" s="61"/>
      <c r="AK7" s="61"/>
      <c r="AL7" s="61"/>
      <c r="AM7" s="61"/>
      <c r="AN7" s="61"/>
      <c r="AO7" s="61"/>
      <c r="AP7" s="61"/>
      <c r="AQ7" s="61"/>
      <c r="AR7" s="61"/>
      <c r="AS7" s="61"/>
      <c r="AT7" s="61"/>
      <c r="AU7" s="61"/>
      <c r="AV7" s="61"/>
      <c r="AW7" s="61"/>
      <c r="AX7" s="61"/>
      <c r="AY7" s="61"/>
      <c r="AZ7" s="61"/>
    </row>
    <row r="8" spans="1:52" ht="15.75" customHeight="1">
      <c r="A8" s="57">
        <v>4</v>
      </c>
      <c r="B8" s="241" t="str">
        <f>Licenças_Adobe!I23</f>
        <v>Não há</v>
      </c>
      <c r="C8" s="57" t="s">
        <v>1908</v>
      </c>
      <c r="D8" s="60">
        <f>Licenças_Adobe!E23-E8</f>
        <v>65</v>
      </c>
      <c r="E8" s="57">
        <f t="shared" si="0"/>
        <v>55</v>
      </c>
      <c r="F8" s="61">
        <v>10</v>
      </c>
      <c r="G8" s="61"/>
      <c r="H8" s="61"/>
      <c r="I8" s="61"/>
      <c r="J8" s="61"/>
      <c r="K8" s="61"/>
      <c r="L8" s="61">
        <v>3</v>
      </c>
      <c r="M8" s="61"/>
      <c r="N8" s="61"/>
      <c r="O8" s="61"/>
      <c r="P8" s="61">
        <v>1</v>
      </c>
      <c r="Q8" s="61"/>
      <c r="R8" s="61">
        <v>1</v>
      </c>
      <c r="S8" s="61">
        <v>25</v>
      </c>
      <c r="T8" s="61"/>
      <c r="U8" s="61">
        <v>1</v>
      </c>
      <c r="V8" s="61"/>
      <c r="W8" s="61">
        <v>3</v>
      </c>
      <c r="X8" s="61"/>
      <c r="Y8" s="61"/>
      <c r="Z8" s="61"/>
      <c r="AA8" s="61">
        <v>1</v>
      </c>
      <c r="AB8" s="61"/>
      <c r="AC8" s="61"/>
      <c r="AD8" s="61">
        <v>5</v>
      </c>
      <c r="AE8" s="61">
        <v>1</v>
      </c>
      <c r="AF8" s="61"/>
      <c r="AG8" s="61">
        <v>1</v>
      </c>
      <c r="AH8" s="61">
        <v>3</v>
      </c>
      <c r="AI8" s="61"/>
      <c r="AJ8" s="61"/>
      <c r="AK8" s="61"/>
      <c r="AL8" s="61"/>
      <c r="AM8" s="61"/>
      <c r="AN8" s="61"/>
      <c r="AO8" s="61"/>
      <c r="AP8" s="61"/>
      <c r="AQ8" s="61"/>
      <c r="AR8" s="61"/>
      <c r="AS8" s="61"/>
      <c r="AT8" s="61"/>
      <c r="AU8" s="61"/>
      <c r="AV8" s="61"/>
      <c r="AW8" s="61"/>
      <c r="AX8" s="61"/>
      <c r="AY8" s="61"/>
      <c r="AZ8" s="61"/>
    </row>
    <row r="9" spans="1:52" ht="15.75" customHeight="1">
      <c r="A9" s="57">
        <v>5</v>
      </c>
      <c r="B9" s="241" t="str">
        <f>Licenças_Adobe!I24</f>
        <v>Não há</v>
      </c>
      <c r="C9" s="57"/>
      <c r="D9" s="60">
        <f>Licenças_Adobe!E24-E9</f>
        <v>12</v>
      </c>
      <c r="E9" s="57">
        <f t="shared" si="0"/>
        <v>8</v>
      </c>
      <c r="F9" s="61"/>
      <c r="G9" s="61">
        <v>2</v>
      </c>
      <c r="H9" s="61"/>
      <c r="I9" s="61">
        <v>2</v>
      </c>
      <c r="J9" s="61"/>
      <c r="K9" s="61"/>
      <c r="L9" s="61"/>
      <c r="M9" s="61"/>
      <c r="N9" s="61"/>
      <c r="O9" s="61"/>
      <c r="P9" s="61">
        <v>1</v>
      </c>
      <c r="Q9" s="61"/>
      <c r="R9" s="61"/>
      <c r="S9" s="61"/>
      <c r="T9" s="61"/>
      <c r="U9" s="61"/>
      <c r="V9" s="61">
        <v>1</v>
      </c>
      <c r="W9" s="61"/>
      <c r="X9" s="61"/>
      <c r="Y9" s="61">
        <v>1</v>
      </c>
      <c r="Z9" s="61">
        <v>1</v>
      </c>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row>
    <row r="10" spans="1:52" ht="15.75" customHeight="1">
      <c r="A10" s="57">
        <v>6</v>
      </c>
      <c r="B10" s="241" t="str">
        <f>Licenças_Adobe!I25</f>
        <v>Não há</v>
      </c>
      <c r="C10" s="57"/>
      <c r="D10" s="60">
        <f>Licenças_Adobe!E25-E10</f>
        <v>13</v>
      </c>
      <c r="E10" s="57">
        <f t="shared" si="0"/>
        <v>7</v>
      </c>
      <c r="F10" s="61"/>
      <c r="G10" s="61"/>
      <c r="H10" s="61"/>
      <c r="I10" s="61"/>
      <c r="J10" s="61"/>
      <c r="K10" s="61"/>
      <c r="L10" s="61"/>
      <c r="M10" s="61"/>
      <c r="N10" s="61"/>
      <c r="O10" s="61"/>
      <c r="P10" s="61">
        <v>1</v>
      </c>
      <c r="Q10" s="61">
        <v>1</v>
      </c>
      <c r="R10" s="61"/>
      <c r="S10" s="61"/>
      <c r="T10" s="61">
        <v>5</v>
      </c>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row>
  </sheetData>
  <conditionalFormatting sqref="B3:B822">
    <cfRule type="containsText" dxfId="21" priority="1" operator="containsText" text="Sancionado">
      <formula>NOT(ISERROR(SEARCH(("Sancionado"),(B3))))</formula>
    </cfRule>
  </conditionalFormatting>
  <conditionalFormatting sqref="B3:B822">
    <cfRule type="containsText" dxfId="20" priority="2" operator="containsText" text="Cancelado">
      <formula>NOT(ISERROR(SEARCH(("Cancelado"),(B3))))</formula>
    </cfRule>
  </conditionalFormatting>
  <conditionalFormatting sqref="B3:B822">
    <cfRule type="containsText" dxfId="19" priority="3" operator="containsText" text="Revisão">
      <formula>NOT(ISERROR(SEARCH(("Revisão"),(B3))))</formula>
    </cfRule>
  </conditionalFormatting>
  <conditionalFormatting sqref="D1:D822">
    <cfRule type="cellIs" dxfId="18" priority="4" operator="lessThanOrEqual">
      <formula>0</formula>
    </cfRule>
  </conditionalFormatting>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filterMode="1">
    <tabColor rgb="FF00FFFF"/>
    <outlinePr summaryBelow="0" summaryRight="0"/>
  </sheetPr>
  <dimension ref="A1:L985"/>
  <sheetViews>
    <sheetView workbookViewId="0"/>
  </sheetViews>
  <sheetFormatPr defaultColWidth="12.5703125" defaultRowHeight="15.75" customHeight="1"/>
  <cols>
    <col min="1" max="1" width="5.7109375" customWidth="1"/>
    <col min="2" max="2" width="82.42578125" customWidth="1"/>
    <col min="3" max="3" width="12.28515625" customWidth="1"/>
    <col min="4" max="4" width="9.28515625" customWidth="1"/>
    <col min="5" max="5" width="12.7109375" customWidth="1"/>
    <col min="6" max="6" width="12.42578125" customWidth="1"/>
    <col min="7" max="7" width="35.42578125" customWidth="1"/>
    <col min="8" max="8" width="12.42578125" customWidth="1"/>
    <col min="11" max="11" width="9.5703125" customWidth="1"/>
    <col min="12" max="12" width="14.5703125" customWidth="1"/>
  </cols>
  <sheetData>
    <row r="1" spans="1:12" ht="12" customHeight="1">
      <c r="A1" s="14">
        <v>22</v>
      </c>
      <c r="B1" s="94"/>
      <c r="C1" s="10"/>
      <c r="D1" s="5"/>
      <c r="E1" s="4"/>
      <c r="F1" s="95"/>
      <c r="G1" s="5"/>
      <c r="H1" s="5"/>
      <c r="I1" s="4"/>
      <c r="J1" s="5"/>
      <c r="K1" s="5"/>
      <c r="L1" s="3"/>
    </row>
    <row r="2" spans="1:12" ht="12.75">
      <c r="A2" s="5"/>
      <c r="B2" s="94"/>
      <c r="C2" s="10"/>
      <c r="D2" s="5"/>
      <c r="E2" s="4"/>
      <c r="F2" s="95"/>
      <c r="G2" s="5"/>
      <c r="H2" s="5"/>
      <c r="I2" s="4"/>
      <c r="J2" s="5"/>
      <c r="K2" s="5"/>
      <c r="L2" s="3"/>
    </row>
    <row r="3" spans="1:12" ht="12.75">
      <c r="A3" s="5"/>
      <c r="B3" s="94"/>
      <c r="C3" s="10"/>
      <c r="D3" s="5"/>
      <c r="E3" s="4"/>
      <c r="F3" s="95"/>
      <c r="G3" s="5"/>
      <c r="H3" s="5"/>
      <c r="I3" s="4"/>
      <c r="J3" s="5"/>
      <c r="K3" s="5"/>
      <c r="L3" s="3"/>
    </row>
    <row r="4" spans="1:12" ht="12.75">
      <c r="A4" s="5"/>
      <c r="B4" s="94"/>
      <c r="C4" s="10"/>
      <c r="D4" s="5"/>
      <c r="E4" s="4"/>
      <c r="F4" s="95"/>
      <c r="G4" s="5"/>
      <c r="H4" s="5"/>
      <c r="I4" s="4"/>
      <c r="J4" s="5"/>
      <c r="K4" s="5"/>
      <c r="L4" s="3"/>
    </row>
    <row r="5" spans="1:12" ht="12.75">
      <c r="A5" s="5"/>
      <c r="B5" s="94"/>
      <c r="C5" s="10"/>
      <c r="D5" s="5"/>
      <c r="E5" s="4"/>
      <c r="F5" s="95"/>
      <c r="G5" s="5"/>
      <c r="H5" s="5"/>
      <c r="I5" s="4"/>
      <c r="J5" s="5"/>
      <c r="K5" s="5"/>
      <c r="L5" s="3"/>
    </row>
    <row r="6" spans="1:12" ht="12.75">
      <c r="A6" s="5"/>
      <c r="B6" s="94"/>
      <c r="C6" s="10"/>
      <c r="D6" s="5"/>
      <c r="E6" s="4"/>
      <c r="F6" s="95"/>
      <c r="G6" s="5"/>
      <c r="H6" s="5"/>
      <c r="I6" s="4"/>
      <c r="J6" s="5"/>
      <c r="K6" s="5"/>
      <c r="L6" s="3"/>
    </row>
    <row r="7" spans="1:12" ht="22.5" customHeight="1">
      <c r="A7" s="262" t="s">
        <v>1909</v>
      </c>
      <c r="B7" s="263"/>
      <c r="C7" s="263"/>
      <c r="D7" s="263"/>
      <c r="E7" s="263"/>
      <c r="F7" s="263"/>
      <c r="G7" s="263"/>
      <c r="H7" s="263"/>
      <c r="I7" s="263"/>
      <c r="J7" s="263"/>
      <c r="K7" s="263"/>
      <c r="L7" s="263"/>
    </row>
    <row r="8" spans="1:12" ht="28.5" customHeight="1">
      <c r="A8" s="262" t="s">
        <v>1910</v>
      </c>
      <c r="B8" s="263"/>
      <c r="C8" s="263"/>
      <c r="D8" s="263"/>
      <c r="E8" s="263"/>
      <c r="F8" s="263"/>
      <c r="G8" s="263"/>
      <c r="H8" s="263"/>
      <c r="I8" s="263"/>
      <c r="J8" s="263"/>
      <c r="K8" s="263"/>
      <c r="L8" s="263"/>
    </row>
    <row r="9" spans="1:12" ht="12.75">
      <c r="A9" s="264"/>
      <c r="B9" s="263"/>
      <c r="C9" s="263"/>
      <c r="D9" s="263"/>
      <c r="E9" s="263"/>
      <c r="F9" s="263"/>
      <c r="G9" s="263"/>
      <c r="H9" s="263"/>
      <c r="I9" s="263"/>
      <c r="J9" s="263"/>
      <c r="K9" s="263"/>
      <c r="L9" s="263"/>
    </row>
    <row r="10" spans="1:12" ht="12.75">
      <c r="A10" s="9" t="s">
        <v>2</v>
      </c>
      <c r="B10" s="94"/>
      <c r="C10" s="10"/>
      <c r="D10" s="5"/>
      <c r="E10" s="4"/>
      <c r="F10" s="95"/>
      <c r="G10" s="5"/>
      <c r="H10" s="5"/>
      <c r="I10" s="4"/>
      <c r="J10" s="5"/>
      <c r="K10" s="5"/>
      <c r="L10" s="3"/>
    </row>
    <row r="11" spans="1:12" ht="12.75">
      <c r="A11" s="277" t="s">
        <v>1911</v>
      </c>
      <c r="B11" s="263"/>
      <c r="C11" s="263"/>
      <c r="D11" s="263"/>
      <c r="E11" s="263"/>
      <c r="F11" s="263"/>
      <c r="G11" s="263"/>
      <c r="H11" s="263"/>
      <c r="I11" s="263"/>
      <c r="J11" s="10"/>
      <c r="K11" s="10"/>
      <c r="L11" s="3"/>
    </row>
    <row r="12" spans="1:12" ht="12.75">
      <c r="A12" s="281" t="s">
        <v>1912</v>
      </c>
      <c r="B12" s="263"/>
      <c r="C12" s="263"/>
      <c r="D12" s="263"/>
      <c r="E12" s="263"/>
      <c r="F12" s="263"/>
      <c r="G12" s="263"/>
      <c r="H12" s="263"/>
      <c r="I12" s="263"/>
      <c r="J12" s="263"/>
      <c r="K12" s="263"/>
      <c r="L12" s="3"/>
    </row>
    <row r="13" spans="1:12" ht="12.75">
      <c r="A13" s="264" t="s">
        <v>1498</v>
      </c>
      <c r="B13" s="263"/>
      <c r="C13" s="263"/>
      <c r="D13" s="263"/>
      <c r="E13" s="263"/>
      <c r="F13" s="263"/>
      <c r="G13" s="263"/>
      <c r="H13" s="263"/>
      <c r="I13" s="263"/>
      <c r="J13" s="10"/>
      <c r="K13" s="10"/>
      <c r="L13" s="3"/>
    </row>
    <row r="14" spans="1:12" ht="12.75">
      <c r="A14" s="264" t="s">
        <v>1913</v>
      </c>
      <c r="B14" s="263"/>
      <c r="C14" s="263"/>
      <c r="D14" s="263"/>
      <c r="E14" s="263"/>
      <c r="F14" s="263"/>
      <c r="G14" s="263"/>
      <c r="H14" s="263"/>
      <c r="I14" s="263"/>
      <c r="J14" s="10"/>
      <c r="K14" s="10"/>
      <c r="L14" s="3"/>
    </row>
    <row r="15" spans="1:12" ht="12.75">
      <c r="A15" s="266" t="s">
        <v>5</v>
      </c>
      <c r="B15" s="263"/>
      <c r="C15" s="263"/>
      <c r="D15" s="263"/>
      <c r="E15" s="263"/>
      <c r="F15" s="263"/>
      <c r="G15" s="263"/>
      <c r="H15" s="263"/>
      <c r="I15" s="263"/>
      <c r="L15" s="13"/>
    </row>
    <row r="16" spans="1:12" ht="15.75" customHeight="1">
      <c r="A16" s="14" t="s">
        <v>6</v>
      </c>
      <c r="B16" s="22"/>
      <c r="C16" s="11"/>
      <c r="E16" s="16"/>
      <c r="F16" s="106"/>
      <c r="I16" s="16"/>
      <c r="L16" s="13"/>
    </row>
    <row r="17" spans="1:12" ht="15.75" customHeight="1">
      <c r="B17" s="22"/>
      <c r="C17" s="11"/>
      <c r="E17" s="16"/>
      <c r="F17" s="106"/>
      <c r="I17" s="16"/>
      <c r="L17" s="13"/>
    </row>
    <row r="18" spans="1:12" ht="33.75">
      <c r="A18" s="19" t="s">
        <v>203</v>
      </c>
      <c r="B18" s="19" t="s">
        <v>8</v>
      </c>
      <c r="C18" s="20" t="s">
        <v>9</v>
      </c>
      <c r="D18" s="19" t="s">
        <v>10</v>
      </c>
      <c r="E18" s="20" t="s">
        <v>11</v>
      </c>
      <c r="F18" s="173" t="s">
        <v>12</v>
      </c>
      <c r="G18" s="19" t="s">
        <v>13</v>
      </c>
      <c r="H18" s="20" t="s">
        <v>14</v>
      </c>
      <c r="I18" s="19" t="s">
        <v>15</v>
      </c>
      <c r="J18" s="20" t="s">
        <v>17</v>
      </c>
      <c r="K18" s="242" t="s">
        <v>16</v>
      </c>
      <c r="L18" s="243" t="s">
        <v>18</v>
      </c>
    </row>
    <row r="19" spans="1:12" ht="313.5" hidden="1">
      <c r="A19" s="57">
        <v>1</v>
      </c>
      <c r="B19" s="175" t="s">
        <v>1914</v>
      </c>
      <c r="C19" s="176" t="s">
        <v>1915</v>
      </c>
      <c r="D19" s="72" t="s">
        <v>20</v>
      </c>
      <c r="E19" s="60">
        <v>80</v>
      </c>
      <c r="F19" s="177" t="s">
        <v>1916</v>
      </c>
      <c r="G19" s="178" t="s">
        <v>1917</v>
      </c>
      <c r="H19" s="57">
        <f>E19-autoriza_moveisPE_7_2023!E5</f>
        <v>14</v>
      </c>
      <c r="I19" s="58" t="s">
        <v>21</v>
      </c>
      <c r="J19" s="179" t="str">
        <f>autoriza_moveisPE_7_2023!C5</f>
        <v>SD/DCIR=03</v>
      </c>
      <c r="K19" s="57" t="s">
        <v>1918</v>
      </c>
      <c r="L19" s="32" t="s">
        <v>1919</v>
      </c>
    </row>
    <row r="20" spans="1:12" ht="299.25" hidden="1">
      <c r="A20" s="57">
        <v>2</v>
      </c>
      <c r="B20" s="175" t="s">
        <v>554</v>
      </c>
      <c r="C20" s="176" t="s">
        <v>1920</v>
      </c>
      <c r="D20" s="72" t="s">
        <v>20</v>
      </c>
      <c r="E20" s="60">
        <v>42</v>
      </c>
      <c r="F20" s="177" t="s">
        <v>1921</v>
      </c>
      <c r="G20" s="178" t="s">
        <v>1922</v>
      </c>
      <c r="H20" s="57">
        <f>E20-autoriza_moveisPE_7_2023!E6</f>
        <v>25</v>
      </c>
      <c r="I20" s="58" t="s">
        <v>21</v>
      </c>
      <c r="J20" s="179" t="str">
        <f>autoriza_moveisPE_7_2023!C6</f>
        <v>SD/DCIR=02</v>
      </c>
      <c r="K20" s="57" t="s">
        <v>1923</v>
      </c>
      <c r="L20" s="32" t="s">
        <v>1919</v>
      </c>
    </row>
    <row r="21" spans="1:12" ht="270.75" hidden="1">
      <c r="A21" s="57">
        <v>3</v>
      </c>
      <c r="B21" s="175" t="s">
        <v>557</v>
      </c>
      <c r="C21" s="176" t="s">
        <v>1924</v>
      </c>
      <c r="D21" s="72" t="s">
        <v>20</v>
      </c>
      <c r="E21" s="60">
        <v>85</v>
      </c>
      <c r="F21" s="177" t="s">
        <v>1925</v>
      </c>
      <c r="G21" s="178" t="s">
        <v>1922</v>
      </c>
      <c r="H21" s="57">
        <f>E21-autoriza_moveisPE_7_2023!E7</f>
        <v>49</v>
      </c>
      <c r="I21" s="58" t="s">
        <v>21</v>
      </c>
      <c r="J21" s="179" t="str">
        <f>autoriza_moveisPE_7_2023!C7</f>
        <v>SD/DCIR=02</v>
      </c>
      <c r="K21" s="57" t="s">
        <v>1923</v>
      </c>
      <c r="L21" s="32" t="s">
        <v>1919</v>
      </c>
    </row>
    <row r="22" spans="1:12" ht="285" hidden="1">
      <c r="A22" s="57">
        <v>4</v>
      </c>
      <c r="B22" s="175" t="s">
        <v>561</v>
      </c>
      <c r="C22" s="176" t="s">
        <v>1926</v>
      </c>
      <c r="D22" s="72" t="s">
        <v>20</v>
      </c>
      <c r="E22" s="60">
        <v>35</v>
      </c>
      <c r="F22" s="177" t="s">
        <v>1927</v>
      </c>
      <c r="G22" s="178" t="s">
        <v>1922</v>
      </c>
      <c r="H22" s="57">
        <f>E22-autoriza_moveisPE_7_2023!E8</f>
        <v>25</v>
      </c>
      <c r="I22" s="58" t="s">
        <v>21</v>
      </c>
      <c r="J22" s="179" t="str">
        <f>autoriza_moveisPE_7_2023!C8</f>
        <v>SD/DCIR=01</v>
      </c>
      <c r="K22" s="57" t="s">
        <v>1923</v>
      </c>
      <c r="L22" s="32" t="s">
        <v>1919</v>
      </c>
    </row>
    <row r="23" spans="1:12" ht="228" hidden="1">
      <c r="A23" s="57">
        <v>5</v>
      </c>
      <c r="B23" s="175" t="s">
        <v>1928</v>
      </c>
      <c r="C23" s="176" t="s">
        <v>1929</v>
      </c>
      <c r="D23" s="72" t="s">
        <v>20</v>
      </c>
      <c r="E23" s="60">
        <v>54</v>
      </c>
      <c r="F23" s="177" t="s">
        <v>1376</v>
      </c>
      <c r="G23" s="178" t="s">
        <v>1930</v>
      </c>
      <c r="H23" s="57">
        <f>E23-autoriza_moveisPE_7_2023!E9</f>
        <v>28</v>
      </c>
      <c r="I23" s="58" t="s">
        <v>21</v>
      </c>
      <c r="J23" s="179">
        <f>autoriza_moveisPE_7_2023!C9</f>
        <v>0</v>
      </c>
      <c r="K23" s="57" t="s">
        <v>1931</v>
      </c>
      <c r="L23" s="32" t="s">
        <v>1919</v>
      </c>
    </row>
    <row r="24" spans="1:12" ht="213.75" hidden="1">
      <c r="A24" s="57">
        <v>6</v>
      </c>
      <c r="B24" s="182" t="s">
        <v>567</v>
      </c>
      <c r="C24" s="176" t="s">
        <v>1932</v>
      </c>
      <c r="D24" s="72" t="s">
        <v>20</v>
      </c>
      <c r="E24" s="60">
        <v>3</v>
      </c>
      <c r="F24" s="177" t="s">
        <v>1933</v>
      </c>
      <c r="G24" s="244" t="s">
        <v>1934</v>
      </c>
      <c r="H24" s="57">
        <f>E24-autoriza_moveisPE_7_2023!E10</f>
        <v>3</v>
      </c>
      <c r="I24" s="58" t="s">
        <v>21</v>
      </c>
      <c r="J24" s="179" t="str">
        <f>autoriza_moveisPE_7_2023!C10</f>
        <v>SD/DCIR=01</v>
      </c>
      <c r="K24" s="57" t="s">
        <v>1935</v>
      </c>
      <c r="L24" s="163" t="s">
        <v>1936</v>
      </c>
    </row>
    <row r="25" spans="1:12" ht="171" hidden="1">
      <c r="A25" s="57">
        <v>7</v>
      </c>
      <c r="B25" s="182" t="s">
        <v>570</v>
      </c>
      <c r="C25" s="176" t="s">
        <v>1937</v>
      </c>
      <c r="D25" s="72" t="s">
        <v>20</v>
      </c>
      <c r="E25" s="60">
        <v>4</v>
      </c>
      <c r="F25" s="177" t="s">
        <v>1938</v>
      </c>
      <c r="G25" s="244" t="s">
        <v>1934</v>
      </c>
      <c r="H25" s="57">
        <f>E25-autoriza_moveisPE_7_2023!E11</f>
        <v>1</v>
      </c>
      <c r="I25" s="58" t="s">
        <v>21</v>
      </c>
      <c r="J25" s="179">
        <f>autoriza_moveisPE_7_2023!C11</f>
        <v>0</v>
      </c>
      <c r="K25" s="57" t="s">
        <v>1935</v>
      </c>
      <c r="L25" s="163" t="s">
        <v>1936</v>
      </c>
    </row>
    <row r="26" spans="1:12" ht="142.5" hidden="1">
      <c r="A26" s="57">
        <v>8</v>
      </c>
      <c r="B26" s="175" t="s">
        <v>573</v>
      </c>
      <c r="C26" s="176" t="s">
        <v>1939</v>
      </c>
      <c r="D26" s="72" t="s">
        <v>20</v>
      </c>
      <c r="E26" s="60">
        <v>14</v>
      </c>
      <c r="F26" s="177" t="s">
        <v>1940</v>
      </c>
      <c r="G26" s="178" t="s">
        <v>1930</v>
      </c>
      <c r="H26" s="57">
        <f>E26-autoriza_moveisPE_7_2023!E12</f>
        <v>2</v>
      </c>
      <c r="I26" s="58" t="s">
        <v>21</v>
      </c>
      <c r="J26" s="179">
        <f>autoriza_moveisPE_7_2023!C12</f>
        <v>0</v>
      </c>
      <c r="K26" s="57" t="s">
        <v>1931</v>
      </c>
      <c r="L26" s="32" t="s">
        <v>1919</v>
      </c>
    </row>
    <row r="27" spans="1:12" ht="171" hidden="1">
      <c r="A27" s="57">
        <v>9</v>
      </c>
      <c r="B27" s="182" t="s">
        <v>576</v>
      </c>
      <c r="C27" s="176" t="s">
        <v>1941</v>
      </c>
      <c r="D27" s="72" t="s">
        <v>20</v>
      </c>
      <c r="E27" s="60">
        <v>10</v>
      </c>
      <c r="F27" s="177" t="s">
        <v>1942</v>
      </c>
      <c r="G27" s="244" t="s">
        <v>1934</v>
      </c>
      <c r="H27" s="57">
        <f>E27-autoriza_moveisPE_7_2023!E13</f>
        <v>0</v>
      </c>
      <c r="I27" s="58" t="s">
        <v>21</v>
      </c>
      <c r="J27" s="179">
        <f>autoriza_moveisPE_7_2023!C13</f>
        <v>0</v>
      </c>
      <c r="K27" s="57" t="s">
        <v>1935</v>
      </c>
      <c r="L27" s="163" t="s">
        <v>1936</v>
      </c>
    </row>
    <row r="28" spans="1:12" ht="199.5" hidden="1">
      <c r="A28" s="57">
        <v>10</v>
      </c>
      <c r="B28" s="175" t="s">
        <v>579</v>
      </c>
      <c r="C28" s="176" t="s">
        <v>1943</v>
      </c>
      <c r="D28" s="72" t="s">
        <v>20</v>
      </c>
      <c r="E28" s="60">
        <v>34</v>
      </c>
      <c r="F28" s="177" t="s">
        <v>1944</v>
      </c>
      <c r="G28" s="178" t="s">
        <v>1922</v>
      </c>
      <c r="H28" s="57">
        <f>E28-autoriza_moveisPE_7_2023!E14</f>
        <v>21</v>
      </c>
      <c r="I28" s="58" t="s">
        <v>21</v>
      </c>
      <c r="J28" s="179" t="str">
        <f>autoriza_moveisPE_7_2023!C14</f>
        <v>SD/DCIR=02</v>
      </c>
      <c r="K28" s="57" t="s">
        <v>1923</v>
      </c>
      <c r="L28" s="32" t="s">
        <v>1919</v>
      </c>
    </row>
    <row r="29" spans="1:12" ht="85.5" hidden="1">
      <c r="A29" s="57">
        <v>11</v>
      </c>
      <c r="B29" s="175" t="s">
        <v>583</v>
      </c>
      <c r="C29" s="176"/>
      <c r="D29" s="72" t="s">
        <v>20</v>
      </c>
      <c r="E29" s="60">
        <v>14</v>
      </c>
      <c r="F29" s="177"/>
      <c r="G29" s="178"/>
      <c r="H29" s="57">
        <f>E29-autoriza_moveisPE_7_2023!E15</f>
        <v>14</v>
      </c>
      <c r="I29" s="58" t="s">
        <v>21</v>
      </c>
      <c r="J29" s="179">
        <f>autoriza_moveisPE_7_2023!C15</f>
        <v>0</v>
      </c>
      <c r="K29" s="57"/>
      <c r="L29" s="32"/>
    </row>
    <row r="30" spans="1:12" ht="213.75" hidden="1">
      <c r="A30" s="57">
        <v>12</v>
      </c>
      <c r="B30" s="182" t="s">
        <v>587</v>
      </c>
      <c r="C30" s="176" t="s">
        <v>1945</v>
      </c>
      <c r="D30" s="72" t="s">
        <v>20</v>
      </c>
      <c r="E30" s="60">
        <v>25</v>
      </c>
      <c r="F30" s="177" t="s">
        <v>1946</v>
      </c>
      <c r="G30" s="244" t="s">
        <v>1934</v>
      </c>
      <c r="H30" s="57">
        <f>E30-autoriza_moveisPE_7_2023!E16</f>
        <v>19</v>
      </c>
      <c r="I30" s="58" t="s">
        <v>21</v>
      </c>
      <c r="J30" s="179">
        <f>autoriza_moveisPE_7_2023!C16</f>
        <v>0</v>
      </c>
      <c r="K30" s="57" t="s">
        <v>1935</v>
      </c>
      <c r="L30" s="163" t="s">
        <v>1936</v>
      </c>
    </row>
    <row r="31" spans="1:12" ht="313.5" hidden="1">
      <c r="A31" s="57">
        <v>13</v>
      </c>
      <c r="B31" s="175" t="s">
        <v>590</v>
      </c>
      <c r="C31" s="176" t="s">
        <v>1947</v>
      </c>
      <c r="D31" s="72" t="s">
        <v>20</v>
      </c>
      <c r="E31" s="60">
        <v>10</v>
      </c>
      <c r="F31" s="177" t="s">
        <v>1948</v>
      </c>
      <c r="G31" s="178" t="s">
        <v>1922</v>
      </c>
      <c r="H31" s="57">
        <f>E31-autoriza_moveisPE_7_2023!E17</f>
        <v>9</v>
      </c>
      <c r="I31" s="58" t="s">
        <v>21</v>
      </c>
      <c r="J31" s="179">
        <f>autoriza_moveisPE_7_2023!C17</f>
        <v>0</v>
      </c>
      <c r="K31" s="57" t="s">
        <v>1923</v>
      </c>
      <c r="L31" s="32" t="s">
        <v>1919</v>
      </c>
    </row>
    <row r="32" spans="1:12" ht="270.75" hidden="1">
      <c r="A32" s="57">
        <v>14</v>
      </c>
      <c r="B32" s="175" t="s">
        <v>595</v>
      </c>
      <c r="C32" s="176" t="s">
        <v>1949</v>
      </c>
      <c r="D32" s="72" t="s">
        <v>20</v>
      </c>
      <c r="E32" s="60">
        <v>16</v>
      </c>
      <c r="F32" s="177">
        <v>489</v>
      </c>
      <c r="G32" s="245" t="s">
        <v>1950</v>
      </c>
      <c r="H32" s="57">
        <f>E32-autoriza_moveisPE_7_2023!E18</f>
        <v>6</v>
      </c>
      <c r="I32" s="58" t="s">
        <v>21</v>
      </c>
      <c r="J32" s="179">
        <f>autoriza_moveisPE_7_2023!C18</f>
        <v>0</v>
      </c>
      <c r="K32" s="57" t="s">
        <v>1951</v>
      </c>
      <c r="L32" s="163" t="s">
        <v>1952</v>
      </c>
    </row>
    <row r="33" spans="1:12" ht="228" hidden="1">
      <c r="A33" s="57">
        <v>15</v>
      </c>
      <c r="B33" s="182" t="s">
        <v>598</v>
      </c>
      <c r="C33" s="176" t="s">
        <v>1953</v>
      </c>
      <c r="D33" s="72" t="s">
        <v>20</v>
      </c>
      <c r="E33" s="60">
        <v>9</v>
      </c>
      <c r="F33" s="177" t="s">
        <v>1954</v>
      </c>
      <c r="G33" s="178" t="s">
        <v>1955</v>
      </c>
      <c r="H33" s="57">
        <f>E33-autoriza_moveisPE_7_2023!E19</f>
        <v>2</v>
      </c>
      <c r="I33" s="58" t="s">
        <v>21</v>
      </c>
      <c r="J33" s="179">
        <f>autoriza_moveisPE_7_2023!C19</f>
        <v>0</v>
      </c>
      <c r="K33" s="57" t="s">
        <v>1956</v>
      </c>
      <c r="L33" s="32" t="s">
        <v>1919</v>
      </c>
    </row>
    <row r="34" spans="1:12" ht="185.25" hidden="1">
      <c r="A34" s="57">
        <v>16</v>
      </c>
      <c r="B34" s="175" t="s">
        <v>1957</v>
      </c>
      <c r="C34" s="176" t="s">
        <v>1958</v>
      </c>
      <c r="D34" s="72" t="s">
        <v>20</v>
      </c>
      <c r="E34" s="60">
        <v>101</v>
      </c>
      <c r="F34" s="177" t="s">
        <v>1959</v>
      </c>
      <c r="G34" s="181" t="s">
        <v>1917</v>
      </c>
      <c r="H34" s="57">
        <f>E34-autoriza_moveisPE_7_2023!E20</f>
        <v>41</v>
      </c>
      <c r="I34" s="58" t="s">
        <v>21</v>
      </c>
      <c r="J34" s="179">
        <f>autoriza_moveisPE_7_2023!C20</f>
        <v>0</v>
      </c>
      <c r="K34" s="57" t="s">
        <v>1918</v>
      </c>
      <c r="L34" s="32" t="s">
        <v>1919</v>
      </c>
    </row>
    <row r="35" spans="1:12" ht="171" hidden="1">
      <c r="A35" s="57">
        <v>17</v>
      </c>
      <c r="B35" s="175" t="s">
        <v>607</v>
      </c>
      <c r="C35" s="176" t="s">
        <v>1960</v>
      </c>
      <c r="D35" s="72" t="s">
        <v>20</v>
      </c>
      <c r="E35" s="60">
        <v>163</v>
      </c>
      <c r="F35" s="177" t="s">
        <v>1961</v>
      </c>
      <c r="G35" s="245" t="s">
        <v>1962</v>
      </c>
      <c r="H35" s="57">
        <f>E35-autoriza_moveisPE_7_2023!E21</f>
        <v>24</v>
      </c>
      <c r="I35" s="58" t="s">
        <v>21</v>
      </c>
      <c r="J35" s="179">
        <f>autoriza_moveisPE_7_2023!C21</f>
        <v>0</v>
      </c>
      <c r="K35" s="57" t="s">
        <v>1963</v>
      </c>
      <c r="L35" s="163" t="s">
        <v>1952</v>
      </c>
    </row>
    <row r="36" spans="1:12" ht="299.25" hidden="1">
      <c r="A36" s="57">
        <v>18</v>
      </c>
      <c r="B36" s="175" t="s">
        <v>1964</v>
      </c>
      <c r="C36" s="176" t="s">
        <v>1965</v>
      </c>
      <c r="D36" s="72" t="s">
        <v>20</v>
      </c>
      <c r="E36" s="183">
        <v>269</v>
      </c>
      <c r="F36" s="184" t="s">
        <v>1966</v>
      </c>
      <c r="G36" s="181" t="s">
        <v>1967</v>
      </c>
      <c r="H36" s="57">
        <f>E36-autoriza_moveisPE_7_2023!E22</f>
        <v>259</v>
      </c>
      <c r="I36" s="58" t="s">
        <v>21</v>
      </c>
      <c r="J36" s="179" t="str">
        <f>autoriza_moveisPE_7_2023!C22</f>
        <v>ET/DINF=60</v>
      </c>
      <c r="K36" s="57" t="s">
        <v>1968</v>
      </c>
      <c r="L36" s="32" t="s">
        <v>1919</v>
      </c>
    </row>
    <row r="37" spans="1:12" ht="299.25" hidden="1">
      <c r="A37" s="57">
        <v>19</v>
      </c>
      <c r="B37" s="175" t="s">
        <v>1969</v>
      </c>
      <c r="C37" s="176" t="s">
        <v>1970</v>
      </c>
      <c r="D37" s="72" t="s">
        <v>20</v>
      </c>
      <c r="E37" s="60">
        <v>472</v>
      </c>
      <c r="F37" s="177" t="s">
        <v>1971</v>
      </c>
      <c r="G37" s="181" t="s">
        <v>1967</v>
      </c>
      <c r="H37" s="57">
        <f>E37-autoriza_moveisPE_7_2023!E23</f>
        <v>323</v>
      </c>
      <c r="I37" s="58" t="s">
        <v>21</v>
      </c>
      <c r="J37" s="179">
        <f>autoriza_moveisPE_7_2023!C23</f>
        <v>0</v>
      </c>
      <c r="K37" s="57" t="s">
        <v>1968</v>
      </c>
      <c r="L37" s="32" t="s">
        <v>1919</v>
      </c>
    </row>
    <row r="38" spans="1:12" ht="342" hidden="1">
      <c r="A38" s="57">
        <v>20</v>
      </c>
      <c r="B38" s="175" t="s">
        <v>1972</v>
      </c>
      <c r="C38" s="176" t="s">
        <v>1973</v>
      </c>
      <c r="D38" s="72" t="s">
        <v>20</v>
      </c>
      <c r="E38" s="60">
        <v>881</v>
      </c>
      <c r="F38" s="177" t="s">
        <v>1974</v>
      </c>
      <c r="G38" s="181" t="s">
        <v>1922</v>
      </c>
      <c r="H38" s="57">
        <f>E38-autoriza_moveisPE_7_2023!E24</f>
        <v>0</v>
      </c>
      <c r="I38" s="58" t="s">
        <v>1975</v>
      </c>
      <c r="J38" s="179">
        <f>autoriza_moveisPE_7_2023!C24</f>
        <v>0</v>
      </c>
      <c r="K38" s="57" t="s">
        <v>1923</v>
      </c>
      <c r="L38" s="32"/>
    </row>
    <row r="39" spans="1:12" ht="370.5" hidden="1">
      <c r="A39" s="57">
        <v>21</v>
      </c>
      <c r="B39" s="175" t="s">
        <v>619</v>
      </c>
      <c r="C39" s="176"/>
      <c r="D39" s="72" t="s">
        <v>20</v>
      </c>
      <c r="E39" s="60">
        <v>6</v>
      </c>
      <c r="F39" s="177"/>
      <c r="G39" s="181"/>
      <c r="H39" s="57">
        <f>E39-autoriza_moveisPE_7_2023!E25</f>
        <v>6</v>
      </c>
      <c r="I39" s="58" t="s">
        <v>21</v>
      </c>
      <c r="J39" s="179">
        <f>autoriza_moveisPE_7_2023!C25</f>
        <v>0</v>
      </c>
      <c r="K39" s="57"/>
      <c r="L39" s="32"/>
    </row>
    <row r="40" spans="1:12" ht="327.75" hidden="1">
      <c r="A40" s="57">
        <v>22</v>
      </c>
      <c r="B40" s="175" t="s">
        <v>622</v>
      </c>
      <c r="C40" s="176" t="s">
        <v>1976</v>
      </c>
      <c r="D40" s="72" t="s">
        <v>20</v>
      </c>
      <c r="E40" s="60">
        <v>34</v>
      </c>
      <c r="F40" s="177" t="s">
        <v>1977</v>
      </c>
      <c r="G40" s="181" t="s">
        <v>1917</v>
      </c>
      <c r="H40" s="57">
        <f>E40-autoriza_moveisPE_7_2023!E26</f>
        <v>0</v>
      </c>
      <c r="I40" s="58" t="s">
        <v>1975</v>
      </c>
      <c r="J40" s="179">
        <f>autoriza_moveisPE_7_2023!C26</f>
        <v>0</v>
      </c>
      <c r="K40" s="57" t="s">
        <v>1918</v>
      </c>
      <c r="L40" s="32"/>
    </row>
    <row r="41" spans="1:12" ht="409.5" hidden="1">
      <c r="A41" s="57">
        <v>23</v>
      </c>
      <c r="B41" s="175" t="s">
        <v>1978</v>
      </c>
      <c r="C41" s="176" t="s">
        <v>1976</v>
      </c>
      <c r="D41" s="72" t="s">
        <v>20</v>
      </c>
      <c r="E41" s="60">
        <v>223</v>
      </c>
      <c r="F41" s="177" t="s">
        <v>1979</v>
      </c>
      <c r="G41" s="181" t="s">
        <v>1917</v>
      </c>
      <c r="H41" s="57">
        <f>E41-autoriza_moveisPE_7_2023!E27</f>
        <v>0</v>
      </c>
      <c r="I41" s="58" t="s">
        <v>1975</v>
      </c>
      <c r="J41" s="179" t="str">
        <f>autoriza_moveisPE_7_2023!C27</f>
        <v>SD/DCIR=00</v>
      </c>
      <c r="K41" s="57" t="s">
        <v>1918</v>
      </c>
      <c r="L41" s="32"/>
    </row>
    <row r="42" spans="1:12" ht="409.5" hidden="1">
      <c r="A42" s="57">
        <v>24</v>
      </c>
      <c r="B42" s="175" t="s">
        <v>1980</v>
      </c>
      <c r="C42" s="176" t="s">
        <v>1976</v>
      </c>
      <c r="D42" s="72" t="s">
        <v>20</v>
      </c>
      <c r="E42" s="60">
        <v>201</v>
      </c>
      <c r="F42" s="177" t="s">
        <v>1981</v>
      </c>
      <c r="G42" s="178" t="s">
        <v>1917</v>
      </c>
      <c r="H42" s="57">
        <f>E42-autoriza_moveisPE_7_2023!E28</f>
        <v>0</v>
      </c>
      <c r="I42" s="58" t="s">
        <v>1975</v>
      </c>
      <c r="J42" s="179" t="str">
        <f>autoriza_moveisPE_7_2023!C28</f>
        <v>SD/DCIR= 00</v>
      </c>
      <c r="K42" s="57" t="s">
        <v>1918</v>
      </c>
      <c r="L42" s="32"/>
    </row>
    <row r="43" spans="1:12" ht="409.5" hidden="1">
      <c r="A43" s="57">
        <v>25</v>
      </c>
      <c r="B43" s="175" t="s">
        <v>631</v>
      </c>
      <c r="C43" s="176" t="s">
        <v>1976</v>
      </c>
      <c r="D43" s="72" t="s">
        <v>20</v>
      </c>
      <c r="E43" s="60">
        <v>72</v>
      </c>
      <c r="F43" s="177" t="s">
        <v>1982</v>
      </c>
      <c r="G43" s="181" t="s">
        <v>1917</v>
      </c>
      <c r="H43" s="57">
        <f>E43-autoriza_moveisPE_7_2023!E29</f>
        <v>0</v>
      </c>
      <c r="I43" s="58" t="s">
        <v>1975</v>
      </c>
      <c r="J43" s="179">
        <f>autoriza_moveisPE_7_2023!C29</f>
        <v>0</v>
      </c>
      <c r="K43" s="57" t="s">
        <v>1918</v>
      </c>
      <c r="L43" s="32"/>
    </row>
    <row r="44" spans="1:12" ht="384.75" hidden="1">
      <c r="A44" s="57">
        <v>26</v>
      </c>
      <c r="B44" s="182" t="s">
        <v>1983</v>
      </c>
      <c r="C44" s="176" t="s">
        <v>1984</v>
      </c>
      <c r="D44" s="72" t="s">
        <v>20</v>
      </c>
      <c r="E44" s="60">
        <v>766</v>
      </c>
      <c r="F44" s="177" t="s">
        <v>1985</v>
      </c>
      <c r="G44" s="181" t="s">
        <v>1967</v>
      </c>
      <c r="H44" s="57">
        <f>E44-autoriza_moveisPE_7_2023!E30</f>
        <v>556</v>
      </c>
      <c r="I44" s="58" t="s">
        <v>21</v>
      </c>
      <c r="J44" s="179">
        <f>autoriza_moveisPE_7_2023!C30</f>
        <v>0</v>
      </c>
      <c r="K44" s="57" t="s">
        <v>1968</v>
      </c>
      <c r="L44" s="32" t="s">
        <v>1919</v>
      </c>
    </row>
    <row r="45" spans="1:12" ht="142.5">
      <c r="A45" s="57">
        <v>27</v>
      </c>
      <c r="B45" s="175" t="s">
        <v>638</v>
      </c>
      <c r="C45" s="176" t="s">
        <v>1585</v>
      </c>
      <c r="D45" s="72" t="s">
        <v>20</v>
      </c>
      <c r="E45" s="60">
        <v>12</v>
      </c>
      <c r="F45" s="177" t="s">
        <v>1986</v>
      </c>
      <c r="G45" s="245" t="s">
        <v>1987</v>
      </c>
      <c r="H45" s="70">
        <f>E45-autoriza_moveisPE_7_2023!E31</f>
        <v>7</v>
      </c>
      <c r="I45" s="68" t="s">
        <v>27</v>
      </c>
      <c r="J45" s="179">
        <f>autoriza_moveisPE_7_2023!C31</f>
        <v>0</v>
      </c>
      <c r="K45" s="57" t="s">
        <v>1988</v>
      </c>
      <c r="L45" s="246" t="s">
        <v>1989</v>
      </c>
    </row>
    <row r="46" spans="1:12" ht="156.75" hidden="1">
      <c r="A46" s="57">
        <v>28</v>
      </c>
      <c r="B46" s="182" t="s">
        <v>642</v>
      </c>
      <c r="C46" s="176" t="s">
        <v>1990</v>
      </c>
      <c r="D46" s="72" t="s">
        <v>20</v>
      </c>
      <c r="E46" s="60">
        <v>12</v>
      </c>
      <c r="F46" s="177" t="s">
        <v>1991</v>
      </c>
      <c r="G46" s="181" t="s">
        <v>1992</v>
      </c>
      <c r="H46" s="57">
        <f>E46-autoriza_moveisPE_7_2023!E32</f>
        <v>5</v>
      </c>
      <c r="I46" s="58" t="s">
        <v>21</v>
      </c>
      <c r="J46" s="179">
        <f>autoriza_moveisPE_7_2023!C32</f>
        <v>0</v>
      </c>
      <c r="K46" s="57" t="s">
        <v>1993</v>
      </c>
      <c r="L46" s="32" t="s">
        <v>1919</v>
      </c>
    </row>
    <row r="47" spans="1:12" ht="409.5" hidden="1">
      <c r="A47" s="57">
        <v>29</v>
      </c>
      <c r="B47" s="182" t="s">
        <v>1994</v>
      </c>
      <c r="C47" s="176" t="s">
        <v>1526</v>
      </c>
      <c r="D47" s="72" t="s">
        <v>161</v>
      </c>
      <c r="E47" s="60">
        <v>409</v>
      </c>
      <c r="F47" s="177" t="s">
        <v>1995</v>
      </c>
      <c r="G47" s="181" t="s">
        <v>1996</v>
      </c>
      <c r="H47" s="57">
        <f>E47-autoriza_moveisPE_7_2023!E33</f>
        <v>289</v>
      </c>
      <c r="I47" s="58" t="s">
        <v>21</v>
      </c>
      <c r="J47" s="179" t="str">
        <f>autoriza_moveisPE_7_2023!C33</f>
        <v>PL/UCEO=130</v>
      </c>
      <c r="K47" s="57" t="s">
        <v>1997</v>
      </c>
      <c r="L47" s="32" t="s">
        <v>1919</v>
      </c>
    </row>
    <row r="48" spans="1:12" ht="142.5" hidden="1">
      <c r="A48" s="57">
        <v>30</v>
      </c>
      <c r="B48" s="182" t="s">
        <v>649</v>
      </c>
      <c r="C48" s="176" t="s">
        <v>1998</v>
      </c>
      <c r="D48" s="72" t="s">
        <v>20</v>
      </c>
      <c r="E48" s="60">
        <v>65</v>
      </c>
      <c r="F48" s="177" t="s">
        <v>1999</v>
      </c>
      <c r="G48" s="178" t="s">
        <v>1930</v>
      </c>
      <c r="H48" s="57">
        <f>E48-autoriza_moveisPE_7_2023!E34</f>
        <v>24</v>
      </c>
      <c r="I48" s="58" t="s">
        <v>21</v>
      </c>
      <c r="J48" s="179">
        <f>autoriza_moveisPE_7_2023!C34</f>
        <v>0</v>
      </c>
      <c r="K48" s="57" t="s">
        <v>1931</v>
      </c>
      <c r="L48" s="32" t="s">
        <v>1919</v>
      </c>
    </row>
    <row r="49" spans="1:12" ht="171" hidden="1">
      <c r="A49" s="57">
        <v>31</v>
      </c>
      <c r="B49" s="182" t="s">
        <v>652</v>
      </c>
      <c r="C49" s="176" t="s">
        <v>1542</v>
      </c>
      <c r="D49" s="72" t="s">
        <v>20</v>
      </c>
      <c r="E49" s="60">
        <v>69</v>
      </c>
      <c r="F49" s="177" t="s">
        <v>2000</v>
      </c>
      <c r="G49" s="244" t="s">
        <v>1934</v>
      </c>
      <c r="H49" s="57">
        <f>E49-autoriza_moveisPE_7_2023!E35</f>
        <v>13</v>
      </c>
      <c r="I49" s="58" t="s">
        <v>21</v>
      </c>
      <c r="J49" s="179">
        <f>autoriza_moveisPE_7_2023!C35</f>
        <v>0</v>
      </c>
      <c r="K49" s="57" t="s">
        <v>1935</v>
      </c>
      <c r="L49" s="163" t="s">
        <v>1936</v>
      </c>
    </row>
    <row r="50" spans="1:12" ht="242.25" hidden="1">
      <c r="A50" s="57">
        <v>32</v>
      </c>
      <c r="B50" s="182" t="s">
        <v>2001</v>
      </c>
      <c r="C50" s="176" t="s">
        <v>2002</v>
      </c>
      <c r="D50" s="72" t="s">
        <v>20</v>
      </c>
      <c r="E50" s="60">
        <v>32</v>
      </c>
      <c r="F50" s="177" t="s">
        <v>2003</v>
      </c>
      <c r="G50" s="244" t="s">
        <v>1934</v>
      </c>
      <c r="H50" s="57">
        <f>E50-autoriza_moveisPE_7_2023!E36</f>
        <v>28</v>
      </c>
      <c r="I50" s="58" t="s">
        <v>21</v>
      </c>
      <c r="J50" s="179">
        <f>autoriza_moveisPE_7_2023!C36</f>
        <v>0</v>
      </c>
      <c r="K50" s="57" t="s">
        <v>1935</v>
      </c>
      <c r="L50" s="163" t="s">
        <v>1936</v>
      </c>
    </row>
    <row r="51" spans="1:12" ht="270.75" hidden="1">
      <c r="A51" s="57">
        <v>33</v>
      </c>
      <c r="B51" s="182" t="s">
        <v>658</v>
      </c>
      <c r="C51" s="176" t="s">
        <v>1915</v>
      </c>
      <c r="D51" s="72" t="s">
        <v>20</v>
      </c>
      <c r="E51" s="60">
        <v>42</v>
      </c>
      <c r="F51" s="177" t="s">
        <v>2004</v>
      </c>
      <c r="G51" s="178" t="s">
        <v>1917</v>
      </c>
      <c r="H51" s="57">
        <f>E51-autoriza_moveisPE_7_2023!E37</f>
        <v>33</v>
      </c>
      <c r="I51" s="58" t="s">
        <v>21</v>
      </c>
      <c r="J51" s="179" t="str">
        <f>autoriza_moveisPE_7_2023!C37</f>
        <v>SD/DCIR=01</v>
      </c>
      <c r="K51" s="57" t="s">
        <v>1918</v>
      </c>
      <c r="L51" s="32" t="s">
        <v>1919</v>
      </c>
    </row>
    <row r="52" spans="1:12" ht="270.75" hidden="1">
      <c r="A52" s="57">
        <v>34</v>
      </c>
      <c r="B52" s="182" t="s">
        <v>660</v>
      </c>
      <c r="C52" s="176" t="s">
        <v>2005</v>
      </c>
      <c r="D52" s="72" t="s">
        <v>20</v>
      </c>
      <c r="E52" s="60">
        <v>27</v>
      </c>
      <c r="F52" s="177" t="s">
        <v>2006</v>
      </c>
      <c r="G52" s="178" t="s">
        <v>1922</v>
      </c>
      <c r="H52" s="57">
        <f>E52-autoriza_moveisPE_7_2023!E38</f>
        <v>12</v>
      </c>
      <c r="I52" s="58" t="s">
        <v>21</v>
      </c>
      <c r="J52" s="179">
        <f>autoriza_moveisPE_7_2023!C38</f>
        <v>0</v>
      </c>
      <c r="K52" s="57" t="s">
        <v>1923</v>
      </c>
      <c r="L52" s="32" t="s">
        <v>1919</v>
      </c>
    </row>
    <row r="53" spans="1:12" ht="270.75" hidden="1">
      <c r="A53" s="57">
        <v>35</v>
      </c>
      <c r="B53" s="182" t="s">
        <v>2007</v>
      </c>
      <c r="C53" s="176" t="s">
        <v>2008</v>
      </c>
      <c r="D53" s="72" t="s">
        <v>20</v>
      </c>
      <c r="E53" s="60">
        <v>132</v>
      </c>
      <c r="F53" s="177" t="s">
        <v>2009</v>
      </c>
      <c r="G53" s="181" t="s">
        <v>1922</v>
      </c>
      <c r="H53" s="57">
        <f>E53-autoriza_moveisPE_7_2023!E39</f>
        <v>96</v>
      </c>
      <c r="I53" s="58" t="s">
        <v>21</v>
      </c>
      <c r="J53" s="179">
        <f>autoriza_moveisPE_7_2023!C39</f>
        <v>0</v>
      </c>
      <c r="K53" s="57" t="s">
        <v>1923</v>
      </c>
      <c r="L53" s="32" t="s">
        <v>1919</v>
      </c>
    </row>
    <row r="54" spans="1:12" ht="327.75" hidden="1">
      <c r="A54" s="57">
        <v>36</v>
      </c>
      <c r="B54" s="175" t="s">
        <v>664</v>
      </c>
      <c r="C54" s="176"/>
      <c r="D54" s="72" t="s">
        <v>20</v>
      </c>
      <c r="E54" s="183">
        <v>8</v>
      </c>
      <c r="F54" s="177"/>
      <c r="G54" s="181"/>
      <c r="H54" s="57">
        <f>E54-autoriza_moveisPE_7_2023!E40</f>
        <v>8</v>
      </c>
      <c r="I54" s="58" t="s">
        <v>21</v>
      </c>
      <c r="J54" s="179">
        <f>autoriza_moveisPE_7_2023!C40</f>
        <v>0</v>
      </c>
      <c r="K54" s="57"/>
      <c r="L54" s="32"/>
    </row>
    <row r="55" spans="1:12" ht="370.5" hidden="1">
      <c r="A55" s="57">
        <v>37</v>
      </c>
      <c r="B55" s="182" t="s">
        <v>668</v>
      </c>
      <c r="C55" s="176" t="s">
        <v>1976</v>
      </c>
      <c r="D55" s="72" t="s">
        <v>20</v>
      </c>
      <c r="E55" s="183">
        <v>26</v>
      </c>
      <c r="F55" s="184" t="s">
        <v>2010</v>
      </c>
      <c r="G55" s="181" t="s">
        <v>1917</v>
      </c>
      <c r="H55" s="57">
        <f>E55-autoriza_moveisPE_7_2023!E41</f>
        <v>17</v>
      </c>
      <c r="I55" s="58" t="s">
        <v>21</v>
      </c>
      <c r="J55" s="179">
        <f>autoriza_moveisPE_7_2023!C41</f>
        <v>0</v>
      </c>
      <c r="K55" s="57" t="s">
        <v>1918</v>
      </c>
      <c r="L55" s="32" t="s">
        <v>1919</v>
      </c>
    </row>
    <row r="56" spans="1:12" ht="156.75" hidden="1">
      <c r="A56" s="57">
        <v>38</v>
      </c>
      <c r="B56" s="175" t="s">
        <v>671</v>
      </c>
      <c r="C56" s="176" t="s">
        <v>2011</v>
      </c>
      <c r="D56" s="72" t="s">
        <v>20</v>
      </c>
      <c r="E56" s="60">
        <v>33</v>
      </c>
      <c r="F56" s="177" t="s">
        <v>2012</v>
      </c>
      <c r="G56" s="178" t="s">
        <v>2013</v>
      </c>
      <c r="H56" s="57">
        <f>E56-autoriza_moveisPE_7_2023!E42</f>
        <v>0</v>
      </c>
      <c r="I56" s="58" t="s">
        <v>1975</v>
      </c>
      <c r="J56" s="179">
        <f>autoriza_moveisPE_7_2023!C42</f>
        <v>0</v>
      </c>
      <c r="K56" s="57" t="s">
        <v>2014</v>
      </c>
      <c r="L56" s="32"/>
    </row>
    <row r="57" spans="1:12" ht="399" hidden="1">
      <c r="A57" s="57">
        <v>39</v>
      </c>
      <c r="B57" s="175" t="s">
        <v>675</v>
      </c>
      <c r="C57" s="176" t="s">
        <v>2015</v>
      </c>
      <c r="D57" s="72" t="s">
        <v>20</v>
      </c>
      <c r="E57" s="183">
        <v>25</v>
      </c>
      <c r="F57" s="184" t="s">
        <v>2016</v>
      </c>
      <c r="G57" s="178" t="s">
        <v>1922</v>
      </c>
      <c r="H57" s="57">
        <f>E57-autoriza_moveisPE_7_2023!E43</f>
        <v>14</v>
      </c>
      <c r="I57" s="58" t="s">
        <v>21</v>
      </c>
      <c r="J57" s="179">
        <f>autoriza_moveisPE_7_2023!C43</f>
        <v>0</v>
      </c>
      <c r="K57" s="57" t="s">
        <v>1923</v>
      </c>
      <c r="L57" s="32" t="s">
        <v>1919</v>
      </c>
    </row>
    <row r="58" spans="1:12" ht="342" hidden="1">
      <c r="A58" s="57">
        <v>40</v>
      </c>
      <c r="B58" s="175" t="s">
        <v>677</v>
      </c>
      <c r="C58" s="176" t="s">
        <v>2017</v>
      </c>
      <c r="D58" s="72" t="s">
        <v>20</v>
      </c>
      <c r="E58" s="60">
        <v>61</v>
      </c>
      <c r="F58" s="177" t="s">
        <v>2018</v>
      </c>
      <c r="G58" s="178" t="s">
        <v>1922</v>
      </c>
      <c r="H58" s="57">
        <f>E58-autoriza_moveisPE_7_2023!E44</f>
        <v>34</v>
      </c>
      <c r="I58" s="58" t="s">
        <v>21</v>
      </c>
      <c r="J58" s="179">
        <f>autoriza_moveisPE_7_2023!C44</f>
        <v>0</v>
      </c>
      <c r="K58" s="57" t="s">
        <v>1923</v>
      </c>
      <c r="L58" s="32" t="s">
        <v>1919</v>
      </c>
    </row>
    <row r="59" spans="1:12" ht="399" hidden="1">
      <c r="A59" s="57">
        <v>41</v>
      </c>
      <c r="B59" s="175" t="s">
        <v>680</v>
      </c>
      <c r="C59" s="176" t="s">
        <v>2017</v>
      </c>
      <c r="D59" s="72" t="s">
        <v>20</v>
      </c>
      <c r="E59" s="60">
        <v>34</v>
      </c>
      <c r="F59" s="177" t="s">
        <v>2019</v>
      </c>
      <c r="G59" s="178" t="s">
        <v>1922</v>
      </c>
      <c r="H59" s="57">
        <f>E59-autoriza_moveisPE_7_2023!E45</f>
        <v>13</v>
      </c>
      <c r="I59" s="58" t="s">
        <v>21</v>
      </c>
      <c r="J59" s="179">
        <f>autoriza_moveisPE_7_2023!C45</f>
        <v>0</v>
      </c>
      <c r="K59" s="57" t="s">
        <v>1923</v>
      </c>
      <c r="L59" s="32" t="s">
        <v>1919</v>
      </c>
    </row>
    <row r="60" spans="1:12" ht="409.5" hidden="1">
      <c r="A60" s="57">
        <v>42</v>
      </c>
      <c r="B60" s="175" t="s">
        <v>2020</v>
      </c>
      <c r="C60" s="176" t="s">
        <v>2021</v>
      </c>
      <c r="D60" s="72" t="s">
        <v>20</v>
      </c>
      <c r="E60" s="60">
        <v>78</v>
      </c>
      <c r="F60" s="177" t="s">
        <v>2022</v>
      </c>
      <c r="G60" s="178" t="s">
        <v>1922</v>
      </c>
      <c r="H60" s="57">
        <f>E60-autoriza_moveisPE_7_2023!E46</f>
        <v>47</v>
      </c>
      <c r="I60" s="58" t="s">
        <v>21</v>
      </c>
      <c r="J60" s="179">
        <f>autoriza_moveisPE_7_2023!C46</f>
        <v>0</v>
      </c>
      <c r="K60" s="57" t="s">
        <v>1923</v>
      </c>
      <c r="L60" s="32" t="s">
        <v>1919</v>
      </c>
    </row>
    <row r="61" spans="1:12" ht="409.5" hidden="1">
      <c r="A61" s="57">
        <v>43</v>
      </c>
      <c r="B61" s="175" t="s">
        <v>2023</v>
      </c>
      <c r="C61" s="176" t="s">
        <v>2024</v>
      </c>
      <c r="D61" s="72" t="s">
        <v>20</v>
      </c>
      <c r="E61" s="60">
        <v>56</v>
      </c>
      <c r="F61" s="177" t="s">
        <v>2022</v>
      </c>
      <c r="G61" s="178" t="s">
        <v>1922</v>
      </c>
      <c r="H61" s="57">
        <f>E61-autoriza_moveisPE_7_2023!E47</f>
        <v>38</v>
      </c>
      <c r="I61" s="58" t="s">
        <v>21</v>
      </c>
      <c r="J61" s="179">
        <f>autoriza_moveisPE_7_2023!C47</f>
        <v>0</v>
      </c>
      <c r="K61" s="57" t="s">
        <v>1923</v>
      </c>
      <c r="L61" s="32" t="s">
        <v>1919</v>
      </c>
    </row>
    <row r="62" spans="1:12" ht="228" hidden="1">
      <c r="A62" s="57">
        <v>44</v>
      </c>
      <c r="B62" s="175" t="s">
        <v>2025</v>
      </c>
      <c r="C62" s="176" t="s">
        <v>2026</v>
      </c>
      <c r="D62" s="72" t="s">
        <v>20</v>
      </c>
      <c r="E62" s="60">
        <v>27</v>
      </c>
      <c r="F62" s="177" t="s">
        <v>2027</v>
      </c>
      <c r="G62" s="181" t="s">
        <v>1996</v>
      </c>
      <c r="H62" s="57">
        <f>E62-autoriza_moveisPE_7_2023!E48</f>
        <v>12</v>
      </c>
      <c r="I62" s="58" t="s">
        <v>21</v>
      </c>
      <c r="J62" s="179">
        <f>autoriza_moveisPE_7_2023!C48</f>
        <v>0</v>
      </c>
      <c r="K62" s="57" t="s">
        <v>1997</v>
      </c>
      <c r="L62" s="32" t="s">
        <v>1919</v>
      </c>
    </row>
    <row r="63" spans="1:12" ht="285" hidden="1">
      <c r="A63" s="57">
        <v>45</v>
      </c>
      <c r="B63" s="175" t="s">
        <v>2028</v>
      </c>
      <c r="C63" s="176" t="s">
        <v>2029</v>
      </c>
      <c r="D63" s="72" t="s">
        <v>20</v>
      </c>
      <c r="E63" s="60">
        <v>234</v>
      </c>
      <c r="F63" s="177" t="s">
        <v>2030</v>
      </c>
      <c r="G63" s="181" t="s">
        <v>1967</v>
      </c>
      <c r="H63" s="57">
        <f>E63-autoriza_moveisPE_7_2023!E49</f>
        <v>194</v>
      </c>
      <c r="I63" s="58" t="s">
        <v>21</v>
      </c>
      <c r="J63" s="179">
        <f>autoriza_moveisPE_7_2023!C49</f>
        <v>0</v>
      </c>
      <c r="K63" s="57" t="s">
        <v>1968</v>
      </c>
      <c r="L63" s="32" t="s">
        <v>1919</v>
      </c>
    </row>
    <row r="64" spans="1:12" ht="409.5" hidden="1">
      <c r="A64" s="57">
        <v>46</v>
      </c>
      <c r="B64" s="175" t="s">
        <v>696</v>
      </c>
      <c r="C64" s="176" t="s">
        <v>1915</v>
      </c>
      <c r="D64" s="72" t="s">
        <v>20</v>
      </c>
      <c r="E64" s="60">
        <v>56</v>
      </c>
      <c r="F64" s="177" t="s">
        <v>2031</v>
      </c>
      <c r="G64" s="178" t="s">
        <v>1917</v>
      </c>
      <c r="H64" s="57">
        <f>E64-autoriza_moveisPE_7_2023!E50</f>
        <v>14</v>
      </c>
      <c r="I64" s="58" t="s">
        <v>21</v>
      </c>
      <c r="J64" s="179">
        <f>autoriza_moveisPE_7_2023!C50</f>
        <v>0</v>
      </c>
      <c r="K64" s="57" t="s">
        <v>1918</v>
      </c>
      <c r="L64" s="32" t="s">
        <v>1919</v>
      </c>
    </row>
    <row r="65" spans="1:12" ht="409.5" hidden="1">
      <c r="A65" s="57">
        <v>47</v>
      </c>
      <c r="B65" s="175" t="s">
        <v>699</v>
      </c>
      <c r="C65" s="176" t="s">
        <v>1976</v>
      </c>
      <c r="D65" s="72" t="s">
        <v>20</v>
      </c>
      <c r="E65" s="60">
        <v>34</v>
      </c>
      <c r="F65" s="177" t="s">
        <v>2032</v>
      </c>
      <c r="G65" s="178" t="s">
        <v>1917</v>
      </c>
      <c r="H65" s="57">
        <f>E65-autoriza_moveisPE_7_2023!E51</f>
        <v>16</v>
      </c>
      <c r="I65" s="58" t="s">
        <v>21</v>
      </c>
      <c r="J65" s="179">
        <f>autoriza_moveisPE_7_2023!C51</f>
        <v>0</v>
      </c>
      <c r="K65" s="57" t="s">
        <v>1918</v>
      </c>
      <c r="L65" s="32" t="s">
        <v>1919</v>
      </c>
    </row>
    <row r="66" spans="1:12" ht="409.5" hidden="1">
      <c r="A66" s="57">
        <v>48</v>
      </c>
      <c r="B66" s="175" t="s">
        <v>702</v>
      </c>
      <c r="C66" s="176" t="s">
        <v>1915</v>
      </c>
      <c r="D66" s="72" t="s">
        <v>20</v>
      </c>
      <c r="E66" s="60">
        <v>34</v>
      </c>
      <c r="F66" s="177" t="s">
        <v>1944</v>
      </c>
      <c r="G66" s="178" t="s">
        <v>1917</v>
      </c>
      <c r="H66" s="57">
        <f>E66-autoriza_moveisPE_7_2023!E52</f>
        <v>17</v>
      </c>
      <c r="I66" s="58" t="s">
        <v>21</v>
      </c>
      <c r="J66" s="179" t="str">
        <f>autoriza_moveisPE_7_2023!C52</f>
        <v>SD/DCIR=02</v>
      </c>
      <c r="K66" s="57" t="s">
        <v>1918</v>
      </c>
      <c r="L66" s="32" t="s">
        <v>1919</v>
      </c>
    </row>
    <row r="67" spans="1:12" ht="409.5" hidden="1">
      <c r="A67" s="57">
        <v>49</v>
      </c>
      <c r="B67" s="175" t="s">
        <v>2033</v>
      </c>
      <c r="C67" s="176" t="s">
        <v>1915</v>
      </c>
      <c r="D67" s="72" t="s">
        <v>20</v>
      </c>
      <c r="E67" s="60">
        <v>155</v>
      </c>
      <c r="F67" s="177" t="s">
        <v>2034</v>
      </c>
      <c r="G67" s="178" t="s">
        <v>1917</v>
      </c>
      <c r="H67" s="57">
        <f>E67-autoriza_moveisPE_7_2023!E53</f>
        <v>34</v>
      </c>
      <c r="I67" s="58" t="s">
        <v>21</v>
      </c>
      <c r="J67" s="179">
        <f>autoriza_moveisPE_7_2023!C53</f>
        <v>0</v>
      </c>
      <c r="K67" s="57" t="s">
        <v>1918</v>
      </c>
      <c r="L67" s="32" t="s">
        <v>1919</v>
      </c>
    </row>
    <row r="68" spans="1:12" ht="409.5" hidden="1">
      <c r="A68" s="57">
        <v>50</v>
      </c>
      <c r="B68" s="175" t="s">
        <v>708</v>
      </c>
      <c r="C68" s="176" t="s">
        <v>1976</v>
      </c>
      <c r="D68" s="72" t="s">
        <v>20</v>
      </c>
      <c r="E68" s="183">
        <v>68</v>
      </c>
      <c r="F68" s="184" t="s">
        <v>2035</v>
      </c>
      <c r="G68" s="181" t="s">
        <v>1917</v>
      </c>
      <c r="H68" s="57">
        <f>E68-autoriza_moveisPE_7_2023!E54</f>
        <v>0</v>
      </c>
      <c r="I68" s="58" t="s">
        <v>1975</v>
      </c>
      <c r="J68" s="179">
        <f>autoriza_moveisPE_7_2023!C54</f>
        <v>0</v>
      </c>
      <c r="K68" s="57" t="s">
        <v>1918</v>
      </c>
      <c r="L68" s="32"/>
    </row>
    <row r="69" spans="1:12" ht="409.5" hidden="1">
      <c r="A69" s="57">
        <v>51</v>
      </c>
      <c r="B69" s="182" t="s">
        <v>2036</v>
      </c>
      <c r="C69" s="176" t="s">
        <v>2037</v>
      </c>
      <c r="D69" s="72" t="s">
        <v>20</v>
      </c>
      <c r="E69" s="60">
        <v>450</v>
      </c>
      <c r="F69" s="177" t="s">
        <v>1948</v>
      </c>
      <c r="G69" s="181" t="s">
        <v>1967</v>
      </c>
      <c r="H69" s="57">
        <f>E69-autoriza_moveisPE_7_2023!E55</f>
        <v>4</v>
      </c>
      <c r="I69" s="58" t="s">
        <v>21</v>
      </c>
      <c r="J69" s="179">
        <f>autoriza_moveisPE_7_2023!C55</f>
        <v>0</v>
      </c>
      <c r="K69" s="57" t="s">
        <v>1968</v>
      </c>
      <c r="L69" s="32" t="s">
        <v>1919</v>
      </c>
    </row>
    <row r="70" spans="1:12" ht="142.5">
      <c r="A70" s="57">
        <v>52</v>
      </c>
      <c r="B70" s="175" t="s">
        <v>715</v>
      </c>
      <c r="C70" s="176" t="s">
        <v>2038</v>
      </c>
      <c r="D70" s="72" t="s">
        <v>20</v>
      </c>
      <c r="E70" s="60">
        <v>57</v>
      </c>
      <c r="F70" s="177" t="s">
        <v>2039</v>
      </c>
      <c r="G70" s="178" t="s">
        <v>1987</v>
      </c>
      <c r="H70" s="57">
        <f>E70-autoriza_moveisPE_7_2023!E56</f>
        <v>4</v>
      </c>
      <c r="I70" s="58" t="s">
        <v>1975</v>
      </c>
      <c r="J70" s="179">
        <f>autoriza_moveisPE_7_2023!C56</f>
        <v>0</v>
      </c>
      <c r="K70" s="57" t="s">
        <v>1988</v>
      </c>
      <c r="L70" s="246" t="s">
        <v>1989</v>
      </c>
    </row>
    <row r="71" spans="1:12" ht="185.25" hidden="1">
      <c r="A71" s="57">
        <v>53</v>
      </c>
      <c r="B71" s="175" t="s">
        <v>720</v>
      </c>
      <c r="C71" s="176" t="s">
        <v>2040</v>
      </c>
      <c r="D71" s="72" t="s">
        <v>20</v>
      </c>
      <c r="E71" s="183">
        <v>43</v>
      </c>
      <c r="F71" s="184" t="s">
        <v>2041</v>
      </c>
      <c r="G71" s="178" t="s">
        <v>2042</v>
      </c>
      <c r="H71" s="57">
        <f>E71-autoriza_moveisPE_7_2023!E57</f>
        <v>11</v>
      </c>
      <c r="I71" s="58" t="s">
        <v>21</v>
      </c>
      <c r="J71" s="179">
        <f>autoriza_moveisPE_7_2023!C57</f>
        <v>0</v>
      </c>
      <c r="K71" s="57" t="s">
        <v>2043</v>
      </c>
      <c r="L71" s="32" t="s">
        <v>1919</v>
      </c>
    </row>
    <row r="72" spans="1:12" ht="156.75" hidden="1">
      <c r="A72" s="57">
        <v>54</v>
      </c>
      <c r="B72" s="175" t="s">
        <v>724</v>
      </c>
      <c r="C72" s="176" t="s">
        <v>2044</v>
      </c>
      <c r="D72" s="72" t="s">
        <v>20</v>
      </c>
      <c r="E72" s="60">
        <v>28</v>
      </c>
      <c r="F72" s="177" t="s">
        <v>2045</v>
      </c>
      <c r="G72" s="178" t="s">
        <v>2013</v>
      </c>
      <c r="H72" s="57">
        <f>E72-autoriza_moveisPE_7_2023!E58</f>
        <v>13</v>
      </c>
      <c r="I72" s="58" t="s">
        <v>21</v>
      </c>
      <c r="J72" s="179">
        <f>autoriza_moveisPE_7_2023!C58</f>
        <v>0</v>
      </c>
      <c r="K72" s="57" t="s">
        <v>2014</v>
      </c>
      <c r="L72" s="32" t="s">
        <v>1919</v>
      </c>
    </row>
    <row r="73" spans="1:12" ht="140.25" hidden="1">
      <c r="A73" s="57">
        <v>55</v>
      </c>
      <c r="B73" s="175" t="s">
        <v>726</v>
      </c>
      <c r="C73" s="176" t="s">
        <v>2040</v>
      </c>
      <c r="D73" s="72" t="s">
        <v>20</v>
      </c>
      <c r="E73" s="60">
        <v>8</v>
      </c>
      <c r="F73" s="177" t="s">
        <v>2046</v>
      </c>
      <c r="G73" s="185" t="s">
        <v>2042</v>
      </c>
      <c r="H73" s="57">
        <f>E73-autoriza_moveisPE_7_2023!E59</f>
        <v>3</v>
      </c>
      <c r="I73" s="58" t="s">
        <v>21</v>
      </c>
      <c r="J73" s="179">
        <f>autoriza_moveisPE_7_2023!C59</f>
        <v>0</v>
      </c>
      <c r="K73" s="57" t="s">
        <v>2043</v>
      </c>
      <c r="L73" s="32" t="s">
        <v>1919</v>
      </c>
    </row>
    <row r="74" spans="1:12" ht="142.5">
      <c r="A74" s="57">
        <v>56</v>
      </c>
      <c r="B74" s="175" t="s">
        <v>728</v>
      </c>
      <c r="C74" s="176" t="s">
        <v>1585</v>
      </c>
      <c r="D74" s="72" t="s">
        <v>20</v>
      </c>
      <c r="E74" s="60">
        <v>18</v>
      </c>
      <c r="F74" s="177" t="s">
        <v>2047</v>
      </c>
      <c r="G74" s="178" t="s">
        <v>1987</v>
      </c>
      <c r="H74" s="57">
        <f>E74-autoriza_moveisPE_7_2023!E60</f>
        <v>7</v>
      </c>
      <c r="I74" s="58" t="s">
        <v>1975</v>
      </c>
      <c r="J74" s="179">
        <f>autoriza_moveisPE_7_2023!C60</f>
        <v>0</v>
      </c>
      <c r="K74" s="57" t="s">
        <v>1988</v>
      </c>
      <c r="L74" s="246" t="s">
        <v>1989</v>
      </c>
    </row>
    <row r="75" spans="1:12" ht="156.75" hidden="1">
      <c r="A75" s="57">
        <v>57</v>
      </c>
      <c r="B75" s="175" t="s">
        <v>730</v>
      </c>
      <c r="C75" s="176" t="s">
        <v>2048</v>
      </c>
      <c r="D75" s="72" t="s">
        <v>20</v>
      </c>
      <c r="E75" s="60">
        <v>31</v>
      </c>
      <c r="F75" s="177" t="s">
        <v>425</v>
      </c>
      <c r="G75" s="178" t="s">
        <v>2013</v>
      </c>
      <c r="H75" s="57">
        <f>E75-autoriza_moveisPE_7_2023!E61</f>
        <v>9</v>
      </c>
      <c r="I75" s="58" t="s">
        <v>21</v>
      </c>
      <c r="J75" s="179">
        <f>autoriza_moveisPE_7_2023!C61</f>
        <v>0</v>
      </c>
      <c r="K75" s="57" t="s">
        <v>2014</v>
      </c>
      <c r="L75" s="32" t="s">
        <v>1919</v>
      </c>
    </row>
    <row r="76" spans="1:12" ht="185.25" hidden="1">
      <c r="A76" s="57">
        <v>58</v>
      </c>
      <c r="B76" s="175" t="s">
        <v>735</v>
      </c>
      <c r="C76" s="176" t="s">
        <v>2040</v>
      </c>
      <c r="D76" s="72" t="s">
        <v>20</v>
      </c>
      <c r="E76" s="60">
        <v>9</v>
      </c>
      <c r="F76" s="177" t="s">
        <v>2049</v>
      </c>
      <c r="G76" s="178" t="s">
        <v>2042</v>
      </c>
      <c r="H76" s="57">
        <f>E76-autoriza_moveisPE_7_2023!E62</f>
        <v>9</v>
      </c>
      <c r="I76" s="58" t="s">
        <v>21</v>
      </c>
      <c r="J76" s="179">
        <f>autoriza_moveisPE_7_2023!C62</f>
        <v>0</v>
      </c>
      <c r="K76" s="57" t="s">
        <v>2043</v>
      </c>
      <c r="L76" s="32" t="s">
        <v>1919</v>
      </c>
    </row>
    <row r="77" spans="1:12" ht="185.25" hidden="1">
      <c r="A77" s="57">
        <v>59</v>
      </c>
      <c r="B77" s="175" t="s">
        <v>739</v>
      </c>
      <c r="C77" s="176" t="s">
        <v>2040</v>
      </c>
      <c r="D77" s="72" t="s">
        <v>20</v>
      </c>
      <c r="E77" s="60">
        <v>16</v>
      </c>
      <c r="F77" s="177" t="s">
        <v>2050</v>
      </c>
      <c r="G77" s="178" t="s">
        <v>2042</v>
      </c>
      <c r="H77" s="57">
        <f>E77-autoriza_moveisPE_7_2023!E63</f>
        <v>8</v>
      </c>
      <c r="I77" s="58" t="s">
        <v>21</v>
      </c>
      <c r="J77" s="179">
        <f>autoriza_moveisPE_7_2023!C63</f>
        <v>0</v>
      </c>
      <c r="K77" s="247" t="s">
        <v>2043</v>
      </c>
      <c r="L77" s="32" t="s">
        <v>1919</v>
      </c>
    </row>
    <row r="78" spans="1:12" ht="242.25" hidden="1">
      <c r="A78" s="57">
        <v>60</v>
      </c>
      <c r="B78" s="187" t="s">
        <v>2051</v>
      </c>
      <c r="C78" s="176" t="s">
        <v>1915</v>
      </c>
      <c r="D78" s="72" t="s">
        <v>20</v>
      </c>
      <c r="E78" s="60">
        <v>9</v>
      </c>
      <c r="F78" s="177" t="s">
        <v>1916</v>
      </c>
      <c r="G78" s="178" t="s">
        <v>1917</v>
      </c>
      <c r="H78" s="57">
        <f>E78-autoriza_moveisPE_7_2023!E64</f>
        <v>7</v>
      </c>
      <c r="I78" s="58" t="s">
        <v>21</v>
      </c>
      <c r="J78" s="179">
        <f>autoriza_moveisPE_7_2023!C64</f>
        <v>0</v>
      </c>
      <c r="K78" s="57" t="s">
        <v>1918</v>
      </c>
      <c r="L78" s="32" t="s">
        <v>1919</v>
      </c>
    </row>
    <row r="79" spans="1:12" ht="178.5" hidden="1">
      <c r="A79" s="57">
        <v>61</v>
      </c>
      <c r="B79" s="248" t="s">
        <v>2052</v>
      </c>
      <c r="C79" s="176" t="s">
        <v>2053</v>
      </c>
      <c r="D79" s="72" t="s">
        <v>20</v>
      </c>
      <c r="E79" s="32">
        <v>7</v>
      </c>
      <c r="F79" s="177" t="s">
        <v>2054</v>
      </c>
      <c r="G79" s="245" t="s">
        <v>1934</v>
      </c>
      <c r="H79" s="57">
        <f>E79-autoriza_moveisPE_7_2023!E65</f>
        <v>3</v>
      </c>
      <c r="I79" s="58" t="s">
        <v>21</v>
      </c>
      <c r="J79" s="179">
        <f>autoriza_moveisPE_7_2023!C65</f>
        <v>0</v>
      </c>
      <c r="K79" s="57" t="s">
        <v>1935</v>
      </c>
      <c r="L79" s="163" t="s">
        <v>1936</v>
      </c>
    </row>
    <row r="80" spans="1:12" ht="229.5" hidden="1">
      <c r="A80" s="57">
        <v>62</v>
      </c>
      <c r="B80" s="180" t="s">
        <v>2055</v>
      </c>
      <c r="C80" s="176" t="s">
        <v>1976</v>
      </c>
      <c r="D80" s="72" t="s">
        <v>20</v>
      </c>
      <c r="E80" s="32">
        <v>30</v>
      </c>
      <c r="F80" s="177" t="s">
        <v>2056</v>
      </c>
      <c r="G80" s="180" t="s">
        <v>1917</v>
      </c>
      <c r="H80" s="57">
        <f>E80-autoriza_moveisPE_7_2023!E66</f>
        <v>29</v>
      </c>
      <c r="I80" s="58" t="s">
        <v>21</v>
      </c>
      <c r="J80" s="179">
        <f>autoriza_moveisPE_7_2023!C66</f>
        <v>0</v>
      </c>
      <c r="K80" s="57" t="s">
        <v>1918</v>
      </c>
      <c r="L80" s="32" t="s">
        <v>1919</v>
      </c>
    </row>
    <row r="81" spans="1:12" ht="229.5" hidden="1">
      <c r="A81" s="57">
        <v>63</v>
      </c>
      <c r="B81" s="180" t="s">
        <v>2057</v>
      </c>
      <c r="C81" s="176" t="s">
        <v>2058</v>
      </c>
      <c r="D81" s="72" t="s">
        <v>20</v>
      </c>
      <c r="E81" s="32">
        <v>53</v>
      </c>
      <c r="F81" s="160" t="s">
        <v>2059</v>
      </c>
      <c r="G81" s="181" t="s">
        <v>1996</v>
      </c>
      <c r="H81" s="57">
        <f>E81-autoriza_moveisPE_7_2023!E67</f>
        <v>2</v>
      </c>
      <c r="I81" s="58" t="s">
        <v>21</v>
      </c>
      <c r="J81" s="179">
        <f>autoriza_moveisPE_7_2023!C67</f>
        <v>0</v>
      </c>
      <c r="K81" s="57" t="s">
        <v>1997</v>
      </c>
      <c r="L81" s="32" t="s">
        <v>1919</v>
      </c>
    </row>
    <row r="82" spans="1:12" ht="267.75" hidden="1">
      <c r="A82" s="57">
        <v>64</v>
      </c>
      <c r="B82" s="180" t="s">
        <v>2060</v>
      </c>
      <c r="C82" s="176" t="s">
        <v>1973</v>
      </c>
      <c r="D82" s="72" t="s">
        <v>20</v>
      </c>
      <c r="E82" s="32">
        <v>98</v>
      </c>
      <c r="F82" s="160" t="s">
        <v>1974</v>
      </c>
      <c r="G82" s="181" t="s">
        <v>1922</v>
      </c>
      <c r="H82" s="57">
        <f>E82-autoriza_moveisPE_7_2023!E68</f>
        <v>12</v>
      </c>
      <c r="I82" s="58" t="s">
        <v>21</v>
      </c>
      <c r="J82" s="179">
        <f>autoriza_moveisPE_7_2023!C68</f>
        <v>0</v>
      </c>
      <c r="K82" s="57" t="s">
        <v>1923</v>
      </c>
      <c r="L82" s="32" t="s">
        <v>1919</v>
      </c>
    </row>
    <row r="83" spans="1:12" ht="409.5" hidden="1">
      <c r="A83" s="57">
        <v>65</v>
      </c>
      <c r="B83" s="180" t="s">
        <v>2061</v>
      </c>
      <c r="C83" s="176" t="s">
        <v>1976</v>
      </c>
      <c r="D83" s="72" t="s">
        <v>20</v>
      </c>
      <c r="E83" s="32">
        <v>25</v>
      </c>
      <c r="F83" s="160" t="s">
        <v>1979</v>
      </c>
      <c r="G83" s="180" t="s">
        <v>1917</v>
      </c>
      <c r="H83" s="57">
        <f>E83-autoriza_moveisPE_7_2023!E69</f>
        <v>0</v>
      </c>
      <c r="I83" s="58" t="s">
        <v>1975</v>
      </c>
      <c r="J83" s="179">
        <f>autoriza_moveisPE_7_2023!C69</f>
        <v>0</v>
      </c>
      <c r="K83" s="57" t="s">
        <v>1918</v>
      </c>
      <c r="L83" s="32"/>
    </row>
    <row r="84" spans="1:12" ht="409.5" hidden="1">
      <c r="A84" s="57">
        <v>66</v>
      </c>
      <c r="B84" s="180" t="s">
        <v>2062</v>
      </c>
      <c r="C84" s="176" t="s">
        <v>1976</v>
      </c>
      <c r="D84" s="72" t="s">
        <v>20</v>
      </c>
      <c r="E84" s="32">
        <v>23</v>
      </c>
      <c r="F84" s="160" t="s">
        <v>1981</v>
      </c>
      <c r="G84" s="181" t="s">
        <v>1917</v>
      </c>
      <c r="H84" s="57">
        <f>E84-autoriza_moveisPE_7_2023!E70</f>
        <v>0</v>
      </c>
      <c r="I84" s="58" t="s">
        <v>1975</v>
      </c>
      <c r="J84" s="179">
        <f>autoriza_moveisPE_7_2023!C70</f>
        <v>0</v>
      </c>
      <c r="K84" s="57" t="s">
        <v>1918</v>
      </c>
      <c r="L84" s="32"/>
    </row>
    <row r="85" spans="1:12" ht="306" hidden="1">
      <c r="A85" s="57">
        <v>67</v>
      </c>
      <c r="B85" s="180" t="s">
        <v>2063</v>
      </c>
      <c r="C85" s="176" t="s">
        <v>1976</v>
      </c>
      <c r="D85" s="72" t="s">
        <v>20</v>
      </c>
      <c r="E85" s="32">
        <v>86</v>
      </c>
      <c r="F85" s="160" t="s">
        <v>2064</v>
      </c>
      <c r="G85" s="181" t="s">
        <v>1917</v>
      </c>
      <c r="H85" s="57">
        <f>E85-autoriza_moveisPE_7_2023!E71</f>
        <v>86</v>
      </c>
      <c r="I85" s="58" t="s">
        <v>21</v>
      </c>
      <c r="J85" s="179">
        <f>autoriza_moveisPE_7_2023!C71</f>
        <v>0</v>
      </c>
      <c r="K85" s="57" t="s">
        <v>1918</v>
      </c>
      <c r="L85" s="32" t="s">
        <v>1919</v>
      </c>
    </row>
    <row r="86" spans="1:12" ht="382.5" hidden="1">
      <c r="A86" s="57">
        <v>68</v>
      </c>
      <c r="B86" s="180" t="s">
        <v>2065</v>
      </c>
      <c r="C86" s="176" t="s">
        <v>2066</v>
      </c>
      <c r="D86" s="72" t="s">
        <v>161</v>
      </c>
      <c r="E86" s="32">
        <v>46</v>
      </c>
      <c r="F86" s="160" t="s">
        <v>1995</v>
      </c>
      <c r="G86" s="181" t="s">
        <v>1996</v>
      </c>
      <c r="H86" s="57">
        <f>E86-autoriza_moveisPE_7_2023!E72</f>
        <v>46</v>
      </c>
      <c r="I86" s="58" t="s">
        <v>21</v>
      </c>
      <c r="J86" s="179">
        <f>autoriza_moveisPE_7_2023!C72</f>
        <v>0</v>
      </c>
      <c r="K86" s="57" t="s">
        <v>1997</v>
      </c>
      <c r="L86" s="32" t="s">
        <v>1919</v>
      </c>
    </row>
    <row r="87" spans="1:12" ht="191.25" hidden="1">
      <c r="A87" s="57">
        <v>69</v>
      </c>
      <c r="B87" s="248" t="s">
        <v>2067</v>
      </c>
      <c r="C87" s="176" t="s">
        <v>2068</v>
      </c>
      <c r="D87" s="72" t="s">
        <v>20</v>
      </c>
      <c r="E87" s="32">
        <v>4</v>
      </c>
      <c r="F87" s="160" t="s">
        <v>2069</v>
      </c>
      <c r="G87" s="245" t="s">
        <v>1934</v>
      </c>
      <c r="H87" s="57">
        <f>E87-autoriza_moveisPE_7_2023!E73</f>
        <v>4</v>
      </c>
      <c r="I87" s="58" t="s">
        <v>21</v>
      </c>
      <c r="J87" s="179">
        <f>autoriza_moveisPE_7_2023!C73</f>
        <v>0</v>
      </c>
      <c r="K87" s="57" t="s">
        <v>1935</v>
      </c>
      <c r="L87" s="163" t="s">
        <v>1936</v>
      </c>
    </row>
    <row r="88" spans="1:12" ht="216.75" hidden="1">
      <c r="A88" s="57">
        <v>70</v>
      </c>
      <c r="B88" s="180" t="s">
        <v>2070</v>
      </c>
      <c r="C88" s="176" t="s">
        <v>2008</v>
      </c>
      <c r="D88" s="72" t="s">
        <v>20</v>
      </c>
      <c r="E88" s="32">
        <v>15</v>
      </c>
      <c r="F88" s="160" t="s">
        <v>2009</v>
      </c>
      <c r="G88" s="181" t="s">
        <v>1922</v>
      </c>
      <c r="H88" s="57">
        <f>E88-autoriza_moveisPE_7_2023!E74</f>
        <v>12</v>
      </c>
      <c r="I88" s="58" t="s">
        <v>21</v>
      </c>
      <c r="J88" s="179">
        <f>autoriza_moveisPE_7_2023!C74</f>
        <v>0</v>
      </c>
      <c r="K88" s="57" t="s">
        <v>1923</v>
      </c>
      <c r="L88" s="32" t="s">
        <v>1919</v>
      </c>
    </row>
    <row r="89" spans="1:12" ht="395.25" hidden="1">
      <c r="A89" s="57">
        <v>71</v>
      </c>
      <c r="B89" s="180" t="s">
        <v>2071</v>
      </c>
      <c r="C89" s="176" t="s">
        <v>2021</v>
      </c>
      <c r="D89" s="72" t="s">
        <v>20</v>
      </c>
      <c r="E89" s="32">
        <v>9</v>
      </c>
      <c r="F89" s="160" t="s">
        <v>2022</v>
      </c>
      <c r="G89" s="181" t="s">
        <v>1922</v>
      </c>
      <c r="H89" s="57">
        <f>E89-autoriza_moveisPE_7_2023!E75</f>
        <v>2</v>
      </c>
      <c r="I89" s="58" t="s">
        <v>21</v>
      </c>
      <c r="J89" s="179">
        <f>autoriza_moveisPE_7_2023!C75</f>
        <v>0</v>
      </c>
      <c r="K89" s="57" t="s">
        <v>1923</v>
      </c>
      <c r="L89" s="32" t="s">
        <v>1919</v>
      </c>
    </row>
    <row r="90" spans="1:12" ht="395.25" hidden="1">
      <c r="A90" s="57">
        <v>72</v>
      </c>
      <c r="B90" s="180" t="s">
        <v>2072</v>
      </c>
      <c r="C90" s="176" t="s">
        <v>2024</v>
      </c>
      <c r="D90" s="72" t="s">
        <v>20</v>
      </c>
      <c r="E90" s="32">
        <v>7</v>
      </c>
      <c r="F90" s="160" t="s">
        <v>2022</v>
      </c>
      <c r="G90" s="181" t="s">
        <v>1922</v>
      </c>
      <c r="H90" s="57">
        <f>E90-autoriza_moveisPE_7_2023!E76</f>
        <v>5</v>
      </c>
      <c r="I90" s="58" t="s">
        <v>21</v>
      </c>
      <c r="J90" s="179">
        <f>autoriza_moveisPE_7_2023!C76</f>
        <v>0</v>
      </c>
      <c r="K90" s="57" t="s">
        <v>1923</v>
      </c>
      <c r="L90" s="32" t="s">
        <v>1919</v>
      </c>
    </row>
    <row r="91" spans="1:12" ht="216.75" hidden="1">
      <c r="A91" s="57">
        <v>73</v>
      </c>
      <c r="B91" s="180" t="s">
        <v>2073</v>
      </c>
      <c r="C91" s="176" t="s">
        <v>1915</v>
      </c>
      <c r="D91" s="72" t="s">
        <v>20</v>
      </c>
      <c r="E91" s="32">
        <v>26</v>
      </c>
      <c r="F91" s="160" t="s">
        <v>2074</v>
      </c>
      <c r="G91" s="181" t="s">
        <v>1917</v>
      </c>
      <c r="H91" s="57">
        <f>E91-autoriza_moveisPE_7_2023!E77</f>
        <v>26</v>
      </c>
      <c r="I91" s="58" t="s">
        <v>21</v>
      </c>
      <c r="J91" s="179">
        <f>autoriza_moveisPE_7_2023!C77</f>
        <v>0</v>
      </c>
      <c r="K91" s="57" t="s">
        <v>1918</v>
      </c>
      <c r="L91" s="32" t="s">
        <v>1919</v>
      </c>
    </row>
    <row r="92" spans="1:12" ht="344.25" hidden="1">
      <c r="A92" s="57">
        <v>74</v>
      </c>
      <c r="B92" s="180" t="s">
        <v>2075</v>
      </c>
      <c r="C92" s="176" t="s">
        <v>1915</v>
      </c>
      <c r="D92" s="72" t="s">
        <v>20</v>
      </c>
      <c r="E92" s="32">
        <v>18</v>
      </c>
      <c r="F92" s="160" t="s">
        <v>2034</v>
      </c>
      <c r="G92" s="181" t="s">
        <v>1917</v>
      </c>
      <c r="H92" s="57">
        <f>E92-autoriza_moveisPE_7_2023!E78</f>
        <v>10</v>
      </c>
      <c r="I92" s="58" t="s">
        <v>21</v>
      </c>
      <c r="J92" s="179">
        <f>autoriza_moveisPE_7_2023!C78</f>
        <v>0</v>
      </c>
      <c r="K92" s="57" t="s">
        <v>1918</v>
      </c>
      <c r="L92" s="32" t="s">
        <v>1919</v>
      </c>
    </row>
    <row r="93" spans="1:12" ht="331.5" hidden="1">
      <c r="A93" s="57">
        <v>75</v>
      </c>
      <c r="B93" s="180" t="s">
        <v>2076</v>
      </c>
      <c r="C93" s="176" t="s">
        <v>2077</v>
      </c>
      <c r="D93" s="72" t="s">
        <v>20</v>
      </c>
      <c r="E93" s="32">
        <v>50</v>
      </c>
      <c r="F93" s="160" t="s">
        <v>1569</v>
      </c>
      <c r="G93" s="181" t="s">
        <v>1917</v>
      </c>
      <c r="H93" s="57">
        <f>E93-autoriza_moveisPE_7_2023!E79</f>
        <v>50</v>
      </c>
      <c r="I93" s="58" t="s">
        <v>21</v>
      </c>
      <c r="J93" s="179">
        <f>autoriza_moveisPE_7_2023!C79</f>
        <v>0</v>
      </c>
      <c r="K93" s="57" t="s">
        <v>1918</v>
      </c>
      <c r="L93" s="32" t="s">
        <v>1919</v>
      </c>
    </row>
    <row r="94" spans="1:12" ht="12.75">
      <c r="B94" s="22"/>
      <c r="C94" s="11"/>
      <c r="E94" s="16"/>
      <c r="F94" s="106"/>
      <c r="I94" s="16"/>
      <c r="L94" s="13"/>
    </row>
    <row r="95" spans="1:12" ht="12.75">
      <c r="B95" s="22"/>
      <c r="C95" s="11"/>
      <c r="E95" s="16"/>
      <c r="F95" s="106"/>
      <c r="I95" s="16"/>
      <c r="L95" s="13"/>
    </row>
    <row r="96" spans="1:12" ht="12.75">
      <c r="B96" s="22"/>
      <c r="C96" s="11"/>
      <c r="E96" s="16"/>
      <c r="F96" s="106"/>
      <c r="I96" s="16"/>
      <c r="L96" s="13"/>
    </row>
    <row r="97" spans="2:12" ht="12.75">
      <c r="B97" s="22"/>
      <c r="C97" s="11"/>
      <c r="E97" s="16"/>
      <c r="F97" s="106"/>
      <c r="I97" s="16"/>
      <c r="L97" s="13"/>
    </row>
    <row r="98" spans="2:12" ht="12.75">
      <c r="B98" s="22"/>
      <c r="C98" s="11"/>
      <c r="E98" s="16"/>
      <c r="F98" s="106"/>
      <c r="I98" s="16"/>
      <c r="L98" s="13"/>
    </row>
    <row r="99" spans="2:12" ht="12.75">
      <c r="B99" s="22"/>
      <c r="C99" s="11"/>
      <c r="E99" s="16"/>
      <c r="F99" s="106"/>
      <c r="I99" s="16"/>
      <c r="L99" s="13"/>
    </row>
    <row r="100" spans="2:12" ht="12.75">
      <c r="B100" s="22"/>
      <c r="C100" s="11"/>
      <c r="E100" s="16"/>
      <c r="F100" s="106"/>
      <c r="I100" s="16"/>
      <c r="L100" s="13"/>
    </row>
    <row r="101" spans="2:12" ht="12.75">
      <c r="B101" s="22"/>
      <c r="C101" s="11"/>
      <c r="E101" s="16"/>
      <c r="F101" s="106"/>
      <c r="I101" s="16"/>
      <c r="L101" s="13"/>
    </row>
    <row r="102" spans="2:12" ht="12.75">
      <c r="B102" s="22"/>
      <c r="C102" s="11"/>
      <c r="E102" s="16"/>
      <c r="F102" s="106"/>
      <c r="I102" s="16"/>
      <c r="L102" s="13"/>
    </row>
    <row r="103" spans="2:12" ht="12.75">
      <c r="B103" s="22"/>
      <c r="C103" s="11"/>
      <c r="E103" s="16"/>
      <c r="F103" s="106"/>
      <c r="I103" s="16"/>
      <c r="L103" s="13"/>
    </row>
    <row r="104" spans="2:12" ht="12.75">
      <c r="B104" s="22"/>
      <c r="C104" s="11"/>
      <c r="E104" s="16"/>
      <c r="F104" s="106"/>
      <c r="I104" s="16"/>
      <c r="L104" s="13"/>
    </row>
    <row r="105" spans="2:12" ht="12.75">
      <c r="B105" s="22"/>
      <c r="C105" s="11"/>
      <c r="E105" s="16"/>
      <c r="F105" s="106"/>
      <c r="I105" s="16"/>
      <c r="L105" s="13"/>
    </row>
    <row r="106" spans="2:12" ht="12.75">
      <c r="B106" s="22"/>
      <c r="C106" s="11"/>
      <c r="E106" s="16"/>
      <c r="F106" s="106"/>
      <c r="I106" s="16"/>
      <c r="L106" s="13"/>
    </row>
    <row r="107" spans="2:12" ht="12.75">
      <c r="B107" s="22"/>
      <c r="C107" s="11"/>
      <c r="E107" s="16"/>
      <c r="F107" s="106"/>
      <c r="I107" s="16"/>
      <c r="L107" s="13"/>
    </row>
    <row r="108" spans="2:12" ht="12.75">
      <c r="B108" s="22"/>
      <c r="C108" s="11"/>
      <c r="E108" s="16"/>
      <c r="F108" s="106"/>
      <c r="I108" s="16"/>
      <c r="L108" s="13"/>
    </row>
    <row r="109" spans="2:12" ht="12.75">
      <c r="B109" s="22"/>
      <c r="C109" s="11"/>
      <c r="E109" s="16"/>
      <c r="F109" s="106"/>
      <c r="I109" s="16"/>
      <c r="L109" s="13"/>
    </row>
    <row r="110" spans="2:12" ht="12.75">
      <c r="B110" s="22"/>
      <c r="C110" s="11"/>
      <c r="E110" s="16"/>
      <c r="F110" s="106"/>
      <c r="I110" s="16"/>
      <c r="L110" s="13"/>
    </row>
    <row r="111" spans="2:12" ht="12.75">
      <c r="B111" s="22"/>
      <c r="C111" s="11"/>
      <c r="E111" s="16"/>
      <c r="F111" s="106"/>
      <c r="I111" s="16"/>
      <c r="L111" s="13"/>
    </row>
    <row r="112" spans="2:12" ht="12.75">
      <c r="B112" s="22"/>
      <c r="C112" s="11"/>
      <c r="E112" s="16"/>
      <c r="F112" s="106"/>
      <c r="I112" s="16"/>
      <c r="L112" s="13"/>
    </row>
    <row r="113" spans="2:12" ht="12.75">
      <c r="B113" s="22"/>
      <c r="C113" s="11"/>
      <c r="E113" s="16"/>
      <c r="F113" s="106"/>
      <c r="I113" s="16"/>
      <c r="L113" s="13"/>
    </row>
    <row r="114" spans="2:12" ht="12.75">
      <c r="B114" s="22"/>
      <c r="C114" s="11"/>
      <c r="E114" s="16"/>
      <c r="F114" s="106"/>
      <c r="I114" s="16"/>
      <c r="L114" s="13"/>
    </row>
    <row r="115" spans="2:12" ht="12.75">
      <c r="B115" s="22"/>
      <c r="C115" s="11"/>
      <c r="E115" s="16"/>
      <c r="F115" s="106"/>
      <c r="I115" s="16"/>
      <c r="L115" s="13"/>
    </row>
    <row r="116" spans="2:12" ht="12.75">
      <c r="B116" s="22"/>
      <c r="C116" s="11"/>
      <c r="E116" s="16"/>
      <c r="F116" s="106"/>
      <c r="I116" s="16"/>
      <c r="L116" s="13"/>
    </row>
    <row r="117" spans="2:12" ht="12.75">
      <c r="B117" s="22"/>
      <c r="C117" s="11"/>
      <c r="E117" s="16"/>
      <c r="F117" s="106"/>
      <c r="I117" s="16"/>
      <c r="L117" s="13"/>
    </row>
    <row r="118" spans="2:12" ht="12.75">
      <c r="B118" s="22"/>
      <c r="C118" s="11"/>
      <c r="E118" s="16"/>
      <c r="F118" s="106"/>
      <c r="I118" s="16"/>
      <c r="L118" s="13"/>
    </row>
    <row r="119" spans="2:12" ht="12.75">
      <c r="B119" s="22"/>
      <c r="C119" s="11"/>
      <c r="E119" s="16"/>
      <c r="F119" s="106"/>
      <c r="I119" s="16"/>
      <c r="L119" s="13"/>
    </row>
    <row r="120" spans="2:12" ht="12.75">
      <c r="B120" s="22"/>
      <c r="C120" s="11"/>
      <c r="E120" s="16"/>
      <c r="F120" s="106"/>
      <c r="I120" s="16"/>
      <c r="L120" s="13"/>
    </row>
    <row r="121" spans="2:12" ht="12.75">
      <c r="B121" s="22"/>
      <c r="C121" s="11"/>
      <c r="E121" s="16"/>
      <c r="F121" s="106"/>
      <c r="I121" s="16"/>
      <c r="L121" s="13"/>
    </row>
    <row r="122" spans="2:12" ht="12.75">
      <c r="B122" s="22"/>
      <c r="C122" s="11"/>
      <c r="E122" s="16"/>
      <c r="F122" s="106"/>
      <c r="I122" s="16"/>
      <c r="L122" s="13"/>
    </row>
    <row r="123" spans="2:12" ht="12.75">
      <c r="B123" s="22"/>
      <c r="C123" s="11"/>
      <c r="E123" s="16"/>
      <c r="F123" s="106"/>
      <c r="I123" s="16"/>
      <c r="L123" s="13"/>
    </row>
    <row r="124" spans="2:12" ht="12.75">
      <c r="B124" s="22"/>
      <c r="C124" s="11"/>
      <c r="E124" s="16"/>
      <c r="F124" s="106"/>
      <c r="I124" s="16"/>
      <c r="L124" s="13"/>
    </row>
    <row r="125" spans="2:12" ht="12.75">
      <c r="B125" s="22"/>
      <c r="C125" s="11"/>
      <c r="E125" s="16"/>
      <c r="F125" s="106"/>
      <c r="I125" s="16"/>
      <c r="L125" s="13"/>
    </row>
    <row r="126" spans="2:12" ht="12.75">
      <c r="B126" s="22"/>
      <c r="C126" s="11"/>
      <c r="E126" s="16"/>
      <c r="F126" s="106"/>
      <c r="I126" s="16"/>
      <c r="L126" s="13"/>
    </row>
    <row r="127" spans="2:12" ht="12.75">
      <c r="B127" s="22"/>
      <c r="C127" s="11"/>
      <c r="E127" s="16"/>
      <c r="F127" s="106"/>
      <c r="I127" s="16"/>
      <c r="L127" s="13"/>
    </row>
    <row r="128" spans="2:12" ht="12.75">
      <c r="B128" s="22"/>
      <c r="C128" s="11"/>
      <c r="E128" s="16"/>
      <c r="F128" s="106"/>
      <c r="I128" s="16"/>
      <c r="L128" s="13"/>
    </row>
    <row r="129" spans="2:12" ht="12.75">
      <c r="B129" s="22"/>
      <c r="C129" s="11"/>
      <c r="E129" s="16"/>
      <c r="F129" s="106"/>
      <c r="I129" s="16"/>
      <c r="L129" s="13"/>
    </row>
    <row r="130" spans="2:12" ht="12.75">
      <c r="B130" s="22"/>
      <c r="C130" s="11"/>
      <c r="E130" s="16"/>
      <c r="F130" s="106"/>
      <c r="I130" s="16"/>
      <c r="L130" s="13"/>
    </row>
    <row r="131" spans="2:12" ht="12.75">
      <c r="B131" s="22"/>
      <c r="C131" s="11"/>
      <c r="E131" s="16"/>
      <c r="F131" s="106"/>
      <c r="I131" s="16"/>
      <c r="L131" s="13"/>
    </row>
    <row r="132" spans="2:12" ht="12.75">
      <c r="B132" s="22"/>
      <c r="C132" s="11"/>
      <c r="E132" s="16"/>
      <c r="F132" s="106"/>
      <c r="I132" s="16"/>
      <c r="L132" s="13"/>
    </row>
    <row r="133" spans="2:12" ht="12.75">
      <c r="B133" s="22"/>
      <c r="C133" s="11"/>
      <c r="E133" s="16"/>
      <c r="F133" s="106"/>
      <c r="I133" s="16"/>
      <c r="L133" s="13"/>
    </row>
    <row r="134" spans="2:12" ht="12.75">
      <c r="B134" s="22"/>
      <c r="C134" s="11"/>
      <c r="E134" s="16"/>
      <c r="F134" s="106"/>
      <c r="I134" s="16"/>
      <c r="L134" s="13"/>
    </row>
    <row r="135" spans="2:12" ht="12.75">
      <c r="B135" s="22"/>
      <c r="C135" s="11"/>
      <c r="E135" s="16"/>
      <c r="F135" s="106"/>
      <c r="I135" s="16"/>
      <c r="L135" s="13"/>
    </row>
    <row r="136" spans="2:12" ht="12.75">
      <c r="B136" s="22"/>
      <c r="C136" s="11"/>
      <c r="E136" s="16"/>
      <c r="F136" s="106"/>
      <c r="I136" s="16"/>
      <c r="L136" s="13"/>
    </row>
    <row r="137" spans="2:12" ht="12.75">
      <c r="B137" s="22"/>
      <c r="C137" s="11"/>
      <c r="E137" s="16"/>
      <c r="F137" s="106"/>
      <c r="I137" s="16"/>
      <c r="L137" s="13"/>
    </row>
    <row r="138" spans="2:12" ht="12.75">
      <c r="B138" s="22"/>
      <c r="C138" s="11"/>
      <c r="E138" s="16"/>
      <c r="F138" s="106"/>
      <c r="I138" s="16"/>
      <c r="L138" s="13"/>
    </row>
    <row r="139" spans="2:12" ht="12.75">
      <c r="B139" s="22"/>
      <c r="C139" s="11"/>
      <c r="E139" s="16"/>
      <c r="F139" s="106"/>
      <c r="I139" s="16"/>
      <c r="L139" s="13"/>
    </row>
    <row r="140" spans="2:12" ht="12.75">
      <c r="B140" s="22"/>
      <c r="C140" s="11"/>
      <c r="E140" s="16"/>
      <c r="F140" s="106"/>
      <c r="I140" s="16"/>
      <c r="L140" s="13"/>
    </row>
    <row r="141" spans="2:12" ht="12.75">
      <c r="B141" s="22"/>
      <c r="C141" s="11"/>
      <c r="E141" s="16"/>
      <c r="F141" s="106"/>
      <c r="I141" s="16"/>
      <c r="L141" s="13"/>
    </row>
    <row r="142" spans="2:12" ht="12.75">
      <c r="B142" s="22"/>
      <c r="C142" s="11"/>
      <c r="E142" s="16"/>
      <c r="F142" s="106"/>
      <c r="I142" s="16"/>
      <c r="L142" s="13"/>
    </row>
    <row r="143" spans="2:12" ht="12.75">
      <c r="B143" s="22"/>
      <c r="C143" s="11"/>
      <c r="E143" s="16"/>
      <c r="F143" s="106"/>
      <c r="I143" s="16"/>
      <c r="L143" s="13"/>
    </row>
    <row r="144" spans="2:12" ht="12.75">
      <c r="B144" s="22"/>
      <c r="C144" s="11"/>
      <c r="E144" s="16"/>
      <c r="F144" s="106"/>
      <c r="I144" s="16"/>
      <c r="L144" s="13"/>
    </row>
    <row r="145" spans="2:12" ht="12.75">
      <c r="B145" s="22"/>
      <c r="C145" s="11"/>
      <c r="E145" s="16"/>
      <c r="F145" s="106"/>
      <c r="I145" s="16"/>
      <c r="L145" s="13"/>
    </row>
    <row r="146" spans="2:12" ht="12.75">
      <c r="B146" s="22"/>
      <c r="C146" s="11"/>
      <c r="E146" s="16"/>
      <c r="F146" s="106"/>
      <c r="I146" s="16"/>
      <c r="L146" s="13"/>
    </row>
    <row r="147" spans="2:12" ht="12.75">
      <c r="B147" s="22"/>
      <c r="C147" s="11"/>
      <c r="E147" s="16"/>
      <c r="F147" s="106"/>
      <c r="I147" s="16"/>
      <c r="L147" s="13"/>
    </row>
    <row r="148" spans="2:12" ht="12.75">
      <c r="B148" s="22"/>
      <c r="C148" s="11"/>
      <c r="E148" s="16"/>
      <c r="F148" s="106"/>
      <c r="I148" s="16"/>
      <c r="L148" s="13"/>
    </row>
    <row r="149" spans="2:12" ht="12.75">
      <c r="B149" s="22"/>
      <c r="C149" s="11"/>
      <c r="E149" s="16"/>
      <c r="F149" s="106"/>
      <c r="I149" s="16"/>
      <c r="L149" s="13"/>
    </row>
    <row r="150" spans="2:12" ht="12.75">
      <c r="B150" s="22"/>
      <c r="C150" s="11"/>
      <c r="E150" s="16"/>
      <c r="F150" s="106"/>
      <c r="I150" s="16"/>
      <c r="L150" s="13"/>
    </row>
    <row r="151" spans="2:12" ht="12.75">
      <c r="B151" s="22"/>
      <c r="C151" s="11"/>
      <c r="E151" s="16"/>
      <c r="F151" s="106"/>
      <c r="I151" s="16"/>
      <c r="L151" s="13"/>
    </row>
    <row r="152" spans="2:12" ht="12.75">
      <c r="B152" s="22"/>
      <c r="C152" s="11"/>
      <c r="E152" s="16"/>
      <c r="F152" s="106"/>
      <c r="I152" s="16"/>
      <c r="L152" s="13"/>
    </row>
    <row r="153" spans="2:12" ht="12.75">
      <c r="B153" s="22"/>
      <c r="C153" s="11"/>
      <c r="E153" s="16"/>
      <c r="F153" s="106"/>
      <c r="I153" s="16"/>
      <c r="L153" s="13"/>
    </row>
    <row r="154" spans="2:12" ht="12.75">
      <c r="B154" s="22"/>
      <c r="C154" s="11"/>
      <c r="E154" s="16"/>
      <c r="F154" s="106"/>
      <c r="I154" s="16"/>
      <c r="L154" s="13"/>
    </row>
    <row r="155" spans="2:12" ht="12.75">
      <c r="B155" s="22"/>
      <c r="C155" s="11"/>
      <c r="E155" s="16"/>
      <c r="F155" s="106"/>
      <c r="I155" s="16"/>
      <c r="L155" s="13"/>
    </row>
    <row r="156" spans="2:12" ht="12.75">
      <c r="B156" s="22"/>
      <c r="C156" s="11"/>
      <c r="E156" s="16"/>
      <c r="F156" s="106"/>
      <c r="I156" s="16"/>
      <c r="L156" s="13"/>
    </row>
    <row r="157" spans="2:12" ht="12.75">
      <c r="B157" s="22"/>
      <c r="C157" s="11"/>
      <c r="E157" s="16"/>
      <c r="F157" s="106"/>
      <c r="I157" s="16"/>
      <c r="L157" s="13"/>
    </row>
    <row r="158" spans="2:12" ht="12.75">
      <c r="B158" s="22"/>
      <c r="C158" s="11"/>
      <c r="E158" s="16"/>
      <c r="F158" s="106"/>
      <c r="I158" s="16"/>
      <c r="L158" s="13"/>
    </row>
    <row r="159" spans="2:12" ht="12.75">
      <c r="B159" s="22"/>
      <c r="C159" s="11"/>
      <c r="E159" s="16"/>
      <c r="F159" s="106"/>
      <c r="I159" s="16"/>
      <c r="L159" s="13"/>
    </row>
    <row r="160" spans="2:12" ht="12.75">
      <c r="B160" s="22"/>
      <c r="C160" s="11"/>
      <c r="E160" s="16"/>
      <c r="F160" s="106"/>
      <c r="I160" s="16"/>
      <c r="L160" s="13"/>
    </row>
    <row r="161" spans="2:12" ht="12.75">
      <c r="B161" s="22"/>
      <c r="C161" s="11"/>
      <c r="E161" s="16"/>
      <c r="F161" s="106"/>
      <c r="I161" s="16"/>
      <c r="L161" s="13"/>
    </row>
    <row r="162" spans="2:12" ht="12.75">
      <c r="B162" s="22"/>
      <c r="C162" s="11"/>
      <c r="E162" s="16"/>
      <c r="F162" s="106"/>
      <c r="I162" s="16"/>
      <c r="L162" s="13"/>
    </row>
    <row r="163" spans="2:12" ht="12.75">
      <c r="B163" s="22"/>
      <c r="C163" s="11"/>
      <c r="E163" s="16"/>
      <c r="F163" s="106"/>
      <c r="I163" s="16"/>
      <c r="L163" s="13"/>
    </row>
    <row r="164" spans="2:12" ht="12.75">
      <c r="B164" s="22"/>
      <c r="C164" s="11"/>
      <c r="E164" s="16"/>
      <c r="F164" s="106"/>
      <c r="I164" s="16"/>
      <c r="L164" s="13"/>
    </row>
    <row r="165" spans="2:12" ht="12.75">
      <c r="B165" s="22"/>
      <c r="C165" s="11"/>
      <c r="E165" s="16"/>
      <c r="F165" s="106"/>
      <c r="I165" s="16"/>
      <c r="L165" s="13"/>
    </row>
    <row r="166" spans="2:12" ht="12.75">
      <c r="B166" s="22"/>
      <c r="C166" s="11"/>
      <c r="E166" s="16"/>
      <c r="F166" s="106"/>
      <c r="I166" s="16"/>
      <c r="L166" s="13"/>
    </row>
    <row r="167" spans="2:12" ht="12.75">
      <c r="B167" s="22"/>
      <c r="C167" s="11"/>
      <c r="E167" s="16"/>
      <c r="F167" s="106"/>
      <c r="I167" s="16"/>
      <c r="L167" s="13"/>
    </row>
    <row r="168" spans="2:12" ht="12.75">
      <c r="B168" s="22"/>
      <c r="C168" s="11"/>
      <c r="E168" s="16"/>
      <c r="F168" s="106"/>
      <c r="I168" s="16"/>
      <c r="L168" s="13"/>
    </row>
    <row r="169" spans="2:12" ht="12.75">
      <c r="B169" s="22"/>
      <c r="C169" s="11"/>
      <c r="E169" s="16"/>
      <c r="F169" s="106"/>
      <c r="I169" s="16"/>
      <c r="L169" s="13"/>
    </row>
    <row r="170" spans="2:12" ht="12.75">
      <c r="B170" s="22"/>
      <c r="C170" s="11"/>
      <c r="E170" s="16"/>
      <c r="F170" s="106"/>
      <c r="I170" s="16"/>
      <c r="L170" s="13"/>
    </row>
    <row r="171" spans="2:12" ht="12.75">
      <c r="B171" s="22"/>
      <c r="C171" s="11"/>
      <c r="E171" s="16"/>
      <c r="F171" s="106"/>
      <c r="I171" s="16"/>
      <c r="L171" s="13"/>
    </row>
    <row r="172" spans="2:12" ht="12.75">
      <c r="B172" s="22"/>
      <c r="C172" s="11"/>
      <c r="E172" s="16"/>
      <c r="F172" s="106"/>
      <c r="I172" s="16"/>
      <c r="L172" s="13"/>
    </row>
    <row r="173" spans="2:12" ht="12.75">
      <c r="B173" s="22"/>
      <c r="C173" s="11"/>
      <c r="E173" s="16"/>
      <c r="F173" s="106"/>
      <c r="I173" s="16"/>
      <c r="L173" s="13"/>
    </row>
    <row r="174" spans="2:12" ht="12.75">
      <c r="B174" s="22"/>
      <c r="C174" s="11"/>
      <c r="E174" s="16"/>
      <c r="F174" s="106"/>
      <c r="I174" s="16"/>
      <c r="L174" s="13"/>
    </row>
    <row r="175" spans="2:12" ht="12.75">
      <c r="B175" s="22"/>
      <c r="C175" s="11"/>
      <c r="E175" s="16"/>
      <c r="F175" s="106"/>
      <c r="I175" s="16"/>
      <c r="L175" s="13"/>
    </row>
    <row r="176" spans="2:12" ht="12.75">
      <c r="B176" s="22"/>
      <c r="C176" s="11"/>
      <c r="E176" s="16"/>
      <c r="F176" s="106"/>
      <c r="I176" s="16"/>
      <c r="L176" s="13"/>
    </row>
    <row r="177" spans="2:12" ht="12.75">
      <c r="B177" s="22"/>
      <c r="C177" s="11"/>
      <c r="E177" s="16"/>
      <c r="F177" s="106"/>
      <c r="I177" s="16"/>
      <c r="L177" s="13"/>
    </row>
    <row r="178" spans="2:12" ht="12.75">
      <c r="B178" s="22"/>
      <c r="C178" s="11"/>
      <c r="E178" s="16"/>
      <c r="F178" s="106"/>
      <c r="I178" s="16"/>
      <c r="L178" s="13"/>
    </row>
    <row r="179" spans="2:12" ht="12.75">
      <c r="B179" s="22"/>
      <c r="C179" s="11"/>
      <c r="E179" s="16"/>
      <c r="F179" s="106"/>
      <c r="I179" s="16"/>
      <c r="L179" s="13"/>
    </row>
    <row r="180" spans="2:12" ht="12.75">
      <c r="B180" s="22"/>
      <c r="C180" s="11"/>
      <c r="E180" s="16"/>
      <c r="F180" s="106"/>
      <c r="I180" s="16"/>
      <c r="L180" s="13"/>
    </row>
    <row r="181" spans="2:12" ht="12.75">
      <c r="B181" s="22"/>
      <c r="C181" s="11"/>
      <c r="E181" s="16"/>
      <c r="F181" s="106"/>
      <c r="I181" s="16"/>
      <c r="L181" s="13"/>
    </row>
    <row r="182" spans="2:12" ht="12.75">
      <c r="B182" s="22"/>
      <c r="C182" s="11"/>
      <c r="E182" s="16"/>
      <c r="F182" s="106"/>
      <c r="I182" s="16"/>
      <c r="L182" s="13"/>
    </row>
    <row r="183" spans="2:12" ht="12.75">
      <c r="B183" s="22"/>
      <c r="C183" s="11"/>
      <c r="E183" s="16"/>
      <c r="F183" s="106"/>
      <c r="I183" s="16"/>
      <c r="L183" s="13"/>
    </row>
    <row r="184" spans="2:12" ht="12.75">
      <c r="B184" s="22"/>
      <c r="C184" s="11"/>
      <c r="E184" s="16"/>
      <c r="F184" s="106"/>
      <c r="I184" s="16"/>
      <c r="L184" s="13"/>
    </row>
    <row r="185" spans="2:12" ht="12.75">
      <c r="B185" s="22"/>
      <c r="C185" s="11"/>
      <c r="E185" s="16"/>
      <c r="F185" s="106"/>
      <c r="I185" s="16"/>
      <c r="L185" s="13"/>
    </row>
    <row r="186" spans="2:12" ht="12.75">
      <c r="B186" s="22"/>
      <c r="C186" s="11"/>
      <c r="E186" s="16"/>
      <c r="F186" s="106"/>
      <c r="I186" s="16"/>
      <c r="L186" s="13"/>
    </row>
    <row r="187" spans="2:12" ht="12.75">
      <c r="B187" s="22"/>
      <c r="C187" s="11"/>
      <c r="E187" s="16"/>
      <c r="F187" s="106"/>
      <c r="I187" s="16"/>
      <c r="L187" s="13"/>
    </row>
    <row r="188" spans="2:12" ht="12.75">
      <c r="B188" s="22"/>
      <c r="C188" s="11"/>
      <c r="E188" s="16"/>
      <c r="F188" s="106"/>
      <c r="I188" s="16"/>
      <c r="L188" s="13"/>
    </row>
    <row r="189" spans="2:12" ht="12.75">
      <c r="B189" s="22"/>
      <c r="C189" s="11"/>
      <c r="E189" s="16"/>
      <c r="F189" s="106"/>
      <c r="I189" s="16"/>
      <c r="L189" s="13"/>
    </row>
    <row r="190" spans="2:12" ht="12.75">
      <c r="B190" s="22"/>
      <c r="C190" s="11"/>
      <c r="E190" s="16"/>
      <c r="F190" s="106"/>
      <c r="I190" s="16"/>
      <c r="L190" s="13"/>
    </row>
    <row r="191" spans="2:12" ht="12.75">
      <c r="B191" s="22"/>
      <c r="C191" s="11"/>
      <c r="E191" s="16"/>
      <c r="F191" s="106"/>
      <c r="I191" s="16"/>
      <c r="L191" s="13"/>
    </row>
    <row r="192" spans="2:12" ht="12.75">
      <c r="B192" s="22"/>
      <c r="C192" s="11"/>
      <c r="E192" s="16"/>
      <c r="F192" s="106"/>
      <c r="I192" s="16"/>
      <c r="L192" s="13"/>
    </row>
    <row r="193" spans="2:12" ht="12.75">
      <c r="B193" s="22"/>
      <c r="C193" s="11"/>
      <c r="E193" s="16"/>
      <c r="F193" s="106"/>
      <c r="I193" s="16"/>
      <c r="L193" s="13"/>
    </row>
    <row r="194" spans="2:12" ht="12.75">
      <c r="B194" s="22"/>
      <c r="C194" s="11"/>
      <c r="E194" s="16"/>
      <c r="F194" s="106"/>
      <c r="I194" s="16"/>
      <c r="L194" s="13"/>
    </row>
    <row r="195" spans="2:12" ht="12.75">
      <c r="B195" s="22"/>
      <c r="C195" s="11"/>
      <c r="E195" s="16"/>
      <c r="F195" s="106"/>
      <c r="I195" s="16"/>
      <c r="L195" s="13"/>
    </row>
    <row r="196" spans="2:12" ht="12.75">
      <c r="B196" s="22"/>
      <c r="C196" s="11"/>
      <c r="E196" s="16"/>
      <c r="F196" s="106"/>
      <c r="I196" s="16"/>
      <c r="L196" s="13"/>
    </row>
    <row r="197" spans="2:12" ht="12.75">
      <c r="B197" s="22"/>
      <c r="C197" s="11"/>
      <c r="E197" s="16"/>
      <c r="F197" s="106"/>
      <c r="I197" s="16"/>
      <c r="L197" s="13"/>
    </row>
    <row r="198" spans="2:12" ht="12.75">
      <c r="B198" s="22"/>
      <c r="C198" s="11"/>
      <c r="E198" s="16"/>
      <c r="F198" s="106"/>
      <c r="I198" s="16"/>
      <c r="L198" s="13"/>
    </row>
    <row r="199" spans="2:12" ht="12.75">
      <c r="B199" s="22"/>
      <c r="C199" s="11"/>
      <c r="E199" s="16"/>
      <c r="F199" s="106"/>
      <c r="I199" s="16"/>
      <c r="L199" s="13"/>
    </row>
    <row r="200" spans="2:12" ht="12.75">
      <c r="B200" s="22"/>
      <c r="C200" s="11"/>
      <c r="E200" s="16"/>
      <c r="F200" s="106"/>
      <c r="I200" s="16"/>
      <c r="L200" s="13"/>
    </row>
    <row r="201" spans="2:12" ht="12.75">
      <c r="B201" s="22"/>
      <c r="C201" s="11"/>
      <c r="E201" s="16"/>
      <c r="F201" s="106"/>
      <c r="I201" s="16"/>
      <c r="L201" s="13"/>
    </row>
    <row r="202" spans="2:12" ht="12.75">
      <c r="B202" s="22"/>
      <c r="C202" s="11"/>
      <c r="E202" s="16"/>
      <c r="F202" s="106"/>
      <c r="I202" s="16"/>
      <c r="L202" s="13"/>
    </row>
    <row r="203" spans="2:12" ht="12.75">
      <c r="B203" s="22"/>
      <c r="C203" s="11"/>
      <c r="E203" s="16"/>
      <c r="F203" s="106"/>
      <c r="I203" s="16"/>
      <c r="L203" s="13"/>
    </row>
    <row r="204" spans="2:12" ht="12.75">
      <c r="B204" s="22"/>
      <c r="C204" s="11"/>
      <c r="E204" s="16"/>
      <c r="F204" s="106"/>
      <c r="I204" s="16"/>
      <c r="L204" s="13"/>
    </row>
    <row r="205" spans="2:12" ht="12.75">
      <c r="B205" s="22"/>
      <c r="C205" s="11"/>
      <c r="E205" s="16"/>
      <c r="F205" s="106"/>
      <c r="I205" s="16"/>
      <c r="L205" s="13"/>
    </row>
    <row r="206" spans="2:12" ht="12.75">
      <c r="B206" s="22"/>
      <c r="C206" s="11"/>
      <c r="E206" s="16"/>
      <c r="F206" s="106"/>
      <c r="I206" s="16"/>
      <c r="L206" s="13"/>
    </row>
    <row r="207" spans="2:12" ht="12.75">
      <c r="B207" s="22"/>
      <c r="C207" s="11"/>
      <c r="E207" s="16"/>
      <c r="F207" s="106"/>
      <c r="I207" s="16"/>
      <c r="L207" s="13"/>
    </row>
    <row r="208" spans="2:12" ht="12.75">
      <c r="B208" s="22"/>
      <c r="C208" s="11"/>
      <c r="E208" s="16"/>
      <c r="F208" s="106"/>
      <c r="I208" s="16"/>
      <c r="L208" s="13"/>
    </row>
    <row r="209" spans="2:12" ht="12.75">
      <c r="B209" s="22"/>
      <c r="C209" s="11"/>
      <c r="E209" s="16"/>
      <c r="F209" s="106"/>
      <c r="I209" s="16"/>
      <c r="L209" s="13"/>
    </row>
    <row r="210" spans="2:12" ht="12.75">
      <c r="B210" s="22"/>
      <c r="C210" s="11"/>
      <c r="E210" s="16"/>
      <c r="F210" s="106"/>
      <c r="I210" s="16"/>
      <c r="L210" s="13"/>
    </row>
    <row r="211" spans="2:12" ht="12.75">
      <c r="B211" s="22"/>
      <c r="C211" s="11"/>
      <c r="E211" s="16"/>
      <c r="F211" s="106"/>
      <c r="I211" s="16"/>
      <c r="L211" s="13"/>
    </row>
    <row r="212" spans="2:12" ht="12.75">
      <c r="B212" s="22"/>
      <c r="C212" s="11"/>
      <c r="E212" s="16"/>
      <c r="F212" s="106"/>
      <c r="I212" s="16"/>
      <c r="L212" s="13"/>
    </row>
    <row r="213" spans="2:12" ht="12.75">
      <c r="B213" s="22"/>
      <c r="C213" s="11"/>
      <c r="E213" s="16"/>
      <c r="F213" s="106"/>
      <c r="I213" s="16"/>
      <c r="L213" s="13"/>
    </row>
    <row r="214" spans="2:12" ht="12.75">
      <c r="B214" s="22"/>
      <c r="C214" s="11"/>
      <c r="E214" s="16"/>
      <c r="F214" s="106"/>
      <c r="I214" s="16"/>
      <c r="L214" s="13"/>
    </row>
    <row r="215" spans="2:12" ht="12.75">
      <c r="B215" s="22"/>
      <c r="C215" s="11"/>
      <c r="E215" s="16"/>
      <c r="F215" s="106"/>
      <c r="I215" s="16"/>
      <c r="L215" s="13"/>
    </row>
    <row r="216" spans="2:12" ht="12.75">
      <c r="B216" s="22"/>
      <c r="C216" s="11"/>
      <c r="E216" s="16"/>
      <c r="F216" s="106"/>
      <c r="I216" s="16"/>
      <c r="L216" s="13"/>
    </row>
    <row r="217" spans="2:12" ht="12.75">
      <c r="B217" s="22"/>
      <c r="C217" s="11"/>
      <c r="E217" s="16"/>
      <c r="F217" s="106"/>
      <c r="I217" s="16"/>
      <c r="L217" s="13"/>
    </row>
    <row r="218" spans="2:12" ht="12.75">
      <c r="B218" s="22"/>
      <c r="C218" s="11"/>
      <c r="E218" s="16"/>
      <c r="F218" s="106"/>
      <c r="I218" s="16"/>
      <c r="L218" s="13"/>
    </row>
    <row r="219" spans="2:12" ht="12.75">
      <c r="B219" s="22"/>
      <c r="C219" s="11"/>
      <c r="E219" s="16"/>
      <c r="F219" s="106"/>
      <c r="I219" s="16"/>
      <c r="L219" s="13"/>
    </row>
    <row r="220" spans="2:12" ht="12.75">
      <c r="B220" s="22"/>
      <c r="C220" s="11"/>
      <c r="E220" s="16"/>
      <c r="F220" s="106"/>
      <c r="I220" s="16"/>
      <c r="L220" s="13"/>
    </row>
    <row r="221" spans="2:12" ht="12.75">
      <c r="B221" s="22"/>
      <c r="C221" s="11"/>
      <c r="E221" s="16"/>
      <c r="F221" s="106"/>
      <c r="I221" s="16"/>
      <c r="L221" s="13"/>
    </row>
    <row r="222" spans="2:12" ht="12.75">
      <c r="B222" s="22"/>
      <c r="C222" s="11"/>
      <c r="E222" s="16"/>
      <c r="F222" s="106"/>
      <c r="I222" s="16"/>
      <c r="L222" s="13"/>
    </row>
    <row r="223" spans="2:12" ht="12.75">
      <c r="B223" s="22"/>
      <c r="C223" s="11"/>
      <c r="E223" s="16"/>
      <c r="F223" s="106"/>
      <c r="I223" s="16"/>
      <c r="L223" s="13"/>
    </row>
    <row r="224" spans="2:12" ht="12.75">
      <c r="B224" s="22"/>
      <c r="C224" s="11"/>
      <c r="E224" s="16"/>
      <c r="F224" s="106"/>
      <c r="I224" s="16"/>
      <c r="L224" s="13"/>
    </row>
    <row r="225" spans="2:12" ht="12.75">
      <c r="B225" s="22"/>
      <c r="C225" s="11"/>
      <c r="E225" s="16"/>
      <c r="F225" s="106"/>
      <c r="I225" s="16"/>
      <c r="L225" s="13"/>
    </row>
    <row r="226" spans="2:12" ht="12.75">
      <c r="B226" s="22"/>
      <c r="C226" s="11"/>
      <c r="E226" s="16"/>
      <c r="F226" s="106"/>
      <c r="I226" s="16"/>
      <c r="L226" s="13"/>
    </row>
    <row r="227" spans="2:12" ht="12.75">
      <c r="B227" s="22"/>
      <c r="C227" s="11"/>
      <c r="E227" s="16"/>
      <c r="F227" s="106"/>
      <c r="I227" s="16"/>
      <c r="L227" s="13"/>
    </row>
    <row r="228" spans="2:12" ht="12.75">
      <c r="B228" s="22"/>
      <c r="C228" s="11"/>
      <c r="E228" s="16"/>
      <c r="F228" s="106"/>
      <c r="I228" s="16"/>
      <c r="L228" s="13"/>
    </row>
    <row r="229" spans="2:12" ht="12.75">
      <c r="B229" s="22"/>
      <c r="C229" s="11"/>
      <c r="E229" s="16"/>
      <c r="F229" s="106"/>
      <c r="I229" s="16"/>
      <c r="L229" s="13"/>
    </row>
    <row r="230" spans="2:12" ht="12.75">
      <c r="B230" s="22"/>
      <c r="C230" s="11"/>
      <c r="E230" s="16"/>
      <c r="F230" s="106"/>
      <c r="I230" s="16"/>
      <c r="L230" s="13"/>
    </row>
    <row r="231" spans="2:12" ht="12.75">
      <c r="B231" s="22"/>
      <c r="C231" s="11"/>
      <c r="E231" s="16"/>
      <c r="F231" s="106"/>
      <c r="I231" s="16"/>
      <c r="L231" s="13"/>
    </row>
    <row r="232" spans="2:12" ht="12.75">
      <c r="B232" s="22"/>
      <c r="C232" s="11"/>
      <c r="E232" s="16"/>
      <c r="F232" s="106"/>
      <c r="I232" s="16"/>
      <c r="L232" s="13"/>
    </row>
    <row r="233" spans="2:12" ht="12.75">
      <c r="B233" s="22"/>
      <c r="C233" s="11"/>
      <c r="E233" s="16"/>
      <c r="F233" s="106"/>
      <c r="I233" s="16"/>
      <c r="L233" s="13"/>
    </row>
    <row r="234" spans="2:12" ht="12.75">
      <c r="B234" s="22"/>
      <c r="C234" s="11"/>
      <c r="E234" s="16"/>
      <c r="F234" s="106"/>
      <c r="I234" s="16"/>
      <c r="L234" s="13"/>
    </row>
    <row r="235" spans="2:12" ht="12.75">
      <c r="B235" s="22"/>
      <c r="C235" s="11"/>
      <c r="E235" s="16"/>
      <c r="F235" s="106"/>
      <c r="I235" s="16"/>
      <c r="L235" s="13"/>
    </row>
    <row r="236" spans="2:12" ht="12.75">
      <c r="B236" s="22"/>
      <c r="C236" s="11"/>
      <c r="E236" s="16"/>
      <c r="F236" s="106"/>
      <c r="I236" s="16"/>
      <c r="L236" s="13"/>
    </row>
    <row r="237" spans="2:12" ht="12.75">
      <c r="B237" s="22"/>
      <c r="C237" s="11"/>
      <c r="E237" s="16"/>
      <c r="F237" s="106"/>
      <c r="I237" s="16"/>
      <c r="L237" s="13"/>
    </row>
    <row r="238" spans="2:12" ht="12.75">
      <c r="B238" s="22"/>
      <c r="C238" s="11"/>
      <c r="E238" s="16"/>
      <c r="F238" s="106"/>
      <c r="I238" s="16"/>
      <c r="L238" s="13"/>
    </row>
    <row r="239" spans="2:12" ht="12.75">
      <c r="B239" s="22"/>
      <c r="C239" s="11"/>
      <c r="E239" s="16"/>
      <c r="F239" s="106"/>
      <c r="I239" s="16"/>
      <c r="L239" s="13"/>
    </row>
    <row r="240" spans="2:12" ht="12.75">
      <c r="B240" s="22"/>
      <c r="C240" s="11"/>
      <c r="E240" s="16"/>
      <c r="F240" s="106"/>
      <c r="I240" s="16"/>
      <c r="L240" s="13"/>
    </row>
    <row r="241" spans="2:12" ht="12.75">
      <c r="B241" s="22"/>
      <c r="C241" s="11"/>
      <c r="E241" s="16"/>
      <c r="F241" s="106"/>
      <c r="I241" s="16"/>
      <c r="L241" s="13"/>
    </row>
    <row r="242" spans="2:12" ht="12.75">
      <c r="B242" s="22"/>
      <c r="C242" s="11"/>
      <c r="E242" s="16"/>
      <c r="F242" s="106"/>
      <c r="I242" s="16"/>
      <c r="L242" s="13"/>
    </row>
    <row r="243" spans="2:12" ht="12.75">
      <c r="B243" s="22"/>
      <c r="C243" s="11"/>
      <c r="E243" s="16"/>
      <c r="F243" s="106"/>
      <c r="I243" s="16"/>
      <c r="L243" s="13"/>
    </row>
    <row r="244" spans="2:12" ht="12.75">
      <c r="B244" s="22"/>
      <c r="C244" s="11"/>
      <c r="E244" s="16"/>
      <c r="F244" s="106"/>
      <c r="I244" s="16"/>
      <c r="L244" s="13"/>
    </row>
    <row r="245" spans="2:12" ht="12.75">
      <c r="B245" s="22"/>
      <c r="C245" s="11"/>
      <c r="E245" s="16"/>
      <c r="F245" s="106"/>
      <c r="I245" s="16"/>
      <c r="L245" s="13"/>
    </row>
    <row r="246" spans="2:12" ht="12.75">
      <c r="B246" s="22"/>
      <c r="C246" s="11"/>
      <c r="E246" s="16"/>
      <c r="F246" s="106"/>
      <c r="I246" s="16"/>
      <c r="L246" s="13"/>
    </row>
    <row r="247" spans="2:12" ht="12.75">
      <c r="B247" s="22"/>
      <c r="C247" s="11"/>
      <c r="E247" s="16"/>
      <c r="F247" s="106"/>
      <c r="I247" s="16"/>
      <c r="L247" s="13"/>
    </row>
    <row r="248" spans="2:12" ht="12.75">
      <c r="B248" s="22"/>
      <c r="C248" s="11"/>
      <c r="E248" s="16"/>
      <c r="F248" s="106"/>
      <c r="I248" s="16"/>
      <c r="L248" s="13"/>
    </row>
    <row r="249" spans="2:12" ht="12.75">
      <c r="B249" s="22"/>
      <c r="C249" s="11"/>
      <c r="E249" s="16"/>
      <c r="F249" s="106"/>
      <c r="I249" s="16"/>
      <c r="L249" s="13"/>
    </row>
    <row r="250" spans="2:12" ht="12.75">
      <c r="B250" s="22"/>
      <c r="C250" s="11"/>
      <c r="E250" s="16"/>
      <c r="F250" s="106"/>
      <c r="I250" s="16"/>
      <c r="L250" s="13"/>
    </row>
    <row r="251" spans="2:12" ht="12.75">
      <c r="B251" s="22"/>
      <c r="C251" s="11"/>
      <c r="E251" s="16"/>
      <c r="F251" s="106"/>
      <c r="I251" s="16"/>
      <c r="L251" s="13"/>
    </row>
    <row r="252" spans="2:12" ht="12.75">
      <c r="B252" s="22"/>
      <c r="C252" s="11"/>
      <c r="E252" s="16"/>
      <c r="F252" s="106"/>
      <c r="I252" s="16"/>
      <c r="L252" s="13"/>
    </row>
    <row r="253" spans="2:12" ht="12.75">
      <c r="B253" s="22"/>
      <c r="C253" s="11"/>
      <c r="E253" s="16"/>
      <c r="F253" s="106"/>
      <c r="I253" s="16"/>
      <c r="L253" s="13"/>
    </row>
    <row r="254" spans="2:12" ht="12.75">
      <c r="B254" s="22"/>
      <c r="C254" s="11"/>
      <c r="E254" s="16"/>
      <c r="F254" s="106"/>
      <c r="I254" s="16"/>
      <c r="L254" s="13"/>
    </row>
    <row r="255" spans="2:12" ht="12.75">
      <c r="B255" s="22"/>
      <c r="C255" s="11"/>
      <c r="E255" s="16"/>
      <c r="F255" s="106"/>
      <c r="I255" s="16"/>
      <c r="L255" s="13"/>
    </row>
    <row r="256" spans="2:12" ht="12.75">
      <c r="B256" s="22"/>
      <c r="C256" s="11"/>
      <c r="E256" s="16"/>
      <c r="F256" s="106"/>
      <c r="I256" s="16"/>
      <c r="L256" s="13"/>
    </row>
    <row r="257" spans="2:12" ht="12.75">
      <c r="B257" s="22"/>
      <c r="C257" s="11"/>
      <c r="E257" s="16"/>
      <c r="F257" s="106"/>
      <c r="I257" s="16"/>
      <c r="L257" s="13"/>
    </row>
    <row r="258" spans="2:12" ht="12.75">
      <c r="B258" s="22"/>
      <c r="C258" s="11"/>
      <c r="E258" s="16"/>
      <c r="F258" s="106"/>
      <c r="I258" s="16"/>
      <c r="L258" s="13"/>
    </row>
    <row r="259" spans="2:12" ht="12.75">
      <c r="B259" s="22"/>
      <c r="C259" s="11"/>
      <c r="E259" s="16"/>
      <c r="F259" s="106"/>
      <c r="I259" s="16"/>
      <c r="L259" s="13"/>
    </row>
    <row r="260" spans="2:12" ht="12.75">
      <c r="B260" s="22"/>
      <c r="C260" s="11"/>
      <c r="E260" s="16"/>
      <c r="F260" s="106"/>
      <c r="I260" s="16"/>
      <c r="L260" s="13"/>
    </row>
    <row r="261" spans="2:12" ht="12.75">
      <c r="B261" s="22"/>
      <c r="C261" s="11"/>
      <c r="E261" s="16"/>
      <c r="F261" s="106"/>
      <c r="I261" s="16"/>
      <c r="L261" s="13"/>
    </row>
    <row r="262" spans="2:12" ht="12.75">
      <c r="B262" s="22"/>
      <c r="C262" s="11"/>
      <c r="E262" s="16"/>
      <c r="F262" s="106"/>
      <c r="I262" s="16"/>
      <c r="L262" s="13"/>
    </row>
    <row r="263" spans="2:12" ht="12.75">
      <c r="B263" s="22"/>
      <c r="C263" s="11"/>
      <c r="E263" s="16"/>
      <c r="F263" s="106"/>
      <c r="I263" s="16"/>
      <c r="L263" s="13"/>
    </row>
    <row r="264" spans="2:12" ht="12.75">
      <c r="B264" s="22"/>
      <c r="C264" s="11"/>
      <c r="E264" s="16"/>
      <c r="F264" s="106"/>
      <c r="I264" s="16"/>
      <c r="L264" s="13"/>
    </row>
    <row r="265" spans="2:12" ht="12.75">
      <c r="B265" s="22"/>
      <c r="C265" s="11"/>
      <c r="E265" s="16"/>
      <c r="F265" s="106"/>
      <c r="I265" s="16"/>
      <c r="L265" s="13"/>
    </row>
    <row r="266" spans="2:12" ht="12.75">
      <c r="B266" s="22"/>
      <c r="C266" s="11"/>
      <c r="E266" s="16"/>
      <c r="F266" s="106"/>
      <c r="I266" s="16"/>
      <c r="L266" s="13"/>
    </row>
    <row r="267" spans="2:12" ht="12.75">
      <c r="B267" s="22"/>
      <c r="C267" s="11"/>
      <c r="E267" s="16"/>
      <c r="F267" s="106"/>
      <c r="I267" s="16"/>
      <c r="L267" s="13"/>
    </row>
    <row r="268" spans="2:12" ht="12.75">
      <c r="B268" s="22"/>
      <c r="C268" s="11"/>
      <c r="E268" s="16"/>
      <c r="F268" s="106"/>
      <c r="I268" s="16"/>
      <c r="L268" s="13"/>
    </row>
    <row r="269" spans="2:12" ht="12.75">
      <c r="B269" s="22"/>
      <c r="C269" s="11"/>
      <c r="E269" s="16"/>
      <c r="F269" s="106"/>
      <c r="I269" s="16"/>
      <c r="L269" s="13"/>
    </row>
    <row r="270" spans="2:12" ht="12.75">
      <c r="B270" s="22"/>
      <c r="C270" s="11"/>
      <c r="E270" s="16"/>
      <c r="F270" s="106"/>
      <c r="I270" s="16"/>
      <c r="L270" s="13"/>
    </row>
    <row r="271" spans="2:12" ht="12.75">
      <c r="B271" s="22"/>
      <c r="C271" s="11"/>
      <c r="E271" s="16"/>
      <c r="F271" s="106"/>
      <c r="I271" s="16"/>
      <c r="L271" s="13"/>
    </row>
    <row r="272" spans="2:12" ht="12.75">
      <c r="B272" s="22"/>
      <c r="C272" s="11"/>
      <c r="E272" s="16"/>
      <c r="F272" s="106"/>
      <c r="I272" s="16"/>
      <c r="L272" s="13"/>
    </row>
    <row r="273" spans="2:12" ht="12.75">
      <c r="B273" s="22"/>
      <c r="C273" s="11"/>
      <c r="E273" s="16"/>
      <c r="F273" s="106"/>
      <c r="I273" s="16"/>
      <c r="L273" s="13"/>
    </row>
    <row r="274" spans="2:12" ht="12.75">
      <c r="B274" s="22"/>
      <c r="C274" s="11"/>
      <c r="E274" s="16"/>
      <c r="F274" s="106"/>
      <c r="I274" s="16"/>
      <c r="L274" s="13"/>
    </row>
    <row r="275" spans="2:12" ht="12.75">
      <c r="B275" s="22"/>
      <c r="C275" s="11"/>
      <c r="E275" s="16"/>
      <c r="F275" s="106"/>
      <c r="I275" s="16"/>
      <c r="L275" s="13"/>
    </row>
    <row r="276" spans="2:12" ht="12.75">
      <c r="B276" s="22"/>
      <c r="C276" s="11"/>
      <c r="E276" s="16"/>
      <c r="F276" s="106"/>
      <c r="I276" s="16"/>
      <c r="L276" s="13"/>
    </row>
    <row r="277" spans="2:12" ht="12.75">
      <c r="B277" s="22"/>
      <c r="C277" s="11"/>
      <c r="E277" s="16"/>
      <c r="F277" s="106"/>
      <c r="I277" s="16"/>
      <c r="L277" s="13"/>
    </row>
    <row r="278" spans="2:12" ht="12.75">
      <c r="B278" s="22"/>
      <c r="C278" s="11"/>
      <c r="E278" s="16"/>
      <c r="F278" s="106"/>
      <c r="I278" s="16"/>
      <c r="L278" s="13"/>
    </row>
    <row r="279" spans="2:12" ht="12.75">
      <c r="B279" s="22"/>
      <c r="C279" s="11"/>
      <c r="E279" s="16"/>
      <c r="F279" s="106"/>
      <c r="I279" s="16"/>
      <c r="L279" s="13"/>
    </row>
    <row r="280" spans="2:12" ht="12.75">
      <c r="B280" s="22"/>
      <c r="C280" s="11"/>
      <c r="E280" s="16"/>
      <c r="F280" s="106"/>
      <c r="I280" s="16"/>
      <c r="L280" s="13"/>
    </row>
    <row r="281" spans="2:12" ht="12.75">
      <c r="B281" s="22"/>
      <c r="C281" s="11"/>
      <c r="E281" s="16"/>
      <c r="F281" s="106"/>
      <c r="I281" s="16"/>
      <c r="L281" s="13"/>
    </row>
    <row r="282" spans="2:12" ht="12.75">
      <c r="B282" s="22"/>
      <c r="C282" s="11"/>
      <c r="E282" s="16"/>
      <c r="F282" s="106"/>
      <c r="I282" s="16"/>
      <c r="L282" s="13"/>
    </row>
    <row r="283" spans="2:12" ht="12.75">
      <c r="B283" s="22"/>
      <c r="C283" s="11"/>
      <c r="E283" s="16"/>
      <c r="F283" s="106"/>
      <c r="I283" s="16"/>
      <c r="L283" s="13"/>
    </row>
    <row r="284" spans="2:12" ht="12.75">
      <c r="B284" s="22"/>
      <c r="C284" s="11"/>
      <c r="E284" s="16"/>
      <c r="F284" s="106"/>
      <c r="I284" s="16"/>
      <c r="L284" s="13"/>
    </row>
    <row r="285" spans="2:12" ht="12.75">
      <c r="B285" s="22"/>
      <c r="C285" s="11"/>
      <c r="E285" s="16"/>
      <c r="F285" s="106"/>
      <c r="I285" s="16"/>
      <c r="L285" s="13"/>
    </row>
    <row r="286" spans="2:12" ht="12.75">
      <c r="B286" s="22"/>
      <c r="C286" s="11"/>
      <c r="E286" s="16"/>
      <c r="F286" s="106"/>
      <c r="I286" s="16"/>
      <c r="L286" s="13"/>
    </row>
    <row r="287" spans="2:12" ht="12.75">
      <c r="B287" s="22"/>
      <c r="C287" s="11"/>
      <c r="E287" s="16"/>
      <c r="F287" s="106"/>
      <c r="I287" s="16"/>
      <c r="L287" s="13"/>
    </row>
    <row r="288" spans="2:12" ht="12.75">
      <c r="B288" s="22"/>
      <c r="C288" s="11"/>
      <c r="E288" s="16"/>
      <c r="F288" s="106"/>
      <c r="I288" s="16"/>
      <c r="L288" s="13"/>
    </row>
    <row r="289" spans="2:12" ht="12.75">
      <c r="B289" s="22"/>
      <c r="C289" s="11"/>
      <c r="E289" s="16"/>
      <c r="F289" s="106"/>
      <c r="I289" s="16"/>
      <c r="L289" s="13"/>
    </row>
    <row r="290" spans="2:12" ht="12.75">
      <c r="B290" s="22"/>
      <c r="C290" s="11"/>
      <c r="E290" s="16"/>
      <c r="F290" s="106"/>
      <c r="I290" s="16"/>
      <c r="L290" s="13"/>
    </row>
    <row r="291" spans="2:12" ht="12.75">
      <c r="B291" s="22"/>
      <c r="C291" s="11"/>
      <c r="E291" s="16"/>
      <c r="F291" s="106"/>
      <c r="I291" s="16"/>
      <c r="L291" s="13"/>
    </row>
    <row r="292" spans="2:12" ht="12.75">
      <c r="B292" s="22"/>
      <c r="C292" s="11"/>
      <c r="E292" s="16"/>
      <c r="F292" s="106"/>
      <c r="I292" s="16"/>
      <c r="L292" s="13"/>
    </row>
    <row r="293" spans="2:12" ht="12.75">
      <c r="B293" s="22"/>
      <c r="C293" s="11"/>
      <c r="E293" s="16"/>
      <c r="F293" s="106"/>
      <c r="I293" s="16"/>
      <c r="L293" s="13"/>
    </row>
    <row r="294" spans="2:12" ht="12.75">
      <c r="B294" s="22"/>
      <c r="C294" s="11"/>
      <c r="E294" s="16"/>
      <c r="F294" s="106"/>
      <c r="I294" s="16"/>
      <c r="L294" s="13"/>
    </row>
    <row r="295" spans="2:12" ht="12.75">
      <c r="B295" s="22"/>
      <c r="C295" s="11"/>
      <c r="E295" s="16"/>
      <c r="F295" s="106"/>
      <c r="I295" s="16"/>
      <c r="L295" s="13"/>
    </row>
    <row r="296" spans="2:12" ht="12.75">
      <c r="B296" s="22"/>
      <c r="C296" s="11"/>
      <c r="E296" s="16"/>
      <c r="F296" s="106"/>
      <c r="I296" s="16"/>
      <c r="L296" s="13"/>
    </row>
    <row r="297" spans="2:12" ht="12.75">
      <c r="B297" s="22"/>
      <c r="C297" s="11"/>
      <c r="E297" s="16"/>
      <c r="F297" s="106"/>
      <c r="I297" s="16"/>
      <c r="L297" s="13"/>
    </row>
    <row r="298" spans="2:12" ht="12.75">
      <c r="B298" s="22"/>
      <c r="C298" s="11"/>
      <c r="E298" s="16"/>
      <c r="F298" s="106"/>
      <c r="I298" s="16"/>
      <c r="L298" s="13"/>
    </row>
    <row r="299" spans="2:12" ht="12.75">
      <c r="B299" s="22"/>
      <c r="C299" s="11"/>
      <c r="E299" s="16"/>
      <c r="F299" s="106"/>
      <c r="I299" s="16"/>
      <c r="L299" s="13"/>
    </row>
    <row r="300" spans="2:12" ht="12.75">
      <c r="B300" s="22"/>
      <c r="C300" s="11"/>
      <c r="E300" s="16"/>
      <c r="F300" s="106"/>
      <c r="I300" s="16"/>
      <c r="L300" s="13"/>
    </row>
    <row r="301" spans="2:12" ht="12.75">
      <c r="B301" s="22"/>
      <c r="C301" s="11"/>
      <c r="E301" s="16"/>
      <c r="F301" s="106"/>
      <c r="I301" s="16"/>
      <c r="L301" s="13"/>
    </row>
    <row r="302" spans="2:12" ht="12.75">
      <c r="B302" s="22"/>
      <c r="C302" s="11"/>
      <c r="E302" s="16"/>
      <c r="F302" s="106"/>
      <c r="I302" s="16"/>
      <c r="L302" s="13"/>
    </row>
    <row r="303" spans="2:12" ht="12.75">
      <c r="B303" s="22"/>
      <c r="C303" s="11"/>
      <c r="E303" s="16"/>
      <c r="F303" s="106"/>
      <c r="I303" s="16"/>
      <c r="L303" s="13"/>
    </row>
    <row r="304" spans="2:12" ht="12.75">
      <c r="B304" s="22"/>
      <c r="C304" s="11"/>
      <c r="E304" s="16"/>
      <c r="F304" s="106"/>
      <c r="I304" s="16"/>
      <c r="L304" s="13"/>
    </row>
    <row r="305" spans="2:12" ht="12.75">
      <c r="B305" s="22"/>
      <c r="C305" s="11"/>
      <c r="E305" s="16"/>
      <c r="F305" s="106"/>
      <c r="I305" s="16"/>
      <c r="L305" s="13"/>
    </row>
    <row r="306" spans="2:12" ht="12.75">
      <c r="B306" s="22"/>
      <c r="C306" s="11"/>
      <c r="E306" s="16"/>
      <c r="F306" s="106"/>
      <c r="I306" s="16"/>
      <c r="L306" s="13"/>
    </row>
    <row r="307" spans="2:12" ht="12.75">
      <c r="B307" s="22"/>
      <c r="C307" s="11"/>
      <c r="E307" s="16"/>
      <c r="F307" s="106"/>
      <c r="I307" s="16"/>
      <c r="L307" s="13"/>
    </row>
    <row r="308" spans="2:12" ht="12.75">
      <c r="B308" s="22"/>
      <c r="C308" s="11"/>
      <c r="E308" s="16"/>
      <c r="F308" s="106"/>
      <c r="I308" s="16"/>
      <c r="L308" s="13"/>
    </row>
    <row r="309" spans="2:12" ht="12.75">
      <c r="B309" s="22"/>
      <c r="C309" s="11"/>
      <c r="E309" s="16"/>
      <c r="F309" s="106"/>
      <c r="I309" s="16"/>
      <c r="L309" s="13"/>
    </row>
    <row r="310" spans="2:12" ht="12.75">
      <c r="B310" s="22"/>
      <c r="C310" s="11"/>
      <c r="E310" s="16"/>
      <c r="F310" s="106"/>
      <c r="I310" s="16"/>
      <c r="L310" s="13"/>
    </row>
    <row r="311" spans="2:12" ht="12.75">
      <c r="B311" s="22"/>
      <c r="C311" s="11"/>
      <c r="E311" s="16"/>
      <c r="F311" s="106"/>
      <c r="I311" s="16"/>
      <c r="L311" s="13"/>
    </row>
    <row r="312" spans="2:12" ht="12.75">
      <c r="B312" s="22"/>
      <c r="C312" s="11"/>
      <c r="E312" s="16"/>
      <c r="F312" s="106"/>
      <c r="I312" s="16"/>
      <c r="L312" s="13"/>
    </row>
    <row r="313" spans="2:12" ht="12.75">
      <c r="B313" s="22"/>
      <c r="C313" s="11"/>
      <c r="E313" s="16"/>
      <c r="F313" s="106"/>
      <c r="I313" s="16"/>
      <c r="L313" s="13"/>
    </row>
    <row r="314" spans="2:12" ht="12.75">
      <c r="B314" s="22"/>
      <c r="C314" s="11"/>
      <c r="E314" s="16"/>
      <c r="F314" s="106"/>
      <c r="I314" s="16"/>
      <c r="L314" s="13"/>
    </row>
    <row r="315" spans="2:12" ht="12.75">
      <c r="B315" s="22"/>
      <c r="C315" s="11"/>
      <c r="E315" s="16"/>
      <c r="F315" s="106"/>
      <c r="I315" s="16"/>
      <c r="L315" s="13"/>
    </row>
    <row r="316" spans="2:12" ht="12.75">
      <c r="B316" s="22"/>
      <c r="C316" s="11"/>
      <c r="E316" s="16"/>
      <c r="F316" s="106"/>
      <c r="I316" s="16"/>
      <c r="L316" s="13"/>
    </row>
    <row r="317" spans="2:12" ht="12.75">
      <c r="B317" s="22"/>
      <c r="C317" s="11"/>
      <c r="E317" s="16"/>
      <c r="F317" s="106"/>
      <c r="I317" s="16"/>
      <c r="L317" s="13"/>
    </row>
    <row r="318" spans="2:12" ht="12.75">
      <c r="B318" s="22"/>
      <c r="C318" s="11"/>
      <c r="E318" s="16"/>
      <c r="F318" s="106"/>
      <c r="I318" s="16"/>
      <c r="L318" s="13"/>
    </row>
    <row r="319" spans="2:12" ht="12.75">
      <c r="B319" s="22"/>
      <c r="C319" s="11"/>
      <c r="E319" s="16"/>
      <c r="F319" s="106"/>
      <c r="I319" s="16"/>
      <c r="L319" s="13"/>
    </row>
    <row r="320" spans="2:12" ht="12.75">
      <c r="B320" s="22"/>
      <c r="C320" s="11"/>
      <c r="E320" s="16"/>
      <c r="F320" s="106"/>
      <c r="I320" s="16"/>
      <c r="L320" s="13"/>
    </row>
    <row r="321" spans="2:12" ht="12.75">
      <c r="B321" s="22"/>
      <c r="C321" s="11"/>
      <c r="E321" s="16"/>
      <c r="F321" s="106"/>
      <c r="I321" s="16"/>
      <c r="L321" s="13"/>
    </row>
    <row r="322" spans="2:12" ht="12.75">
      <c r="B322" s="22"/>
      <c r="C322" s="11"/>
      <c r="E322" s="16"/>
      <c r="F322" s="106"/>
      <c r="I322" s="16"/>
      <c r="L322" s="13"/>
    </row>
    <row r="323" spans="2:12" ht="12.75">
      <c r="B323" s="22"/>
      <c r="C323" s="11"/>
      <c r="E323" s="16"/>
      <c r="F323" s="106"/>
      <c r="I323" s="16"/>
      <c r="L323" s="13"/>
    </row>
    <row r="324" spans="2:12" ht="12.75">
      <c r="B324" s="22"/>
      <c r="C324" s="11"/>
      <c r="E324" s="16"/>
      <c r="F324" s="106"/>
      <c r="I324" s="16"/>
      <c r="L324" s="13"/>
    </row>
    <row r="325" spans="2:12" ht="12.75">
      <c r="B325" s="22"/>
      <c r="C325" s="11"/>
      <c r="E325" s="16"/>
      <c r="F325" s="106"/>
      <c r="I325" s="16"/>
      <c r="L325" s="13"/>
    </row>
    <row r="326" spans="2:12" ht="12.75">
      <c r="B326" s="22"/>
      <c r="C326" s="11"/>
      <c r="E326" s="16"/>
      <c r="F326" s="106"/>
      <c r="I326" s="16"/>
      <c r="L326" s="13"/>
    </row>
    <row r="327" spans="2:12" ht="12.75">
      <c r="B327" s="22"/>
      <c r="C327" s="11"/>
      <c r="E327" s="16"/>
      <c r="F327" s="106"/>
      <c r="I327" s="16"/>
      <c r="L327" s="13"/>
    </row>
    <row r="328" spans="2:12" ht="12.75">
      <c r="B328" s="22"/>
      <c r="C328" s="11"/>
      <c r="E328" s="16"/>
      <c r="F328" s="106"/>
      <c r="I328" s="16"/>
      <c r="L328" s="13"/>
    </row>
    <row r="329" spans="2:12" ht="12.75">
      <c r="B329" s="22"/>
      <c r="C329" s="11"/>
      <c r="E329" s="16"/>
      <c r="F329" s="106"/>
      <c r="I329" s="16"/>
      <c r="L329" s="13"/>
    </row>
    <row r="330" spans="2:12" ht="12.75">
      <c r="B330" s="22"/>
      <c r="C330" s="11"/>
      <c r="E330" s="16"/>
      <c r="F330" s="106"/>
      <c r="I330" s="16"/>
      <c r="L330" s="13"/>
    </row>
    <row r="331" spans="2:12" ht="12.75">
      <c r="B331" s="22"/>
      <c r="C331" s="11"/>
      <c r="E331" s="16"/>
      <c r="F331" s="106"/>
      <c r="I331" s="16"/>
      <c r="L331" s="13"/>
    </row>
    <row r="332" spans="2:12" ht="12.75">
      <c r="B332" s="22"/>
      <c r="C332" s="11"/>
      <c r="E332" s="16"/>
      <c r="F332" s="106"/>
      <c r="I332" s="16"/>
      <c r="L332" s="13"/>
    </row>
    <row r="333" spans="2:12" ht="12.75">
      <c r="B333" s="22"/>
      <c r="C333" s="11"/>
      <c r="E333" s="16"/>
      <c r="F333" s="106"/>
      <c r="I333" s="16"/>
      <c r="L333" s="13"/>
    </row>
    <row r="334" spans="2:12" ht="12.75">
      <c r="B334" s="22"/>
      <c r="C334" s="11"/>
      <c r="E334" s="16"/>
      <c r="F334" s="106"/>
      <c r="I334" s="16"/>
      <c r="L334" s="13"/>
    </row>
    <row r="335" spans="2:12" ht="12.75">
      <c r="B335" s="22"/>
      <c r="C335" s="11"/>
      <c r="E335" s="16"/>
      <c r="F335" s="106"/>
      <c r="I335" s="16"/>
      <c r="L335" s="13"/>
    </row>
    <row r="336" spans="2:12" ht="12.75">
      <c r="B336" s="22"/>
      <c r="C336" s="11"/>
      <c r="E336" s="16"/>
      <c r="F336" s="106"/>
      <c r="I336" s="16"/>
      <c r="L336" s="13"/>
    </row>
    <row r="337" spans="2:12" ht="12.75">
      <c r="B337" s="22"/>
      <c r="C337" s="11"/>
      <c r="E337" s="16"/>
      <c r="F337" s="106"/>
      <c r="I337" s="16"/>
      <c r="L337" s="13"/>
    </row>
    <row r="338" spans="2:12" ht="12.75">
      <c r="B338" s="22"/>
      <c r="C338" s="11"/>
      <c r="E338" s="16"/>
      <c r="F338" s="106"/>
      <c r="I338" s="16"/>
      <c r="L338" s="13"/>
    </row>
    <row r="339" spans="2:12" ht="12.75">
      <c r="B339" s="22"/>
      <c r="C339" s="11"/>
      <c r="E339" s="16"/>
      <c r="F339" s="106"/>
      <c r="I339" s="16"/>
      <c r="L339" s="13"/>
    </row>
    <row r="340" spans="2:12" ht="12.75">
      <c r="B340" s="22"/>
      <c r="C340" s="11"/>
      <c r="E340" s="16"/>
      <c r="F340" s="106"/>
      <c r="I340" s="16"/>
      <c r="L340" s="13"/>
    </row>
    <row r="341" spans="2:12" ht="12.75">
      <c r="B341" s="22"/>
      <c r="C341" s="11"/>
      <c r="E341" s="16"/>
      <c r="F341" s="106"/>
      <c r="I341" s="16"/>
      <c r="L341" s="13"/>
    </row>
    <row r="342" spans="2:12" ht="12.75">
      <c r="B342" s="22"/>
      <c r="C342" s="11"/>
      <c r="E342" s="16"/>
      <c r="F342" s="106"/>
      <c r="I342" s="16"/>
      <c r="L342" s="13"/>
    </row>
    <row r="343" spans="2:12" ht="12.75">
      <c r="B343" s="22"/>
      <c r="C343" s="11"/>
      <c r="E343" s="16"/>
      <c r="F343" s="106"/>
      <c r="I343" s="16"/>
      <c r="L343" s="13"/>
    </row>
    <row r="344" spans="2:12" ht="12.75">
      <c r="B344" s="22"/>
      <c r="C344" s="11"/>
      <c r="E344" s="16"/>
      <c r="F344" s="106"/>
      <c r="I344" s="16"/>
      <c r="L344" s="13"/>
    </row>
    <row r="345" spans="2:12" ht="12.75">
      <c r="B345" s="22"/>
      <c r="C345" s="11"/>
      <c r="E345" s="16"/>
      <c r="F345" s="106"/>
      <c r="I345" s="16"/>
      <c r="L345" s="13"/>
    </row>
    <row r="346" spans="2:12" ht="12.75">
      <c r="B346" s="22"/>
      <c r="C346" s="11"/>
      <c r="E346" s="16"/>
      <c r="F346" s="106"/>
      <c r="I346" s="16"/>
      <c r="L346" s="13"/>
    </row>
    <row r="347" spans="2:12" ht="12.75">
      <c r="B347" s="22"/>
      <c r="C347" s="11"/>
      <c r="E347" s="16"/>
      <c r="F347" s="106"/>
      <c r="I347" s="16"/>
      <c r="L347" s="13"/>
    </row>
    <row r="348" spans="2:12" ht="12.75">
      <c r="B348" s="22"/>
      <c r="C348" s="11"/>
      <c r="E348" s="16"/>
      <c r="F348" s="106"/>
      <c r="I348" s="16"/>
      <c r="L348" s="13"/>
    </row>
    <row r="349" spans="2:12" ht="12.75">
      <c r="B349" s="22"/>
      <c r="C349" s="11"/>
      <c r="E349" s="16"/>
      <c r="F349" s="106"/>
      <c r="I349" s="16"/>
      <c r="L349" s="13"/>
    </row>
    <row r="350" spans="2:12" ht="12.75">
      <c r="B350" s="22"/>
      <c r="C350" s="11"/>
      <c r="E350" s="16"/>
      <c r="F350" s="106"/>
      <c r="I350" s="16"/>
      <c r="L350" s="13"/>
    </row>
    <row r="351" spans="2:12" ht="12.75">
      <c r="B351" s="22"/>
      <c r="C351" s="11"/>
      <c r="E351" s="16"/>
      <c r="F351" s="106"/>
      <c r="I351" s="16"/>
      <c r="L351" s="13"/>
    </row>
    <row r="352" spans="2:12" ht="12.75">
      <c r="B352" s="22"/>
      <c r="C352" s="11"/>
      <c r="E352" s="16"/>
      <c r="F352" s="106"/>
      <c r="I352" s="16"/>
      <c r="L352" s="13"/>
    </row>
    <row r="353" spans="2:12" ht="12.75">
      <c r="B353" s="22"/>
      <c r="C353" s="11"/>
      <c r="E353" s="16"/>
      <c r="F353" s="106"/>
      <c r="I353" s="16"/>
      <c r="L353" s="13"/>
    </row>
    <row r="354" spans="2:12" ht="12.75">
      <c r="B354" s="22"/>
      <c r="C354" s="11"/>
      <c r="E354" s="16"/>
      <c r="F354" s="106"/>
      <c r="I354" s="16"/>
      <c r="L354" s="13"/>
    </row>
    <row r="355" spans="2:12" ht="12.75">
      <c r="B355" s="22"/>
      <c r="C355" s="11"/>
      <c r="E355" s="16"/>
      <c r="F355" s="106"/>
      <c r="I355" s="16"/>
      <c r="L355" s="13"/>
    </row>
    <row r="356" spans="2:12" ht="12.75">
      <c r="B356" s="22"/>
      <c r="C356" s="11"/>
      <c r="E356" s="16"/>
      <c r="F356" s="106"/>
      <c r="I356" s="16"/>
      <c r="L356" s="13"/>
    </row>
    <row r="357" spans="2:12" ht="12.75">
      <c r="B357" s="22"/>
      <c r="C357" s="11"/>
      <c r="E357" s="16"/>
      <c r="F357" s="106"/>
      <c r="I357" s="16"/>
      <c r="L357" s="13"/>
    </row>
    <row r="358" spans="2:12" ht="12.75">
      <c r="B358" s="22"/>
      <c r="C358" s="11"/>
      <c r="E358" s="16"/>
      <c r="F358" s="106"/>
      <c r="I358" s="16"/>
      <c r="L358" s="13"/>
    </row>
    <row r="359" spans="2:12" ht="12.75">
      <c r="B359" s="22"/>
      <c r="C359" s="11"/>
      <c r="E359" s="16"/>
      <c r="F359" s="106"/>
      <c r="I359" s="16"/>
      <c r="L359" s="13"/>
    </row>
    <row r="360" spans="2:12" ht="12.75">
      <c r="B360" s="22"/>
      <c r="C360" s="11"/>
      <c r="E360" s="16"/>
      <c r="F360" s="106"/>
      <c r="I360" s="16"/>
      <c r="L360" s="13"/>
    </row>
    <row r="361" spans="2:12" ht="12.75">
      <c r="B361" s="22"/>
      <c r="C361" s="11"/>
      <c r="E361" s="16"/>
      <c r="F361" s="106"/>
      <c r="I361" s="16"/>
      <c r="L361" s="13"/>
    </row>
    <row r="362" spans="2:12" ht="12.75">
      <c r="B362" s="22"/>
      <c r="C362" s="11"/>
      <c r="E362" s="16"/>
      <c r="F362" s="106"/>
      <c r="I362" s="16"/>
      <c r="L362" s="13"/>
    </row>
    <row r="363" spans="2:12" ht="12.75">
      <c r="B363" s="22"/>
      <c r="C363" s="11"/>
      <c r="E363" s="16"/>
      <c r="F363" s="106"/>
      <c r="I363" s="16"/>
      <c r="L363" s="13"/>
    </row>
    <row r="364" spans="2:12" ht="12.75">
      <c r="B364" s="22"/>
      <c r="C364" s="11"/>
      <c r="E364" s="16"/>
      <c r="F364" s="106"/>
      <c r="I364" s="16"/>
      <c r="L364" s="13"/>
    </row>
    <row r="365" spans="2:12" ht="12.75">
      <c r="B365" s="22"/>
      <c r="C365" s="11"/>
      <c r="E365" s="16"/>
      <c r="F365" s="106"/>
      <c r="I365" s="16"/>
      <c r="L365" s="13"/>
    </row>
    <row r="366" spans="2:12" ht="12.75">
      <c r="B366" s="22"/>
      <c r="C366" s="11"/>
      <c r="E366" s="16"/>
      <c r="F366" s="106"/>
      <c r="I366" s="16"/>
      <c r="L366" s="13"/>
    </row>
    <row r="367" spans="2:12" ht="12.75">
      <c r="B367" s="22"/>
      <c r="C367" s="11"/>
      <c r="E367" s="16"/>
      <c r="F367" s="106"/>
      <c r="I367" s="16"/>
      <c r="L367" s="13"/>
    </row>
    <row r="368" spans="2:12" ht="12.75">
      <c r="B368" s="22"/>
      <c r="C368" s="11"/>
      <c r="E368" s="16"/>
      <c r="F368" s="106"/>
      <c r="I368" s="16"/>
      <c r="L368" s="13"/>
    </row>
    <row r="369" spans="2:12" ht="12.75">
      <c r="B369" s="22"/>
      <c r="C369" s="11"/>
      <c r="E369" s="16"/>
      <c r="F369" s="106"/>
      <c r="I369" s="16"/>
      <c r="L369" s="13"/>
    </row>
    <row r="370" spans="2:12" ht="12.75">
      <c r="B370" s="22"/>
      <c r="C370" s="11"/>
      <c r="E370" s="16"/>
      <c r="F370" s="106"/>
      <c r="I370" s="16"/>
      <c r="L370" s="13"/>
    </row>
    <row r="371" spans="2:12" ht="12.75">
      <c r="B371" s="22"/>
      <c r="C371" s="11"/>
      <c r="E371" s="16"/>
      <c r="F371" s="106"/>
      <c r="I371" s="16"/>
      <c r="L371" s="13"/>
    </row>
    <row r="372" spans="2:12" ht="12.75">
      <c r="B372" s="22"/>
      <c r="C372" s="11"/>
      <c r="E372" s="16"/>
      <c r="F372" s="106"/>
      <c r="I372" s="16"/>
      <c r="L372" s="13"/>
    </row>
    <row r="373" spans="2:12" ht="12.75">
      <c r="B373" s="22"/>
      <c r="C373" s="11"/>
      <c r="E373" s="16"/>
      <c r="F373" s="106"/>
      <c r="I373" s="16"/>
      <c r="L373" s="13"/>
    </row>
    <row r="374" spans="2:12" ht="12.75">
      <c r="B374" s="22"/>
      <c r="C374" s="11"/>
      <c r="E374" s="16"/>
      <c r="F374" s="106"/>
      <c r="I374" s="16"/>
      <c r="L374" s="13"/>
    </row>
    <row r="375" spans="2:12" ht="12.75">
      <c r="B375" s="22"/>
      <c r="C375" s="11"/>
      <c r="E375" s="16"/>
      <c r="F375" s="106"/>
      <c r="I375" s="16"/>
      <c r="L375" s="13"/>
    </row>
    <row r="376" spans="2:12" ht="12.75">
      <c r="B376" s="22"/>
      <c r="C376" s="11"/>
      <c r="E376" s="16"/>
      <c r="F376" s="106"/>
      <c r="I376" s="16"/>
      <c r="L376" s="13"/>
    </row>
    <row r="377" spans="2:12" ht="12.75">
      <c r="B377" s="22"/>
      <c r="C377" s="11"/>
      <c r="E377" s="16"/>
      <c r="F377" s="106"/>
      <c r="I377" s="16"/>
      <c r="L377" s="13"/>
    </row>
    <row r="378" spans="2:12" ht="12.75">
      <c r="B378" s="22"/>
      <c r="C378" s="11"/>
      <c r="E378" s="16"/>
      <c r="F378" s="106"/>
      <c r="I378" s="16"/>
      <c r="L378" s="13"/>
    </row>
    <row r="379" spans="2:12" ht="12.75">
      <c r="B379" s="22"/>
      <c r="C379" s="11"/>
      <c r="E379" s="16"/>
      <c r="F379" s="106"/>
      <c r="I379" s="16"/>
      <c r="L379" s="13"/>
    </row>
    <row r="380" spans="2:12" ht="12.75">
      <c r="B380" s="22"/>
      <c r="C380" s="11"/>
      <c r="E380" s="16"/>
      <c r="F380" s="106"/>
      <c r="I380" s="16"/>
      <c r="L380" s="13"/>
    </row>
    <row r="381" spans="2:12" ht="12.75">
      <c r="B381" s="22"/>
      <c r="C381" s="11"/>
      <c r="E381" s="16"/>
      <c r="F381" s="106"/>
      <c r="I381" s="16"/>
      <c r="L381" s="13"/>
    </row>
    <row r="382" spans="2:12" ht="12.75">
      <c r="B382" s="22"/>
      <c r="C382" s="11"/>
      <c r="E382" s="16"/>
      <c r="F382" s="106"/>
      <c r="I382" s="16"/>
      <c r="L382" s="13"/>
    </row>
    <row r="383" spans="2:12" ht="12.75">
      <c r="B383" s="22"/>
      <c r="C383" s="11"/>
      <c r="E383" s="16"/>
      <c r="F383" s="106"/>
      <c r="I383" s="16"/>
      <c r="L383" s="13"/>
    </row>
    <row r="384" spans="2:12" ht="12.75">
      <c r="B384" s="22"/>
      <c r="C384" s="11"/>
      <c r="E384" s="16"/>
      <c r="F384" s="106"/>
      <c r="I384" s="16"/>
      <c r="L384" s="13"/>
    </row>
    <row r="385" spans="2:12" ht="12.75">
      <c r="B385" s="22"/>
      <c r="C385" s="11"/>
      <c r="E385" s="16"/>
      <c r="F385" s="106"/>
      <c r="I385" s="16"/>
      <c r="L385" s="13"/>
    </row>
    <row r="386" spans="2:12" ht="12.75">
      <c r="B386" s="22"/>
      <c r="C386" s="11"/>
      <c r="E386" s="16"/>
      <c r="F386" s="106"/>
      <c r="I386" s="16"/>
      <c r="L386" s="13"/>
    </row>
    <row r="387" spans="2:12" ht="12.75">
      <c r="B387" s="22"/>
      <c r="C387" s="11"/>
      <c r="E387" s="16"/>
      <c r="F387" s="106"/>
      <c r="I387" s="16"/>
      <c r="L387" s="13"/>
    </row>
    <row r="388" spans="2:12" ht="12.75">
      <c r="B388" s="22"/>
      <c r="C388" s="11"/>
      <c r="E388" s="16"/>
      <c r="F388" s="106"/>
      <c r="I388" s="16"/>
      <c r="L388" s="13"/>
    </row>
    <row r="389" spans="2:12" ht="12.75">
      <c r="B389" s="22"/>
      <c r="C389" s="11"/>
      <c r="E389" s="16"/>
      <c r="F389" s="106"/>
      <c r="I389" s="16"/>
      <c r="L389" s="13"/>
    </row>
    <row r="390" spans="2:12" ht="12.75">
      <c r="B390" s="22"/>
      <c r="C390" s="11"/>
      <c r="E390" s="16"/>
      <c r="F390" s="106"/>
      <c r="I390" s="16"/>
      <c r="L390" s="13"/>
    </row>
    <row r="391" spans="2:12" ht="12.75">
      <c r="B391" s="22"/>
      <c r="C391" s="11"/>
      <c r="E391" s="16"/>
      <c r="F391" s="106"/>
      <c r="I391" s="16"/>
      <c r="L391" s="13"/>
    </row>
    <row r="392" spans="2:12" ht="12.75">
      <c r="B392" s="22"/>
      <c r="C392" s="11"/>
      <c r="E392" s="16"/>
      <c r="F392" s="106"/>
      <c r="I392" s="16"/>
      <c r="L392" s="13"/>
    </row>
    <row r="393" spans="2:12" ht="12.75">
      <c r="B393" s="22"/>
      <c r="C393" s="11"/>
      <c r="E393" s="16"/>
      <c r="F393" s="106"/>
      <c r="I393" s="16"/>
      <c r="L393" s="13"/>
    </row>
    <row r="394" spans="2:12" ht="12.75">
      <c r="B394" s="22"/>
      <c r="C394" s="11"/>
      <c r="E394" s="16"/>
      <c r="F394" s="106"/>
      <c r="I394" s="16"/>
      <c r="L394" s="13"/>
    </row>
    <row r="395" spans="2:12" ht="12.75">
      <c r="B395" s="22"/>
      <c r="C395" s="11"/>
      <c r="E395" s="16"/>
      <c r="F395" s="106"/>
      <c r="I395" s="16"/>
      <c r="L395" s="13"/>
    </row>
    <row r="396" spans="2:12" ht="12.75">
      <c r="B396" s="22"/>
      <c r="C396" s="11"/>
      <c r="E396" s="16"/>
      <c r="F396" s="106"/>
      <c r="I396" s="16"/>
      <c r="L396" s="13"/>
    </row>
    <row r="397" spans="2:12" ht="12.75">
      <c r="B397" s="22"/>
      <c r="C397" s="11"/>
      <c r="E397" s="16"/>
      <c r="F397" s="106"/>
      <c r="I397" s="16"/>
      <c r="L397" s="13"/>
    </row>
    <row r="398" spans="2:12" ht="12.75">
      <c r="B398" s="22"/>
      <c r="C398" s="11"/>
      <c r="E398" s="16"/>
      <c r="F398" s="106"/>
      <c r="I398" s="16"/>
      <c r="L398" s="13"/>
    </row>
    <row r="399" spans="2:12" ht="12.75">
      <c r="B399" s="22"/>
      <c r="C399" s="11"/>
      <c r="E399" s="16"/>
      <c r="F399" s="106"/>
      <c r="I399" s="16"/>
      <c r="L399" s="13"/>
    </row>
    <row r="400" spans="2:12" ht="12.75">
      <c r="B400" s="22"/>
      <c r="C400" s="11"/>
      <c r="E400" s="16"/>
      <c r="F400" s="106"/>
      <c r="I400" s="16"/>
      <c r="L400" s="13"/>
    </row>
    <row r="401" spans="2:12" ht="12.75">
      <c r="B401" s="22"/>
      <c r="C401" s="11"/>
      <c r="E401" s="16"/>
      <c r="F401" s="106"/>
      <c r="I401" s="16"/>
      <c r="L401" s="13"/>
    </row>
    <row r="402" spans="2:12" ht="12.75">
      <c r="B402" s="22"/>
      <c r="C402" s="11"/>
      <c r="E402" s="16"/>
      <c r="F402" s="106"/>
      <c r="I402" s="16"/>
      <c r="L402" s="13"/>
    </row>
    <row r="403" spans="2:12" ht="12.75">
      <c r="B403" s="22"/>
      <c r="C403" s="11"/>
      <c r="E403" s="16"/>
      <c r="F403" s="106"/>
      <c r="I403" s="16"/>
      <c r="L403" s="13"/>
    </row>
    <row r="404" spans="2:12" ht="12.75">
      <c r="B404" s="22"/>
      <c r="C404" s="11"/>
      <c r="E404" s="16"/>
      <c r="F404" s="106"/>
      <c r="I404" s="16"/>
      <c r="L404" s="13"/>
    </row>
    <row r="405" spans="2:12" ht="12.75">
      <c r="B405" s="22"/>
      <c r="C405" s="11"/>
      <c r="E405" s="16"/>
      <c r="F405" s="106"/>
      <c r="I405" s="16"/>
      <c r="L405" s="13"/>
    </row>
    <row r="406" spans="2:12" ht="12.75">
      <c r="B406" s="22"/>
      <c r="C406" s="11"/>
      <c r="E406" s="16"/>
      <c r="F406" s="106"/>
      <c r="I406" s="16"/>
      <c r="L406" s="13"/>
    </row>
    <row r="407" spans="2:12" ht="12.75">
      <c r="B407" s="22"/>
      <c r="C407" s="11"/>
      <c r="E407" s="16"/>
      <c r="F407" s="106"/>
      <c r="I407" s="16"/>
      <c r="L407" s="13"/>
    </row>
    <row r="408" spans="2:12" ht="12.75">
      <c r="B408" s="22"/>
      <c r="C408" s="11"/>
      <c r="E408" s="16"/>
      <c r="F408" s="106"/>
      <c r="I408" s="16"/>
      <c r="L408" s="13"/>
    </row>
    <row r="409" spans="2:12" ht="12.75">
      <c r="B409" s="22"/>
      <c r="C409" s="11"/>
      <c r="E409" s="16"/>
      <c r="F409" s="106"/>
      <c r="I409" s="16"/>
      <c r="L409" s="13"/>
    </row>
    <row r="410" spans="2:12" ht="12.75">
      <c r="B410" s="22"/>
      <c r="C410" s="11"/>
      <c r="E410" s="16"/>
      <c r="F410" s="106"/>
      <c r="I410" s="16"/>
      <c r="L410" s="13"/>
    </row>
    <row r="411" spans="2:12" ht="12.75">
      <c r="B411" s="22"/>
      <c r="C411" s="11"/>
      <c r="E411" s="16"/>
      <c r="F411" s="106"/>
      <c r="I411" s="16"/>
      <c r="L411" s="13"/>
    </row>
    <row r="412" spans="2:12" ht="12.75">
      <c r="B412" s="22"/>
      <c r="C412" s="11"/>
      <c r="E412" s="16"/>
      <c r="F412" s="106"/>
      <c r="I412" s="16"/>
      <c r="L412" s="13"/>
    </row>
    <row r="413" spans="2:12" ht="12.75">
      <c r="B413" s="22"/>
      <c r="C413" s="11"/>
      <c r="E413" s="16"/>
      <c r="F413" s="106"/>
      <c r="I413" s="16"/>
      <c r="L413" s="13"/>
    </row>
    <row r="414" spans="2:12" ht="12.75">
      <c r="B414" s="22"/>
      <c r="C414" s="11"/>
      <c r="E414" s="16"/>
      <c r="F414" s="106"/>
      <c r="I414" s="16"/>
      <c r="L414" s="13"/>
    </row>
    <row r="415" spans="2:12" ht="12.75">
      <c r="B415" s="22"/>
      <c r="C415" s="11"/>
      <c r="E415" s="16"/>
      <c r="F415" s="106"/>
      <c r="I415" s="16"/>
      <c r="L415" s="13"/>
    </row>
    <row r="416" spans="2:12" ht="12.75">
      <c r="B416" s="22"/>
      <c r="C416" s="11"/>
      <c r="E416" s="16"/>
      <c r="F416" s="106"/>
      <c r="I416" s="16"/>
      <c r="L416" s="13"/>
    </row>
    <row r="417" spans="2:12" ht="12.75">
      <c r="B417" s="22"/>
      <c r="C417" s="11"/>
      <c r="E417" s="16"/>
      <c r="F417" s="106"/>
      <c r="I417" s="16"/>
      <c r="L417" s="13"/>
    </row>
    <row r="418" spans="2:12" ht="12.75">
      <c r="B418" s="22"/>
      <c r="C418" s="11"/>
      <c r="E418" s="16"/>
      <c r="F418" s="106"/>
      <c r="I418" s="16"/>
      <c r="L418" s="13"/>
    </row>
    <row r="419" spans="2:12" ht="12.75">
      <c r="B419" s="22"/>
      <c r="C419" s="11"/>
      <c r="E419" s="16"/>
      <c r="F419" s="106"/>
      <c r="I419" s="16"/>
      <c r="L419" s="13"/>
    </row>
    <row r="420" spans="2:12" ht="12.75">
      <c r="B420" s="22"/>
      <c r="C420" s="11"/>
      <c r="E420" s="16"/>
      <c r="F420" s="106"/>
      <c r="I420" s="16"/>
      <c r="L420" s="13"/>
    </row>
    <row r="421" spans="2:12" ht="12.75">
      <c r="B421" s="22"/>
      <c r="C421" s="11"/>
      <c r="E421" s="16"/>
      <c r="F421" s="106"/>
      <c r="I421" s="16"/>
      <c r="L421" s="13"/>
    </row>
    <row r="422" spans="2:12" ht="12.75">
      <c r="B422" s="22"/>
      <c r="C422" s="11"/>
      <c r="E422" s="16"/>
      <c r="F422" s="106"/>
      <c r="I422" s="16"/>
      <c r="L422" s="13"/>
    </row>
    <row r="423" spans="2:12" ht="12.75">
      <c r="B423" s="22"/>
      <c r="C423" s="11"/>
      <c r="E423" s="16"/>
      <c r="F423" s="106"/>
      <c r="I423" s="16"/>
      <c r="L423" s="13"/>
    </row>
    <row r="424" spans="2:12" ht="12.75">
      <c r="B424" s="22"/>
      <c r="C424" s="11"/>
      <c r="E424" s="16"/>
      <c r="F424" s="106"/>
      <c r="I424" s="16"/>
      <c r="L424" s="13"/>
    </row>
    <row r="425" spans="2:12" ht="12.75">
      <c r="B425" s="22"/>
      <c r="C425" s="11"/>
      <c r="E425" s="16"/>
      <c r="F425" s="106"/>
      <c r="I425" s="16"/>
      <c r="L425" s="13"/>
    </row>
    <row r="426" spans="2:12" ht="12.75">
      <c r="B426" s="22"/>
      <c r="C426" s="11"/>
      <c r="E426" s="16"/>
      <c r="F426" s="106"/>
      <c r="I426" s="16"/>
      <c r="L426" s="13"/>
    </row>
    <row r="427" spans="2:12" ht="12.75">
      <c r="B427" s="22"/>
      <c r="C427" s="11"/>
      <c r="E427" s="16"/>
      <c r="F427" s="106"/>
      <c r="I427" s="16"/>
      <c r="L427" s="13"/>
    </row>
    <row r="428" spans="2:12" ht="12.75">
      <c r="B428" s="22"/>
      <c r="C428" s="11"/>
      <c r="E428" s="16"/>
      <c r="F428" s="106"/>
      <c r="I428" s="16"/>
      <c r="L428" s="13"/>
    </row>
    <row r="429" spans="2:12" ht="12.75">
      <c r="B429" s="22"/>
      <c r="C429" s="11"/>
      <c r="E429" s="16"/>
      <c r="F429" s="106"/>
      <c r="I429" s="16"/>
      <c r="L429" s="13"/>
    </row>
    <row r="430" spans="2:12" ht="12.75">
      <c r="B430" s="22"/>
      <c r="C430" s="11"/>
      <c r="E430" s="16"/>
      <c r="F430" s="106"/>
      <c r="I430" s="16"/>
      <c r="L430" s="13"/>
    </row>
    <row r="431" spans="2:12" ht="12.75">
      <c r="B431" s="22"/>
      <c r="C431" s="11"/>
      <c r="E431" s="16"/>
      <c r="F431" s="106"/>
      <c r="I431" s="16"/>
      <c r="L431" s="13"/>
    </row>
    <row r="432" spans="2:12" ht="12.75">
      <c r="B432" s="22"/>
      <c r="C432" s="11"/>
      <c r="E432" s="16"/>
      <c r="F432" s="106"/>
      <c r="I432" s="16"/>
      <c r="L432" s="13"/>
    </row>
    <row r="433" spans="2:12" ht="12.75">
      <c r="B433" s="22"/>
      <c r="C433" s="11"/>
      <c r="E433" s="16"/>
      <c r="F433" s="106"/>
      <c r="I433" s="16"/>
      <c r="L433" s="13"/>
    </row>
    <row r="434" spans="2:12" ht="12.75">
      <c r="B434" s="22"/>
      <c r="C434" s="11"/>
      <c r="E434" s="16"/>
      <c r="F434" s="106"/>
      <c r="I434" s="16"/>
      <c r="L434" s="13"/>
    </row>
    <row r="435" spans="2:12" ht="12.75">
      <c r="B435" s="22"/>
      <c r="C435" s="11"/>
      <c r="E435" s="16"/>
      <c r="F435" s="106"/>
      <c r="I435" s="16"/>
      <c r="L435" s="13"/>
    </row>
    <row r="436" spans="2:12" ht="12.75">
      <c r="B436" s="22"/>
      <c r="C436" s="11"/>
      <c r="E436" s="16"/>
      <c r="F436" s="106"/>
      <c r="I436" s="16"/>
      <c r="L436" s="13"/>
    </row>
    <row r="437" spans="2:12" ht="12.75">
      <c r="B437" s="22"/>
      <c r="C437" s="11"/>
      <c r="E437" s="16"/>
      <c r="F437" s="106"/>
      <c r="I437" s="16"/>
      <c r="L437" s="13"/>
    </row>
    <row r="438" spans="2:12" ht="12.75">
      <c r="B438" s="22"/>
      <c r="C438" s="11"/>
      <c r="E438" s="16"/>
      <c r="F438" s="106"/>
      <c r="I438" s="16"/>
      <c r="L438" s="13"/>
    </row>
    <row r="439" spans="2:12" ht="12.75">
      <c r="B439" s="22"/>
      <c r="C439" s="11"/>
      <c r="E439" s="16"/>
      <c r="F439" s="106"/>
      <c r="I439" s="16"/>
      <c r="L439" s="13"/>
    </row>
    <row r="440" spans="2:12" ht="12.75">
      <c r="B440" s="22"/>
      <c r="C440" s="11"/>
      <c r="E440" s="16"/>
      <c r="F440" s="106"/>
      <c r="I440" s="16"/>
      <c r="L440" s="13"/>
    </row>
    <row r="441" spans="2:12" ht="12.75">
      <c r="B441" s="22"/>
      <c r="C441" s="11"/>
      <c r="E441" s="16"/>
      <c r="F441" s="106"/>
      <c r="I441" s="16"/>
      <c r="L441" s="13"/>
    </row>
    <row r="442" spans="2:12" ht="12.75">
      <c r="B442" s="22"/>
      <c r="C442" s="11"/>
      <c r="E442" s="16"/>
      <c r="F442" s="106"/>
      <c r="I442" s="16"/>
      <c r="L442" s="13"/>
    </row>
    <row r="443" spans="2:12" ht="12.75">
      <c r="B443" s="22"/>
      <c r="C443" s="11"/>
      <c r="E443" s="16"/>
      <c r="F443" s="106"/>
      <c r="I443" s="16"/>
      <c r="L443" s="13"/>
    </row>
    <row r="444" spans="2:12" ht="12.75">
      <c r="B444" s="22"/>
      <c r="C444" s="11"/>
      <c r="E444" s="16"/>
      <c r="F444" s="106"/>
      <c r="I444" s="16"/>
      <c r="L444" s="13"/>
    </row>
    <row r="445" spans="2:12" ht="12.75">
      <c r="B445" s="22"/>
      <c r="C445" s="11"/>
      <c r="E445" s="16"/>
      <c r="F445" s="106"/>
      <c r="I445" s="16"/>
      <c r="L445" s="13"/>
    </row>
    <row r="446" spans="2:12" ht="12.75">
      <c r="B446" s="22"/>
      <c r="C446" s="11"/>
      <c r="E446" s="16"/>
      <c r="F446" s="106"/>
      <c r="I446" s="16"/>
      <c r="L446" s="13"/>
    </row>
    <row r="447" spans="2:12" ht="12.75">
      <c r="B447" s="22"/>
      <c r="C447" s="11"/>
      <c r="E447" s="16"/>
      <c r="F447" s="106"/>
      <c r="I447" s="16"/>
      <c r="L447" s="13"/>
    </row>
    <row r="448" spans="2:12" ht="12.75">
      <c r="B448" s="22"/>
      <c r="C448" s="11"/>
      <c r="E448" s="16"/>
      <c r="F448" s="106"/>
      <c r="I448" s="16"/>
      <c r="L448" s="13"/>
    </row>
    <row r="449" spans="2:12" ht="12.75">
      <c r="B449" s="22"/>
      <c r="C449" s="11"/>
      <c r="E449" s="16"/>
      <c r="F449" s="106"/>
      <c r="I449" s="16"/>
      <c r="L449" s="13"/>
    </row>
    <row r="450" spans="2:12" ht="12.75">
      <c r="B450" s="22"/>
      <c r="C450" s="11"/>
      <c r="E450" s="16"/>
      <c r="F450" s="106"/>
      <c r="I450" s="16"/>
      <c r="L450" s="13"/>
    </row>
    <row r="451" spans="2:12" ht="12.75">
      <c r="B451" s="22"/>
      <c r="C451" s="11"/>
      <c r="E451" s="16"/>
      <c r="F451" s="106"/>
      <c r="I451" s="16"/>
      <c r="L451" s="13"/>
    </row>
    <row r="452" spans="2:12" ht="12.75">
      <c r="B452" s="22"/>
      <c r="C452" s="11"/>
      <c r="E452" s="16"/>
      <c r="F452" s="106"/>
      <c r="I452" s="16"/>
      <c r="L452" s="13"/>
    </row>
    <row r="453" spans="2:12" ht="12.75">
      <c r="B453" s="22"/>
      <c r="C453" s="11"/>
      <c r="E453" s="16"/>
      <c r="F453" s="106"/>
      <c r="I453" s="16"/>
      <c r="L453" s="13"/>
    </row>
    <row r="454" spans="2:12" ht="12.75">
      <c r="B454" s="22"/>
      <c r="C454" s="11"/>
      <c r="E454" s="16"/>
      <c r="F454" s="106"/>
      <c r="I454" s="16"/>
      <c r="L454" s="13"/>
    </row>
    <row r="455" spans="2:12" ht="12.75">
      <c r="B455" s="22"/>
      <c r="C455" s="11"/>
      <c r="E455" s="16"/>
      <c r="F455" s="106"/>
      <c r="I455" s="16"/>
      <c r="L455" s="13"/>
    </row>
    <row r="456" spans="2:12" ht="12.75">
      <c r="B456" s="22"/>
      <c r="C456" s="11"/>
      <c r="E456" s="16"/>
      <c r="F456" s="106"/>
      <c r="I456" s="16"/>
      <c r="L456" s="13"/>
    </row>
    <row r="457" spans="2:12" ht="12.75">
      <c r="B457" s="22"/>
      <c r="C457" s="11"/>
      <c r="E457" s="16"/>
      <c r="F457" s="106"/>
      <c r="I457" s="16"/>
      <c r="L457" s="13"/>
    </row>
    <row r="458" spans="2:12" ht="12.75">
      <c r="B458" s="22"/>
      <c r="C458" s="11"/>
      <c r="E458" s="16"/>
      <c r="F458" s="106"/>
      <c r="I458" s="16"/>
      <c r="L458" s="13"/>
    </row>
    <row r="459" spans="2:12" ht="12.75">
      <c r="B459" s="22"/>
      <c r="C459" s="11"/>
      <c r="E459" s="16"/>
      <c r="F459" s="106"/>
      <c r="I459" s="16"/>
      <c r="L459" s="13"/>
    </row>
    <row r="460" spans="2:12" ht="12.75">
      <c r="B460" s="22"/>
      <c r="C460" s="11"/>
      <c r="E460" s="16"/>
      <c r="F460" s="106"/>
      <c r="I460" s="16"/>
      <c r="L460" s="13"/>
    </row>
    <row r="461" spans="2:12" ht="12.75">
      <c r="B461" s="22"/>
      <c r="C461" s="11"/>
      <c r="E461" s="16"/>
      <c r="F461" s="106"/>
      <c r="I461" s="16"/>
      <c r="L461" s="13"/>
    </row>
    <row r="462" spans="2:12" ht="12.75">
      <c r="B462" s="22"/>
      <c r="C462" s="11"/>
      <c r="E462" s="16"/>
      <c r="F462" s="106"/>
      <c r="I462" s="16"/>
      <c r="L462" s="13"/>
    </row>
    <row r="463" spans="2:12" ht="12.75">
      <c r="B463" s="22"/>
      <c r="C463" s="11"/>
      <c r="E463" s="16"/>
      <c r="F463" s="106"/>
      <c r="I463" s="16"/>
      <c r="L463" s="13"/>
    </row>
    <row r="464" spans="2:12" ht="12.75">
      <c r="B464" s="22"/>
      <c r="C464" s="11"/>
      <c r="E464" s="16"/>
      <c r="F464" s="106"/>
      <c r="I464" s="16"/>
      <c r="L464" s="13"/>
    </row>
    <row r="465" spans="2:12" ht="12.75">
      <c r="B465" s="22"/>
      <c r="C465" s="11"/>
      <c r="E465" s="16"/>
      <c r="F465" s="106"/>
      <c r="I465" s="16"/>
      <c r="L465" s="13"/>
    </row>
    <row r="466" spans="2:12" ht="12.75">
      <c r="B466" s="22"/>
      <c r="C466" s="11"/>
      <c r="E466" s="16"/>
      <c r="F466" s="106"/>
      <c r="I466" s="16"/>
      <c r="L466" s="13"/>
    </row>
    <row r="467" spans="2:12" ht="12.75">
      <c r="B467" s="22"/>
      <c r="C467" s="11"/>
      <c r="E467" s="16"/>
      <c r="F467" s="106"/>
      <c r="I467" s="16"/>
      <c r="L467" s="13"/>
    </row>
    <row r="468" spans="2:12" ht="12.75">
      <c r="B468" s="22"/>
      <c r="C468" s="11"/>
      <c r="E468" s="16"/>
      <c r="F468" s="106"/>
      <c r="I468" s="16"/>
      <c r="L468" s="13"/>
    </row>
    <row r="469" spans="2:12" ht="12.75">
      <c r="B469" s="22"/>
      <c r="C469" s="11"/>
      <c r="E469" s="16"/>
      <c r="F469" s="106"/>
      <c r="I469" s="16"/>
      <c r="L469" s="13"/>
    </row>
    <row r="470" spans="2:12" ht="12.75">
      <c r="B470" s="22"/>
      <c r="C470" s="11"/>
      <c r="E470" s="16"/>
      <c r="F470" s="106"/>
      <c r="I470" s="16"/>
      <c r="L470" s="13"/>
    </row>
    <row r="471" spans="2:12" ht="12.75">
      <c r="B471" s="22"/>
      <c r="C471" s="11"/>
      <c r="E471" s="16"/>
      <c r="F471" s="106"/>
      <c r="I471" s="16"/>
      <c r="L471" s="13"/>
    </row>
    <row r="472" spans="2:12" ht="12.75">
      <c r="B472" s="22"/>
      <c r="C472" s="11"/>
      <c r="E472" s="16"/>
      <c r="F472" s="106"/>
      <c r="I472" s="16"/>
      <c r="L472" s="13"/>
    </row>
    <row r="473" spans="2:12" ht="12.75">
      <c r="B473" s="22"/>
      <c r="C473" s="11"/>
      <c r="E473" s="16"/>
      <c r="F473" s="106"/>
      <c r="I473" s="16"/>
      <c r="L473" s="13"/>
    </row>
    <row r="474" spans="2:12" ht="12.75">
      <c r="B474" s="22"/>
      <c r="C474" s="11"/>
      <c r="E474" s="16"/>
      <c r="F474" s="106"/>
      <c r="I474" s="16"/>
      <c r="L474" s="13"/>
    </row>
    <row r="475" spans="2:12" ht="12.75">
      <c r="B475" s="22"/>
      <c r="C475" s="11"/>
      <c r="E475" s="16"/>
      <c r="F475" s="106"/>
      <c r="I475" s="16"/>
      <c r="L475" s="13"/>
    </row>
    <row r="476" spans="2:12" ht="12.75">
      <c r="B476" s="22"/>
      <c r="C476" s="11"/>
      <c r="E476" s="16"/>
      <c r="F476" s="106"/>
      <c r="I476" s="16"/>
      <c r="L476" s="13"/>
    </row>
    <row r="477" spans="2:12" ht="12.75">
      <c r="B477" s="22"/>
      <c r="C477" s="11"/>
      <c r="E477" s="16"/>
      <c r="F477" s="106"/>
      <c r="I477" s="16"/>
      <c r="L477" s="13"/>
    </row>
    <row r="478" spans="2:12" ht="12.75">
      <c r="B478" s="22"/>
      <c r="C478" s="11"/>
      <c r="E478" s="16"/>
      <c r="F478" s="106"/>
      <c r="I478" s="16"/>
      <c r="L478" s="13"/>
    </row>
    <row r="479" spans="2:12" ht="12.75">
      <c r="B479" s="22"/>
      <c r="C479" s="11"/>
      <c r="E479" s="16"/>
      <c r="F479" s="106"/>
      <c r="I479" s="16"/>
      <c r="L479" s="13"/>
    </row>
    <row r="480" spans="2:12" ht="12.75">
      <c r="B480" s="22"/>
      <c r="C480" s="11"/>
      <c r="E480" s="16"/>
      <c r="F480" s="106"/>
      <c r="I480" s="16"/>
      <c r="L480" s="13"/>
    </row>
    <row r="481" spans="2:12" ht="12.75">
      <c r="B481" s="22"/>
      <c r="C481" s="11"/>
      <c r="E481" s="16"/>
      <c r="F481" s="106"/>
      <c r="I481" s="16"/>
      <c r="L481" s="13"/>
    </row>
    <row r="482" spans="2:12" ht="12.75">
      <c r="B482" s="22"/>
      <c r="C482" s="11"/>
      <c r="E482" s="16"/>
      <c r="F482" s="106"/>
      <c r="I482" s="16"/>
      <c r="L482" s="13"/>
    </row>
    <row r="483" spans="2:12" ht="12.75">
      <c r="B483" s="22"/>
      <c r="C483" s="11"/>
      <c r="E483" s="16"/>
      <c r="F483" s="106"/>
      <c r="I483" s="16"/>
      <c r="L483" s="13"/>
    </row>
    <row r="484" spans="2:12" ht="12.75">
      <c r="B484" s="22"/>
      <c r="C484" s="11"/>
      <c r="E484" s="16"/>
      <c r="F484" s="106"/>
      <c r="I484" s="16"/>
      <c r="L484" s="13"/>
    </row>
    <row r="485" spans="2:12" ht="12.75">
      <c r="B485" s="22"/>
      <c r="C485" s="11"/>
      <c r="E485" s="16"/>
      <c r="F485" s="106"/>
      <c r="I485" s="16"/>
      <c r="L485" s="13"/>
    </row>
    <row r="486" spans="2:12" ht="12.75">
      <c r="B486" s="22"/>
      <c r="C486" s="11"/>
      <c r="E486" s="16"/>
      <c r="F486" s="106"/>
      <c r="I486" s="16"/>
      <c r="L486" s="13"/>
    </row>
    <row r="487" spans="2:12" ht="12.75">
      <c r="B487" s="22"/>
      <c r="C487" s="11"/>
      <c r="E487" s="16"/>
      <c r="F487" s="106"/>
      <c r="I487" s="16"/>
      <c r="L487" s="13"/>
    </row>
    <row r="488" spans="2:12" ht="12.75">
      <c r="B488" s="22"/>
      <c r="C488" s="11"/>
      <c r="E488" s="16"/>
      <c r="F488" s="106"/>
      <c r="I488" s="16"/>
      <c r="L488" s="13"/>
    </row>
    <row r="489" spans="2:12" ht="12.75">
      <c r="B489" s="22"/>
      <c r="C489" s="11"/>
      <c r="E489" s="16"/>
      <c r="F489" s="106"/>
      <c r="I489" s="16"/>
      <c r="L489" s="13"/>
    </row>
    <row r="490" spans="2:12" ht="12.75">
      <c r="B490" s="22"/>
      <c r="C490" s="11"/>
      <c r="E490" s="16"/>
      <c r="F490" s="106"/>
      <c r="I490" s="16"/>
      <c r="L490" s="13"/>
    </row>
    <row r="491" spans="2:12" ht="12.75">
      <c r="B491" s="22"/>
      <c r="C491" s="11"/>
      <c r="E491" s="16"/>
      <c r="F491" s="106"/>
      <c r="I491" s="16"/>
      <c r="L491" s="13"/>
    </row>
    <row r="492" spans="2:12" ht="12.75">
      <c r="B492" s="22"/>
      <c r="C492" s="11"/>
      <c r="E492" s="16"/>
      <c r="F492" s="106"/>
      <c r="I492" s="16"/>
      <c r="L492" s="13"/>
    </row>
    <row r="493" spans="2:12" ht="12.75">
      <c r="B493" s="22"/>
      <c r="C493" s="11"/>
      <c r="E493" s="16"/>
      <c r="F493" s="106"/>
      <c r="I493" s="16"/>
      <c r="L493" s="13"/>
    </row>
    <row r="494" spans="2:12" ht="12.75">
      <c r="B494" s="22"/>
      <c r="C494" s="11"/>
      <c r="E494" s="16"/>
      <c r="F494" s="106"/>
      <c r="I494" s="16"/>
      <c r="L494" s="13"/>
    </row>
    <row r="495" spans="2:12" ht="12.75">
      <c r="B495" s="22"/>
      <c r="C495" s="11"/>
      <c r="E495" s="16"/>
      <c r="F495" s="106"/>
      <c r="I495" s="16"/>
      <c r="L495" s="13"/>
    </row>
    <row r="496" spans="2:12" ht="12.75">
      <c r="B496" s="22"/>
      <c r="C496" s="11"/>
      <c r="E496" s="16"/>
      <c r="F496" s="106"/>
      <c r="I496" s="16"/>
      <c r="L496" s="13"/>
    </row>
    <row r="497" spans="2:12" ht="12.75">
      <c r="B497" s="22"/>
      <c r="C497" s="11"/>
      <c r="E497" s="16"/>
      <c r="F497" s="106"/>
      <c r="I497" s="16"/>
      <c r="L497" s="13"/>
    </row>
    <row r="498" spans="2:12" ht="12.75">
      <c r="B498" s="22"/>
      <c r="C498" s="11"/>
      <c r="E498" s="16"/>
      <c r="F498" s="106"/>
      <c r="I498" s="16"/>
      <c r="L498" s="13"/>
    </row>
    <row r="499" spans="2:12" ht="12.75">
      <c r="B499" s="22"/>
      <c r="C499" s="11"/>
      <c r="E499" s="16"/>
      <c r="F499" s="106"/>
      <c r="I499" s="16"/>
      <c r="L499" s="13"/>
    </row>
    <row r="500" spans="2:12" ht="12.75">
      <c r="B500" s="22"/>
      <c r="C500" s="11"/>
      <c r="E500" s="16"/>
      <c r="F500" s="106"/>
      <c r="I500" s="16"/>
      <c r="L500" s="13"/>
    </row>
    <row r="501" spans="2:12" ht="12.75">
      <c r="B501" s="22"/>
      <c r="C501" s="11"/>
      <c r="E501" s="16"/>
      <c r="F501" s="106"/>
      <c r="I501" s="16"/>
      <c r="L501" s="13"/>
    </row>
    <row r="502" spans="2:12" ht="12.75">
      <c r="B502" s="22"/>
      <c r="C502" s="11"/>
      <c r="E502" s="16"/>
      <c r="F502" s="106"/>
      <c r="I502" s="16"/>
      <c r="L502" s="13"/>
    </row>
    <row r="503" spans="2:12" ht="12.75">
      <c r="B503" s="22"/>
      <c r="C503" s="11"/>
      <c r="E503" s="16"/>
      <c r="F503" s="106"/>
      <c r="I503" s="16"/>
      <c r="L503" s="13"/>
    </row>
    <row r="504" spans="2:12" ht="12.75">
      <c r="B504" s="22"/>
      <c r="C504" s="11"/>
      <c r="E504" s="16"/>
      <c r="F504" s="106"/>
      <c r="I504" s="16"/>
      <c r="L504" s="13"/>
    </row>
    <row r="505" spans="2:12" ht="12.75">
      <c r="B505" s="22"/>
      <c r="C505" s="11"/>
      <c r="E505" s="16"/>
      <c r="F505" s="106"/>
      <c r="I505" s="16"/>
      <c r="L505" s="13"/>
    </row>
    <row r="506" spans="2:12" ht="12.75">
      <c r="B506" s="22"/>
      <c r="C506" s="11"/>
      <c r="E506" s="16"/>
      <c r="F506" s="106"/>
      <c r="I506" s="16"/>
      <c r="L506" s="13"/>
    </row>
    <row r="507" spans="2:12" ht="12.75">
      <c r="B507" s="22"/>
      <c r="C507" s="11"/>
      <c r="E507" s="16"/>
      <c r="F507" s="106"/>
      <c r="I507" s="16"/>
      <c r="L507" s="13"/>
    </row>
    <row r="508" spans="2:12" ht="12.75">
      <c r="B508" s="22"/>
      <c r="C508" s="11"/>
      <c r="E508" s="16"/>
      <c r="F508" s="106"/>
      <c r="I508" s="16"/>
      <c r="L508" s="13"/>
    </row>
    <row r="509" spans="2:12" ht="12.75">
      <c r="B509" s="22"/>
      <c r="C509" s="11"/>
      <c r="E509" s="16"/>
      <c r="F509" s="106"/>
      <c r="I509" s="16"/>
      <c r="L509" s="13"/>
    </row>
    <row r="510" spans="2:12" ht="12.75">
      <c r="B510" s="22"/>
      <c r="C510" s="11"/>
      <c r="E510" s="16"/>
      <c r="F510" s="106"/>
      <c r="I510" s="16"/>
      <c r="L510" s="13"/>
    </row>
    <row r="511" spans="2:12" ht="12.75">
      <c r="B511" s="22"/>
      <c r="C511" s="11"/>
      <c r="E511" s="16"/>
      <c r="F511" s="106"/>
      <c r="I511" s="16"/>
      <c r="L511" s="13"/>
    </row>
    <row r="512" spans="2:12" ht="12.75">
      <c r="B512" s="22"/>
      <c r="C512" s="11"/>
      <c r="E512" s="16"/>
      <c r="F512" s="106"/>
      <c r="I512" s="16"/>
      <c r="L512" s="13"/>
    </row>
    <row r="513" spans="2:12" ht="12.75">
      <c r="B513" s="22"/>
      <c r="C513" s="11"/>
      <c r="E513" s="16"/>
      <c r="F513" s="106"/>
      <c r="I513" s="16"/>
      <c r="L513" s="13"/>
    </row>
    <row r="514" spans="2:12" ht="12.75">
      <c r="B514" s="22"/>
      <c r="C514" s="11"/>
      <c r="E514" s="16"/>
      <c r="F514" s="106"/>
      <c r="I514" s="16"/>
      <c r="L514" s="13"/>
    </row>
    <row r="515" spans="2:12" ht="12.75">
      <c r="B515" s="22"/>
      <c r="C515" s="11"/>
      <c r="E515" s="16"/>
      <c r="F515" s="106"/>
      <c r="I515" s="16"/>
      <c r="L515" s="13"/>
    </row>
    <row r="516" spans="2:12" ht="12.75">
      <c r="B516" s="22"/>
      <c r="C516" s="11"/>
      <c r="E516" s="16"/>
      <c r="F516" s="106"/>
      <c r="I516" s="16"/>
      <c r="L516" s="13"/>
    </row>
    <row r="517" spans="2:12" ht="12.75">
      <c r="B517" s="22"/>
      <c r="C517" s="11"/>
      <c r="E517" s="16"/>
      <c r="F517" s="106"/>
      <c r="I517" s="16"/>
      <c r="L517" s="13"/>
    </row>
    <row r="518" spans="2:12" ht="12.75">
      <c r="B518" s="22"/>
      <c r="C518" s="11"/>
      <c r="E518" s="16"/>
      <c r="F518" s="106"/>
      <c r="I518" s="16"/>
      <c r="L518" s="13"/>
    </row>
    <row r="519" spans="2:12" ht="12.75">
      <c r="B519" s="22"/>
      <c r="C519" s="11"/>
      <c r="E519" s="16"/>
      <c r="F519" s="106"/>
      <c r="I519" s="16"/>
      <c r="L519" s="13"/>
    </row>
    <row r="520" spans="2:12" ht="12.75">
      <c r="B520" s="22"/>
      <c r="C520" s="11"/>
      <c r="E520" s="16"/>
      <c r="F520" s="106"/>
      <c r="I520" s="16"/>
      <c r="L520" s="13"/>
    </row>
    <row r="521" spans="2:12" ht="12.75">
      <c r="B521" s="22"/>
      <c r="C521" s="11"/>
      <c r="E521" s="16"/>
      <c r="F521" s="106"/>
      <c r="I521" s="16"/>
      <c r="L521" s="13"/>
    </row>
    <row r="522" spans="2:12" ht="12.75">
      <c r="B522" s="22"/>
      <c r="C522" s="11"/>
      <c r="E522" s="16"/>
      <c r="F522" s="106"/>
      <c r="I522" s="16"/>
      <c r="L522" s="13"/>
    </row>
    <row r="523" spans="2:12" ht="12.75">
      <c r="B523" s="22"/>
      <c r="C523" s="11"/>
      <c r="E523" s="16"/>
      <c r="F523" s="106"/>
      <c r="I523" s="16"/>
      <c r="L523" s="13"/>
    </row>
    <row r="524" spans="2:12" ht="12.75">
      <c r="B524" s="22"/>
      <c r="C524" s="11"/>
      <c r="E524" s="16"/>
      <c r="F524" s="106"/>
      <c r="I524" s="16"/>
      <c r="L524" s="13"/>
    </row>
    <row r="525" spans="2:12" ht="12.75">
      <c r="B525" s="22"/>
      <c r="C525" s="11"/>
      <c r="E525" s="16"/>
      <c r="F525" s="106"/>
      <c r="I525" s="16"/>
      <c r="L525" s="13"/>
    </row>
    <row r="526" spans="2:12" ht="12.75">
      <c r="B526" s="22"/>
      <c r="C526" s="11"/>
      <c r="E526" s="16"/>
      <c r="F526" s="106"/>
      <c r="I526" s="16"/>
      <c r="L526" s="13"/>
    </row>
    <row r="527" spans="2:12" ht="12.75">
      <c r="B527" s="22"/>
      <c r="C527" s="11"/>
      <c r="E527" s="16"/>
      <c r="F527" s="106"/>
      <c r="I527" s="16"/>
      <c r="L527" s="13"/>
    </row>
    <row r="528" spans="2:12" ht="12.75">
      <c r="B528" s="22"/>
      <c r="C528" s="11"/>
      <c r="E528" s="16"/>
      <c r="F528" s="106"/>
      <c r="I528" s="16"/>
      <c r="L528" s="13"/>
    </row>
    <row r="529" spans="2:12" ht="12.75">
      <c r="B529" s="22"/>
      <c r="C529" s="11"/>
      <c r="E529" s="16"/>
      <c r="F529" s="106"/>
      <c r="I529" s="16"/>
      <c r="L529" s="13"/>
    </row>
    <row r="530" spans="2:12" ht="12.75">
      <c r="B530" s="22"/>
      <c r="C530" s="11"/>
      <c r="E530" s="16"/>
      <c r="F530" s="106"/>
      <c r="I530" s="16"/>
      <c r="L530" s="13"/>
    </row>
    <row r="531" spans="2:12" ht="12.75">
      <c r="B531" s="22"/>
      <c r="C531" s="11"/>
      <c r="E531" s="16"/>
      <c r="F531" s="106"/>
      <c r="I531" s="16"/>
      <c r="L531" s="13"/>
    </row>
    <row r="532" spans="2:12" ht="12.75">
      <c r="B532" s="22"/>
      <c r="C532" s="11"/>
      <c r="E532" s="16"/>
      <c r="F532" s="106"/>
      <c r="I532" s="16"/>
      <c r="L532" s="13"/>
    </row>
    <row r="533" spans="2:12" ht="12.75">
      <c r="B533" s="22"/>
      <c r="C533" s="11"/>
      <c r="E533" s="16"/>
      <c r="F533" s="106"/>
      <c r="I533" s="16"/>
      <c r="L533" s="13"/>
    </row>
    <row r="534" spans="2:12" ht="12.75">
      <c r="B534" s="22"/>
      <c r="C534" s="11"/>
      <c r="E534" s="16"/>
      <c r="F534" s="106"/>
      <c r="I534" s="16"/>
      <c r="L534" s="13"/>
    </row>
    <row r="535" spans="2:12" ht="12.75">
      <c r="B535" s="22"/>
      <c r="C535" s="11"/>
      <c r="E535" s="16"/>
      <c r="F535" s="106"/>
      <c r="I535" s="16"/>
      <c r="L535" s="13"/>
    </row>
    <row r="536" spans="2:12" ht="12.75">
      <c r="B536" s="22"/>
      <c r="C536" s="11"/>
      <c r="E536" s="16"/>
      <c r="F536" s="106"/>
      <c r="I536" s="16"/>
      <c r="L536" s="13"/>
    </row>
    <row r="537" spans="2:12" ht="12.75">
      <c r="B537" s="22"/>
      <c r="C537" s="11"/>
      <c r="E537" s="16"/>
      <c r="F537" s="106"/>
      <c r="I537" s="16"/>
      <c r="L537" s="13"/>
    </row>
    <row r="538" spans="2:12" ht="12.75">
      <c r="B538" s="22"/>
      <c r="C538" s="11"/>
      <c r="E538" s="16"/>
      <c r="F538" s="106"/>
      <c r="I538" s="16"/>
      <c r="L538" s="13"/>
    </row>
    <row r="539" spans="2:12" ht="12.75">
      <c r="B539" s="22"/>
      <c r="C539" s="11"/>
      <c r="E539" s="16"/>
      <c r="F539" s="106"/>
      <c r="I539" s="16"/>
      <c r="L539" s="13"/>
    </row>
    <row r="540" spans="2:12" ht="12.75">
      <c r="B540" s="22"/>
      <c r="C540" s="11"/>
      <c r="E540" s="16"/>
      <c r="F540" s="106"/>
      <c r="I540" s="16"/>
      <c r="L540" s="13"/>
    </row>
    <row r="541" spans="2:12" ht="12.75">
      <c r="B541" s="22"/>
      <c r="C541" s="11"/>
      <c r="E541" s="16"/>
      <c r="F541" s="106"/>
      <c r="I541" s="16"/>
      <c r="L541" s="13"/>
    </row>
    <row r="542" spans="2:12" ht="12.75">
      <c r="B542" s="22"/>
      <c r="C542" s="11"/>
      <c r="E542" s="16"/>
      <c r="F542" s="106"/>
      <c r="I542" s="16"/>
      <c r="L542" s="13"/>
    </row>
    <row r="543" spans="2:12" ht="12.75">
      <c r="B543" s="22"/>
      <c r="C543" s="11"/>
      <c r="E543" s="16"/>
      <c r="F543" s="106"/>
      <c r="I543" s="16"/>
      <c r="L543" s="13"/>
    </row>
    <row r="544" spans="2:12" ht="12.75">
      <c r="B544" s="22"/>
      <c r="C544" s="11"/>
      <c r="E544" s="16"/>
      <c r="F544" s="106"/>
      <c r="I544" s="16"/>
      <c r="L544" s="13"/>
    </row>
    <row r="545" spans="2:12" ht="12.75">
      <c r="B545" s="22"/>
      <c r="C545" s="11"/>
      <c r="E545" s="16"/>
      <c r="F545" s="106"/>
      <c r="I545" s="16"/>
      <c r="L545" s="13"/>
    </row>
    <row r="546" spans="2:12" ht="12.75">
      <c r="B546" s="22"/>
      <c r="C546" s="11"/>
      <c r="E546" s="16"/>
      <c r="F546" s="106"/>
      <c r="I546" s="16"/>
      <c r="L546" s="13"/>
    </row>
    <row r="547" spans="2:12" ht="12.75">
      <c r="B547" s="22"/>
      <c r="C547" s="11"/>
      <c r="E547" s="16"/>
      <c r="F547" s="106"/>
      <c r="I547" s="16"/>
      <c r="L547" s="13"/>
    </row>
    <row r="548" spans="2:12" ht="12.75">
      <c r="B548" s="22"/>
      <c r="C548" s="11"/>
      <c r="E548" s="16"/>
      <c r="F548" s="106"/>
      <c r="I548" s="16"/>
      <c r="L548" s="13"/>
    </row>
    <row r="549" spans="2:12" ht="12.75">
      <c r="B549" s="22"/>
      <c r="C549" s="11"/>
      <c r="E549" s="16"/>
      <c r="F549" s="106"/>
      <c r="I549" s="16"/>
      <c r="L549" s="13"/>
    </row>
    <row r="550" spans="2:12" ht="12.75">
      <c r="B550" s="22"/>
      <c r="C550" s="11"/>
      <c r="E550" s="16"/>
      <c r="F550" s="106"/>
      <c r="I550" s="16"/>
      <c r="L550" s="13"/>
    </row>
    <row r="551" spans="2:12" ht="12.75">
      <c r="B551" s="22"/>
      <c r="C551" s="11"/>
      <c r="E551" s="16"/>
      <c r="F551" s="106"/>
      <c r="I551" s="16"/>
      <c r="L551" s="13"/>
    </row>
    <row r="552" spans="2:12" ht="12.75">
      <c r="B552" s="22"/>
      <c r="C552" s="11"/>
      <c r="E552" s="16"/>
      <c r="F552" s="106"/>
      <c r="I552" s="16"/>
      <c r="L552" s="13"/>
    </row>
    <row r="553" spans="2:12" ht="12.75">
      <c r="B553" s="22"/>
      <c r="C553" s="11"/>
      <c r="E553" s="16"/>
      <c r="F553" s="106"/>
      <c r="I553" s="16"/>
      <c r="L553" s="13"/>
    </row>
    <row r="554" spans="2:12" ht="12.75">
      <c r="B554" s="22"/>
      <c r="C554" s="11"/>
      <c r="E554" s="16"/>
      <c r="F554" s="106"/>
      <c r="I554" s="16"/>
      <c r="L554" s="13"/>
    </row>
    <row r="555" spans="2:12" ht="12.75">
      <c r="B555" s="22"/>
      <c r="C555" s="11"/>
      <c r="E555" s="16"/>
      <c r="F555" s="106"/>
      <c r="I555" s="16"/>
      <c r="L555" s="13"/>
    </row>
    <row r="556" spans="2:12" ht="12.75">
      <c r="B556" s="22"/>
      <c r="C556" s="11"/>
      <c r="E556" s="16"/>
      <c r="F556" s="106"/>
      <c r="I556" s="16"/>
      <c r="L556" s="13"/>
    </row>
    <row r="557" spans="2:12" ht="12.75">
      <c r="B557" s="22"/>
      <c r="C557" s="11"/>
      <c r="E557" s="16"/>
      <c r="F557" s="106"/>
      <c r="I557" s="16"/>
      <c r="L557" s="13"/>
    </row>
    <row r="558" spans="2:12" ht="12.75">
      <c r="B558" s="22"/>
      <c r="C558" s="11"/>
      <c r="E558" s="16"/>
      <c r="F558" s="106"/>
      <c r="I558" s="16"/>
      <c r="L558" s="13"/>
    </row>
    <row r="559" spans="2:12" ht="12.75">
      <c r="B559" s="22"/>
      <c r="C559" s="11"/>
      <c r="E559" s="16"/>
      <c r="F559" s="106"/>
      <c r="I559" s="16"/>
      <c r="L559" s="13"/>
    </row>
    <row r="560" spans="2:12" ht="12.75">
      <c r="B560" s="22"/>
      <c r="C560" s="11"/>
      <c r="E560" s="16"/>
      <c r="F560" s="106"/>
      <c r="I560" s="16"/>
      <c r="L560" s="13"/>
    </row>
    <row r="561" spans="2:12" ht="12.75">
      <c r="B561" s="22"/>
      <c r="C561" s="11"/>
      <c r="E561" s="16"/>
      <c r="F561" s="106"/>
      <c r="I561" s="16"/>
      <c r="L561" s="13"/>
    </row>
    <row r="562" spans="2:12" ht="12.75">
      <c r="B562" s="22"/>
      <c r="C562" s="11"/>
      <c r="E562" s="16"/>
      <c r="F562" s="106"/>
      <c r="I562" s="16"/>
      <c r="L562" s="13"/>
    </row>
    <row r="563" spans="2:12" ht="12.75">
      <c r="B563" s="22"/>
      <c r="C563" s="11"/>
      <c r="E563" s="16"/>
      <c r="F563" s="106"/>
      <c r="I563" s="16"/>
      <c r="L563" s="13"/>
    </row>
    <row r="564" spans="2:12" ht="12.75">
      <c r="B564" s="22"/>
      <c r="C564" s="11"/>
      <c r="E564" s="16"/>
      <c r="F564" s="106"/>
      <c r="I564" s="16"/>
      <c r="L564" s="13"/>
    </row>
    <row r="565" spans="2:12" ht="12.75">
      <c r="B565" s="22"/>
      <c r="C565" s="11"/>
      <c r="E565" s="16"/>
      <c r="F565" s="106"/>
      <c r="I565" s="16"/>
      <c r="L565" s="13"/>
    </row>
    <row r="566" spans="2:12" ht="12.75">
      <c r="B566" s="22"/>
      <c r="C566" s="11"/>
      <c r="E566" s="16"/>
      <c r="F566" s="106"/>
      <c r="I566" s="16"/>
      <c r="L566" s="13"/>
    </row>
    <row r="567" spans="2:12" ht="12.75">
      <c r="B567" s="22"/>
      <c r="C567" s="11"/>
      <c r="E567" s="16"/>
      <c r="F567" s="106"/>
      <c r="I567" s="16"/>
      <c r="L567" s="13"/>
    </row>
    <row r="568" spans="2:12" ht="12.75">
      <c r="B568" s="22"/>
      <c r="C568" s="11"/>
      <c r="E568" s="16"/>
      <c r="F568" s="106"/>
      <c r="I568" s="16"/>
      <c r="L568" s="13"/>
    </row>
    <row r="569" spans="2:12" ht="12.75">
      <c r="B569" s="22"/>
      <c r="C569" s="11"/>
      <c r="E569" s="16"/>
      <c r="F569" s="106"/>
      <c r="I569" s="16"/>
      <c r="L569" s="13"/>
    </row>
    <row r="570" spans="2:12" ht="12.75">
      <c r="B570" s="22"/>
      <c r="C570" s="11"/>
      <c r="E570" s="16"/>
      <c r="F570" s="106"/>
      <c r="I570" s="16"/>
      <c r="L570" s="13"/>
    </row>
    <row r="571" spans="2:12" ht="12.75">
      <c r="B571" s="22"/>
      <c r="C571" s="11"/>
      <c r="E571" s="16"/>
      <c r="F571" s="106"/>
      <c r="I571" s="16"/>
      <c r="L571" s="13"/>
    </row>
    <row r="572" spans="2:12" ht="12.75">
      <c r="B572" s="22"/>
      <c r="C572" s="11"/>
      <c r="E572" s="16"/>
      <c r="F572" s="106"/>
      <c r="I572" s="16"/>
      <c r="L572" s="13"/>
    </row>
    <row r="573" spans="2:12" ht="12.75">
      <c r="B573" s="22"/>
      <c r="C573" s="11"/>
      <c r="E573" s="16"/>
      <c r="F573" s="106"/>
      <c r="I573" s="16"/>
      <c r="L573" s="13"/>
    </row>
    <row r="574" spans="2:12" ht="12.75">
      <c r="B574" s="22"/>
      <c r="C574" s="11"/>
      <c r="E574" s="16"/>
      <c r="F574" s="106"/>
      <c r="I574" s="16"/>
      <c r="L574" s="13"/>
    </row>
    <row r="575" spans="2:12" ht="12.75">
      <c r="B575" s="22"/>
      <c r="C575" s="11"/>
      <c r="E575" s="16"/>
      <c r="F575" s="106"/>
      <c r="I575" s="16"/>
      <c r="L575" s="13"/>
    </row>
    <row r="576" spans="2:12" ht="12.75">
      <c r="B576" s="22"/>
      <c r="C576" s="11"/>
      <c r="E576" s="16"/>
      <c r="F576" s="106"/>
      <c r="I576" s="16"/>
      <c r="L576" s="13"/>
    </row>
    <row r="577" spans="2:12" ht="12.75">
      <c r="B577" s="22"/>
      <c r="C577" s="11"/>
      <c r="E577" s="16"/>
      <c r="F577" s="106"/>
      <c r="I577" s="16"/>
      <c r="L577" s="13"/>
    </row>
    <row r="578" spans="2:12" ht="12.75">
      <c r="B578" s="22"/>
      <c r="C578" s="11"/>
      <c r="E578" s="16"/>
      <c r="F578" s="106"/>
      <c r="I578" s="16"/>
      <c r="L578" s="13"/>
    </row>
    <row r="579" spans="2:12" ht="12.75">
      <c r="B579" s="22"/>
      <c r="C579" s="11"/>
      <c r="E579" s="16"/>
      <c r="F579" s="106"/>
      <c r="I579" s="16"/>
      <c r="L579" s="13"/>
    </row>
    <row r="580" spans="2:12" ht="12.75">
      <c r="B580" s="22"/>
      <c r="C580" s="11"/>
      <c r="E580" s="16"/>
      <c r="F580" s="106"/>
      <c r="I580" s="16"/>
      <c r="L580" s="13"/>
    </row>
    <row r="581" spans="2:12" ht="12.75">
      <c r="B581" s="22"/>
      <c r="C581" s="11"/>
      <c r="E581" s="16"/>
      <c r="F581" s="106"/>
      <c r="I581" s="16"/>
      <c r="L581" s="13"/>
    </row>
    <row r="582" spans="2:12" ht="12.75">
      <c r="B582" s="22"/>
      <c r="C582" s="11"/>
      <c r="E582" s="16"/>
      <c r="F582" s="106"/>
      <c r="I582" s="16"/>
      <c r="L582" s="13"/>
    </row>
    <row r="583" spans="2:12" ht="12.75">
      <c r="B583" s="22"/>
      <c r="C583" s="11"/>
      <c r="E583" s="16"/>
      <c r="F583" s="106"/>
      <c r="I583" s="16"/>
      <c r="L583" s="13"/>
    </row>
    <row r="584" spans="2:12" ht="12.75">
      <c r="B584" s="22"/>
      <c r="C584" s="11"/>
      <c r="E584" s="16"/>
      <c r="F584" s="106"/>
      <c r="I584" s="16"/>
      <c r="L584" s="13"/>
    </row>
    <row r="585" spans="2:12" ht="12.75">
      <c r="B585" s="22"/>
      <c r="C585" s="11"/>
      <c r="E585" s="16"/>
      <c r="F585" s="106"/>
      <c r="I585" s="16"/>
      <c r="L585" s="13"/>
    </row>
    <row r="586" spans="2:12" ht="12.75">
      <c r="B586" s="22"/>
      <c r="C586" s="11"/>
      <c r="E586" s="16"/>
      <c r="F586" s="106"/>
      <c r="I586" s="16"/>
      <c r="L586" s="13"/>
    </row>
    <row r="587" spans="2:12" ht="12.75">
      <c r="B587" s="22"/>
      <c r="C587" s="11"/>
      <c r="E587" s="16"/>
      <c r="F587" s="106"/>
      <c r="I587" s="16"/>
      <c r="L587" s="13"/>
    </row>
    <row r="588" spans="2:12" ht="12.75">
      <c r="B588" s="22"/>
      <c r="C588" s="11"/>
      <c r="E588" s="16"/>
      <c r="F588" s="106"/>
      <c r="I588" s="16"/>
      <c r="L588" s="13"/>
    </row>
    <row r="589" spans="2:12" ht="12.75">
      <c r="B589" s="22"/>
      <c r="C589" s="11"/>
      <c r="E589" s="16"/>
      <c r="F589" s="106"/>
      <c r="I589" s="16"/>
      <c r="L589" s="13"/>
    </row>
    <row r="590" spans="2:12" ht="12.75">
      <c r="B590" s="22"/>
      <c r="C590" s="11"/>
      <c r="E590" s="16"/>
      <c r="F590" s="106"/>
      <c r="I590" s="16"/>
      <c r="L590" s="13"/>
    </row>
    <row r="591" spans="2:12" ht="12.75">
      <c r="B591" s="22"/>
      <c r="C591" s="11"/>
      <c r="E591" s="16"/>
      <c r="F591" s="106"/>
      <c r="I591" s="16"/>
      <c r="L591" s="13"/>
    </row>
    <row r="592" spans="2:12" ht="12.75">
      <c r="B592" s="22"/>
      <c r="C592" s="11"/>
      <c r="E592" s="16"/>
      <c r="F592" s="106"/>
      <c r="I592" s="16"/>
      <c r="L592" s="13"/>
    </row>
    <row r="593" spans="2:12" ht="12.75">
      <c r="B593" s="22"/>
      <c r="C593" s="11"/>
      <c r="E593" s="16"/>
      <c r="F593" s="106"/>
      <c r="I593" s="16"/>
      <c r="L593" s="13"/>
    </row>
    <row r="594" spans="2:12" ht="12.75">
      <c r="B594" s="22"/>
      <c r="C594" s="11"/>
      <c r="E594" s="16"/>
      <c r="F594" s="106"/>
      <c r="I594" s="16"/>
      <c r="L594" s="13"/>
    </row>
    <row r="595" spans="2:12" ht="12.75">
      <c r="B595" s="22"/>
      <c r="C595" s="11"/>
      <c r="E595" s="16"/>
      <c r="F595" s="106"/>
      <c r="I595" s="16"/>
      <c r="L595" s="13"/>
    </row>
    <row r="596" spans="2:12" ht="12.75">
      <c r="B596" s="22"/>
      <c r="C596" s="11"/>
      <c r="E596" s="16"/>
      <c r="F596" s="106"/>
      <c r="I596" s="16"/>
      <c r="L596" s="13"/>
    </row>
    <row r="597" spans="2:12" ht="12.75">
      <c r="B597" s="22"/>
      <c r="C597" s="11"/>
      <c r="E597" s="16"/>
      <c r="F597" s="106"/>
      <c r="I597" s="16"/>
      <c r="L597" s="13"/>
    </row>
    <row r="598" spans="2:12" ht="12.75">
      <c r="B598" s="22"/>
      <c r="C598" s="11"/>
      <c r="E598" s="16"/>
      <c r="F598" s="106"/>
      <c r="I598" s="16"/>
      <c r="L598" s="13"/>
    </row>
    <row r="599" spans="2:12" ht="12.75">
      <c r="B599" s="22"/>
      <c r="C599" s="11"/>
      <c r="E599" s="16"/>
      <c r="F599" s="106"/>
      <c r="I599" s="16"/>
      <c r="L599" s="13"/>
    </row>
    <row r="600" spans="2:12" ht="12.75">
      <c r="B600" s="22"/>
      <c r="C600" s="11"/>
      <c r="E600" s="16"/>
      <c r="F600" s="106"/>
      <c r="I600" s="16"/>
      <c r="L600" s="13"/>
    </row>
    <row r="601" spans="2:12" ht="12.75">
      <c r="B601" s="22"/>
      <c r="C601" s="11"/>
      <c r="E601" s="16"/>
      <c r="F601" s="106"/>
      <c r="I601" s="16"/>
      <c r="L601" s="13"/>
    </row>
    <row r="602" spans="2:12" ht="12.75">
      <c r="B602" s="22"/>
      <c r="C602" s="11"/>
      <c r="E602" s="16"/>
      <c r="F602" s="106"/>
      <c r="I602" s="16"/>
      <c r="L602" s="13"/>
    </row>
    <row r="603" spans="2:12" ht="12.75">
      <c r="B603" s="22"/>
      <c r="C603" s="11"/>
      <c r="E603" s="16"/>
      <c r="F603" s="106"/>
      <c r="I603" s="16"/>
      <c r="L603" s="13"/>
    </row>
    <row r="604" spans="2:12" ht="12.75">
      <c r="B604" s="22"/>
      <c r="C604" s="11"/>
      <c r="E604" s="16"/>
      <c r="F604" s="106"/>
      <c r="I604" s="16"/>
      <c r="L604" s="13"/>
    </row>
    <row r="605" spans="2:12" ht="12.75">
      <c r="B605" s="22"/>
      <c r="C605" s="11"/>
      <c r="E605" s="16"/>
      <c r="F605" s="106"/>
      <c r="I605" s="16"/>
      <c r="L605" s="13"/>
    </row>
    <row r="606" spans="2:12" ht="12.75">
      <c r="B606" s="22"/>
      <c r="C606" s="11"/>
      <c r="E606" s="16"/>
      <c r="F606" s="106"/>
      <c r="I606" s="16"/>
      <c r="L606" s="13"/>
    </row>
    <row r="607" spans="2:12" ht="12.75">
      <c r="B607" s="22"/>
      <c r="C607" s="11"/>
      <c r="E607" s="16"/>
      <c r="F607" s="106"/>
      <c r="I607" s="16"/>
      <c r="L607" s="13"/>
    </row>
    <row r="608" spans="2:12" ht="12.75">
      <c r="B608" s="22"/>
      <c r="C608" s="11"/>
      <c r="E608" s="16"/>
      <c r="F608" s="106"/>
      <c r="I608" s="16"/>
      <c r="L608" s="13"/>
    </row>
    <row r="609" spans="2:12" ht="12.75">
      <c r="B609" s="22"/>
      <c r="C609" s="11"/>
      <c r="E609" s="16"/>
      <c r="F609" s="106"/>
      <c r="I609" s="16"/>
      <c r="L609" s="13"/>
    </row>
    <row r="610" spans="2:12" ht="12.75">
      <c r="B610" s="22"/>
      <c r="C610" s="11"/>
      <c r="E610" s="16"/>
      <c r="F610" s="106"/>
      <c r="I610" s="16"/>
      <c r="L610" s="13"/>
    </row>
    <row r="611" spans="2:12" ht="12.75">
      <c r="B611" s="22"/>
      <c r="C611" s="11"/>
      <c r="E611" s="16"/>
      <c r="F611" s="106"/>
      <c r="I611" s="16"/>
      <c r="L611" s="13"/>
    </row>
    <row r="612" spans="2:12" ht="12.75">
      <c r="B612" s="22"/>
      <c r="C612" s="11"/>
      <c r="E612" s="16"/>
      <c r="F612" s="106"/>
      <c r="I612" s="16"/>
      <c r="L612" s="13"/>
    </row>
    <row r="613" spans="2:12" ht="12.75">
      <c r="B613" s="22"/>
      <c r="C613" s="11"/>
      <c r="E613" s="16"/>
      <c r="F613" s="106"/>
      <c r="I613" s="16"/>
      <c r="L613" s="13"/>
    </row>
    <row r="614" spans="2:12" ht="12.75">
      <c r="B614" s="22"/>
      <c r="C614" s="11"/>
      <c r="E614" s="16"/>
      <c r="F614" s="106"/>
      <c r="I614" s="16"/>
      <c r="L614" s="13"/>
    </row>
    <row r="615" spans="2:12" ht="12.75">
      <c r="B615" s="22"/>
      <c r="C615" s="11"/>
      <c r="E615" s="16"/>
      <c r="F615" s="106"/>
      <c r="I615" s="16"/>
      <c r="L615" s="13"/>
    </row>
    <row r="616" spans="2:12" ht="12.75">
      <c r="B616" s="22"/>
      <c r="C616" s="11"/>
      <c r="E616" s="16"/>
      <c r="F616" s="106"/>
      <c r="I616" s="16"/>
      <c r="L616" s="13"/>
    </row>
    <row r="617" spans="2:12" ht="12.75">
      <c r="B617" s="22"/>
      <c r="C617" s="11"/>
      <c r="E617" s="16"/>
      <c r="F617" s="106"/>
      <c r="I617" s="16"/>
      <c r="L617" s="13"/>
    </row>
    <row r="618" spans="2:12" ht="12.75">
      <c r="B618" s="22"/>
      <c r="C618" s="11"/>
      <c r="E618" s="16"/>
      <c r="F618" s="106"/>
      <c r="I618" s="16"/>
      <c r="L618" s="13"/>
    </row>
    <row r="619" spans="2:12" ht="12.75">
      <c r="B619" s="22"/>
      <c r="C619" s="11"/>
      <c r="E619" s="16"/>
      <c r="F619" s="106"/>
      <c r="I619" s="16"/>
      <c r="L619" s="13"/>
    </row>
    <row r="620" spans="2:12" ht="12.75">
      <c r="B620" s="22"/>
      <c r="C620" s="11"/>
      <c r="E620" s="16"/>
      <c r="F620" s="106"/>
      <c r="I620" s="16"/>
      <c r="L620" s="13"/>
    </row>
    <row r="621" spans="2:12" ht="12.75">
      <c r="B621" s="22"/>
      <c r="C621" s="11"/>
      <c r="E621" s="16"/>
      <c r="F621" s="106"/>
      <c r="I621" s="16"/>
      <c r="L621" s="13"/>
    </row>
    <row r="622" spans="2:12" ht="12.75">
      <c r="B622" s="22"/>
      <c r="C622" s="11"/>
      <c r="E622" s="16"/>
      <c r="F622" s="106"/>
      <c r="I622" s="16"/>
      <c r="L622" s="13"/>
    </row>
    <row r="623" spans="2:12" ht="12.75">
      <c r="B623" s="22"/>
      <c r="C623" s="11"/>
      <c r="E623" s="16"/>
      <c r="F623" s="106"/>
      <c r="I623" s="16"/>
      <c r="L623" s="13"/>
    </row>
    <row r="624" spans="2:12" ht="12.75">
      <c r="B624" s="22"/>
      <c r="C624" s="11"/>
      <c r="E624" s="16"/>
      <c r="F624" s="106"/>
      <c r="I624" s="16"/>
      <c r="L624" s="13"/>
    </row>
    <row r="625" spans="2:12" ht="12.75">
      <c r="B625" s="22"/>
      <c r="C625" s="11"/>
      <c r="E625" s="16"/>
      <c r="F625" s="106"/>
      <c r="I625" s="16"/>
      <c r="L625" s="13"/>
    </row>
    <row r="626" spans="2:12" ht="12.75">
      <c r="B626" s="22"/>
      <c r="C626" s="11"/>
      <c r="E626" s="16"/>
      <c r="F626" s="106"/>
      <c r="I626" s="16"/>
      <c r="L626" s="13"/>
    </row>
    <row r="627" spans="2:12" ht="12.75">
      <c r="B627" s="22"/>
      <c r="C627" s="11"/>
      <c r="E627" s="16"/>
      <c r="F627" s="106"/>
      <c r="I627" s="16"/>
      <c r="L627" s="13"/>
    </row>
    <row r="628" spans="2:12" ht="12.75">
      <c r="B628" s="22"/>
      <c r="C628" s="11"/>
      <c r="E628" s="16"/>
      <c r="F628" s="106"/>
      <c r="I628" s="16"/>
      <c r="L628" s="13"/>
    </row>
    <row r="629" spans="2:12" ht="12.75">
      <c r="B629" s="22"/>
      <c r="C629" s="11"/>
      <c r="E629" s="16"/>
      <c r="F629" s="106"/>
      <c r="I629" s="16"/>
      <c r="L629" s="13"/>
    </row>
    <row r="630" spans="2:12" ht="12.75">
      <c r="B630" s="22"/>
      <c r="C630" s="11"/>
      <c r="E630" s="16"/>
      <c r="F630" s="106"/>
      <c r="I630" s="16"/>
      <c r="L630" s="13"/>
    </row>
    <row r="631" spans="2:12" ht="12.75">
      <c r="B631" s="22"/>
      <c r="C631" s="11"/>
      <c r="E631" s="16"/>
      <c r="F631" s="106"/>
      <c r="I631" s="16"/>
      <c r="L631" s="13"/>
    </row>
    <row r="632" spans="2:12" ht="12.75">
      <c r="B632" s="22"/>
      <c r="C632" s="11"/>
      <c r="E632" s="16"/>
      <c r="F632" s="106"/>
      <c r="I632" s="16"/>
      <c r="L632" s="13"/>
    </row>
    <row r="633" spans="2:12" ht="12.75">
      <c r="B633" s="22"/>
      <c r="C633" s="11"/>
      <c r="E633" s="16"/>
      <c r="F633" s="106"/>
      <c r="I633" s="16"/>
      <c r="L633" s="13"/>
    </row>
    <row r="634" spans="2:12" ht="12.75">
      <c r="B634" s="22"/>
      <c r="C634" s="11"/>
      <c r="E634" s="16"/>
      <c r="F634" s="106"/>
      <c r="I634" s="16"/>
      <c r="L634" s="13"/>
    </row>
    <row r="635" spans="2:12" ht="12.75">
      <c r="B635" s="22"/>
      <c r="C635" s="11"/>
      <c r="E635" s="16"/>
      <c r="F635" s="106"/>
      <c r="I635" s="16"/>
      <c r="L635" s="13"/>
    </row>
    <row r="636" spans="2:12" ht="12.75">
      <c r="B636" s="22"/>
      <c r="C636" s="11"/>
      <c r="E636" s="16"/>
      <c r="F636" s="106"/>
      <c r="I636" s="16"/>
      <c r="L636" s="13"/>
    </row>
    <row r="637" spans="2:12" ht="12.75">
      <c r="B637" s="22"/>
      <c r="C637" s="11"/>
      <c r="E637" s="16"/>
      <c r="F637" s="106"/>
      <c r="I637" s="16"/>
      <c r="L637" s="13"/>
    </row>
    <row r="638" spans="2:12" ht="12.75">
      <c r="B638" s="22"/>
      <c r="C638" s="11"/>
      <c r="E638" s="16"/>
      <c r="F638" s="106"/>
      <c r="I638" s="16"/>
      <c r="L638" s="13"/>
    </row>
    <row r="639" spans="2:12" ht="12.75">
      <c r="B639" s="22"/>
      <c r="C639" s="11"/>
      <c r="E639" s="16"/>
      <c r="F639" s="106"/>
      <c r="I639" s="16"/>
      <c r="L639" s="13"/>
    </row>
    <row r="640" spans="2:12" ht="12.75">
      <c r="B640" s="22"/>
      <c r="C640" s="11"/>
      <c r="E640" s="16"/>
      <c r="F640" s="106"/>
      <c r="I640" s="16"/>
      <c r="L640" s="13"/>
    </row>
    <row r="641" spans="2:12" ht="12.75">
      <c r="B641" s="22"/>
      <c r="C641" s="11"/>
      <c r="E641" s="16"/>
      <c r="F641" s="106"/>
      <c r="I641" s="16"/>
      <c r="L641" s="13"/>
    </row>
    <row r="642" spans="2:12" ht="12.75">
      <c r="B642" s="22"/>
      <c r="C642" s="11"/>
      <c r="E642" s="16"/>
      <c r="F642" s="106"/>
      <c r="I642" s="16"/>
      <c r="L642" s="13"/>
    </row>
    <row r="643" spans="2:12" ht="12.75">
      <c r="B643" s="22"/>
      <c r="C643" s="11"/>
      <c r="E643" s="16"/>
      <c r="F643" s="106"/>
      <c r="I643" s="16"/>
      <c r="L643" s="13"/>
    </row>
    <row r="644" spans="2:12" ht="12.75">
      <c r="B644" s="22"/>
      <c r="C644" s="11"/>
      <c r="E644" s="16"/>
      <c r="F644" s="106"/>
      <c r="I644" s="16"/>
      <c r="L644" s="13"/>
    </row>
    <row r="645" spans="2:12" ht="12.75">
      <c r="B645" s="22"/>
      <c r="C645" s="11"/>
      <c r="E645" s="16"/>
      <c r="F645" s="106"/>
      <c r="I645" s="16"/>
      <c r="L645" s="13"/>
    </row>
    <row r="646" spans="2:12" ht="12.75">
      <c r="B646" s="22"/>
      <c r="C646" s="11"/>
      <c r="E646" s="16"/>
      <c r="F646" s="106"/>
      <c r="I646" s="16"/>
      <c r="L646" s="13"/>
    </row>
    <row r="647" spans="2:12" ht="12.75">
      <c r="B647" s="22"/>
      <c r="C647" s="11"/>
      <c r="E647" s="16"/>
      <c r="F647" s="106"/>
      <c r="I647" s="16"/>
      <c r="L647" s="13"/>
    </row>
    <row r="648" spans="2:12" ht="12.75">
      <c r="B648" s="22"/>
      <c r="C648" s="11"/>
      <c r="E648" s="16"/>
      <c r="F648" s="106"/>
      <c r="I648" s="16"/>
      <c r="L648" s="13"/>
    </row>
    <row r="649" spans="2:12" ht="12.75">
      <c r="B649" s="22"/>
      <c r="C649" s="11"/>
      <c r="E649" s="16"/>
      <c r="F649" s="106"/>
      <c r="I649" s="16"/>
      <c r="L649" s="13"/>
    </row>
    <row r="650" spans="2:12" ht="12.75">
      <c r="B650" s="22"/>
      <c r="C650" s="11"/>
      <c r="E650" s="16"/>
      <c r="F650" s="106"/>
      <c r="I650" s="16"/>
      <c r="L650" s="13"/>
    </row>
    <row r="651" spans="2:12" ht="12.75">
      <c r="B651" s="22"/>
      <c r="C651" s="11"/>
      <c r="E651" s="16"/>
      <c r="F651" s="106"/>
      <c r="I651" s="16"/>
      <c r="L651" s="13"/>
    </row>
    <row r="652" spans="2:12" ht="12.75">
      <c r="B652" s="22"/>
      <c r="C652" s="11"/>
      <c r="E652" s="16"/>
      <c r="F652" s="106"/>
      <c r="I652" s="16"/>
      <c r="L652" s="13"/>
    </row>
    <row r="653" spans="2:12" ht="12.75">
      <c r="B653" s="22"/>
      <c r="C653" s="11"/>
      <c r="E653" s="16"/>
      <c r="F653" s="106"/>
      <c r="I653" s="16"/>
      <c r="L653" s="13"/>
    </row>
    <row r="654" spans="2:12" ht="12.75">
      <c r="B654" s="22"/>
      <c r="C654" s="11"/>
      <c r="E654" s="16"/>
      <c r="F654" s="106"/>
      <c r="I654" s="16"/>
      <c r="L654" s="13"/>
    </row>
    <row r="655" spans="2:12" ht="12.75">
      <c r="B655" s="22"/>
      <c r="C655" s="11"/>
      <c r="E655" s="16"/>
      <c r="F655" s="106"/>
      <c r="I655" s="16"/>
      <c r="L655" s="13"/>
    </row>
    <row r="656" spans="2:12" ht="12.75">
      <c r="B656" s="22"/>
      <c r="C656" s="11"/>
      <c r="E656" s="16"/>
      <c r="F656" s="106"/>
      <c r="I656" s="16"/>
      <c r="L656" s="13"/>
    </row>
    <row r="657" spans="2:12" ht="12.75">
      <c r="B657" s="22"/>
      <c r="C657" s="11"/>
      <c r="E657" s="16"/>
      <c r="F657" s="106"/>
      <c r="I657" s="16"/>
      <c r="L657" s="13"/>
    </row>
    <row r="658" spans="2:12" ht="12.75">
      <c r="B658" s="22"/>
      <c r="C658" s="11"/>
      <c r="E658" s="16"/>
      <c r="F658" s="106"/>
      <c r="I658" s="16"/>
      <c r="L658" s="13"/>
    </row>
    <row r="659" spans="2:12" ht="12.75">
      <c r="B659" s="22"/>
      <c r="C659" s="11"/>
      <c r="E659" s="16"/>
      <c r="F659" s="106"/>
      <c r="I659" s="16"/>
      <c r="L659" s="13"/>
    </row>
    <row r="660" spans="2:12" ht="12.75">
      <c r="B660" s="22"/>
      <c r="C660" s="11"/>
      <c r="E660" s="16"/>
      <c r="F660" s="106"/>
      <c r="I660" s="16"/>
      <c r="L660" s="13"/>
    </row>
    <row r="661" spans="2:12" ht="12.75">
      <c r="B661" s="22"/>
      <c r="C661" s="11"/>
      <c r="E661" s="16"/>
      <c r="F661" s="106"/>
      <c r="I661" s="16"/>
      <c r="L661" s="13"/>
    </row>
    <row r="662" spans="2:12" ht="12.75">
      <c r="B662" s="22"/>
      <c r="C662" s="11"/>
      <c r="E662" s="16"/>
      <c r="F662" s="106"/>
      <c r="I662" s="16"/>
      <c r="L662" s="13"/>
    </row>
    <row r="663" spans="2:12" ht="12.75">
      <c r="B663" s="22"/>
      <c r="C663" s="11"/>
      <c r="E663" s="16"/>
      <c r="F663" s="106"/>
      <c r="I663" s="16"/>
      <c r="L663" s="13"/>
    </row>
    <row r="664" spans="2:12" ht="12.75">
      <c r="B664" s="22"/>
      <c r="C664" s="11"/>
      <c r="E664" s="16"/>
      <c r="F664" s="106"/>
      <c r="I664" s="16"/>
      <c r="L664" s="13"/>
    </row>
    <row r="665" spans="2:12" ht="12.75">
      <c r="B665" s="22"/>
      <c r="C665" s="11"/>
      <c r="E665" s="16"/>
      <c r="F665" s="106"/>
      <c r="I665" s="16"/>
      <c r="L665" s="13"/>
    </row>
    <row r="666" spans="2:12" ht="12.75">
      <c r="B666" s="22"/>
      <c r="C666" s="11"/>
      <c r="E666" s="16"/>
      <c r="F666" s="106"/>
      <c r="I666" s="16"/>
      <c r="L666" s="13"/>
    </row>
    <row r="667" spans="2:12" ht="12.75">
      <c r="B667" s="22"/>
      <c r="C667" s="11"/>
      <c r="E667" s="16"/>
      <c r="F667" s="106"/>
      <c r="I667" s="16"/>
      <c r="L667" s="13"/>
    </row>
    <row r="668" spans="2:12" ht="12.75">
      <c r="B668" s="22"/>
      <c r="C668" s="11"/>
      <c r="E668" s="16"/>
      <c r="F668" s="106"/>
      <c r="I668" s="16"/>
      <c r="L668" s="13"/>
    </row>
    <row r="669" spans="2:12" ht="12.75">
      <c r="B669" s="22"/>
      <c r="C669" s="11"/>
      <c r="E669" s="16"/>
      <c r="F669" s="106"/>
      <c r="I669" s="16"/>
      <c r="L669" s="13"/>
    </row>
    <row r="670" spans="2:12" ht="12.75">
      <c r="B670" s="22"/>
      <c r="C670" s="11"/>
      <c r="E670" s="16"/>
      <c r="F670" s="106"/>
      <c r="I670" s="16"/>
      <c r="L670" s="13"/>
    </row>
    <row r="671" spans="2:12" ht="12.75">
      <c r="B671" s="22"/>
      <c r="C671" s="11"/>
      <c r="E671" s="16"/>
      <c r="F671" s="106"/>
      <c r="I671" s="16"/>
      <c r="L671" s="13"/>
    </row>
    <row r="672" spans="2:12" ht="12.75">
      <c r="B672" s="22"/>
      <c r="C672" s="11"/>
      <c r="E672" s="16"/>
      <c r="F672" s="106"/>
      <c r="I672" s="16"/>
      <c r="L672" s="13"/>
    </row>
    <row r="673" spans="2:12" ht="12.75">
      <c r="B673" s="22"/>
      <c r="C673" s="11"/>
      <c r="E673" s="16"/>
      <c r="F673" s="106"/>
      <c r="I673" s="16"/>
      <c r="L673" s="13"/>
    </row>
    <row r="674" spans="2:12" ht="12.75">
      <c r="B674" s="22"/>
      <c r="C674" s="11"/>
      <c r="E674" s="16"/>
      <c r="F674" s="106"/>
      <c r="I674" s="16"/>
      <c r="L674" s="13"/>
    </row>
    <row r="675" spans="2:12" ht="12.75">
      <c r="B675" s="22"/>
      <c r="C675" s="11"/>
      <c r="E675" s="16"/>
      <c r="F675" s="106"/>
      <c r="I675" s="16"/>
      <c r="L675" s="13"/>
    </row>
    <row r="676" spans="2:12" ht="12.75">
      <c r="B676" s="22"/>
      <c r="C676" s="11"/>
      <c r="E676" s="16"/>
      <c r="F676" s="106"/>
      <c r="I676" s="16"/>
      <c r="L676" s="13"/>
    </row>
    <row r="677" spans="2:12" ht="12.75">
      <c r="B677" s="22"/>
      <c r="C677" s="11"/>
      <c r="E677" s="16"/>
      <c r="F677" s="106"/>
      <c r="I677" s="16"/>
      <c r="L677" s="13"/>
    </row>
    <row r="678" spans="2:12" ht="12.75">
      <c r="B678" s="22"/>
      <c r="C678" s="11"/>
      <c r="E678" s="16"/>
      <c r="F678" s="106"/>
      <c r="I678" s="16"/>
      <c r="L678" s="13"/>
    </row>
    <row r="679" spans="2:12" ht="12.75">
      <c r="B679" s="22"/>
      <c r="C679" s="11"/>
      <c r="E679" s="16"/>
      <c r="F679" s="106"/>
      <c r="I679" s="16"/>
      <c r="L679" s="13"/>
    </row>
    <row r="680" spans="2:12" ht="12.75">
      <c r="B680" s="22"/>
      <c r="C680" s="11"/>
      <c r="E680" s="16"/>
      <c r="F680" s="106"/>
      <c r="I680" s="16"/>
      <c r="L680" s="13"/>
    </row>
    <row r="681" spans="2:12" ht="12.75">
      <c r="B681" s="22"/>
      <c r="C681" s="11"/>
      <c r="E681" s="16"/>
      <c r="F681" s="106"/>
      <c r="I681" s="16"/>
      <c r="L681" s="13"/>
    </row>
    <row r="682" spans="2:12" ht="12.75">
      <c r="B682" s="22"/>
      <c r="C682" s="11"/>
      <c r="E682" s="16"/>
      <c r="F682" s="106"/>
      <c r="I682" s="16"/>
      <c r="L682" s="13"/>
    </row>
    <row r="683" spans="2:12" ht="12.75">
      <c r="B683" s="22"/>
      <c r="C683" s="11"/>
      <c r="E683" s="16"/>
      <c r="F683" s="106"/>
      <c r="I683" s="16"/>
      <c r="L683" s="13"/>
    </row>
    <row r="684" spans="2:12" ht="12.75">
      <c r="B684" s="22"/>
      <c r="C684" s="11"/>
      <c r="E684" s="16"/>
      <c r="F684" s="106"/>
      <c r="I684" s="16"/>
      <c r="L684" s="13"/>
    </row>
    <row r="685" spans="2:12" ht="12.75">
      <c r="B685" s="22"/>
      <c r="C685" s="11"/>
      <c r="E685" s="16"/>
      <c r="F685" s="106"/>
      <c r="I685" s="16"/>
      <c r="L685" s="13"/>
    </row>
    <row r="686" spans="2:12" ht="12.75">
      <c r="B686" s="22"/>
      <c r="C686" s="11"/>
      <c r="E686" s="16"/>
      <c r="F686" s="106"/>
      <c r="I686" s="16"/>
      <c r="L686" s="13"/>
    </row>
    <row r="687" spans="2:12" ht="12.75">
      <c r="B687" s="22"/>
      <c r="C687" s="11"/>
      <c r="E687" s="16"/>
      <c r="F687" s="106"/>
      <c r="I687" s="16"/>
      <c r="L687" s="13"/>
    </row>
    <row r="688" spans="2:12" ht="12.75">
      <c r="B688" s="22"/>
      <c r="C688" s="11"/>
      <c r="E688" s="16"/>
      <c r="F688" s="106"/>
      <c r="I688" s="16"/>
      <c r="L688" s="13"/>
    </row>
    <row r="689" spans="2:12" ht="12.75">
      <c r="B689" s="22"/>
      <c r="C689" s="11"/>
      <c r="E689" s="16"/>
      <c r="F689" s="106"/>
      <c r="I689" s="16"/>
      <c r="L689" s="13"/>
    </row>
    <row r="690" spans="2:12" ht="12.75">
      <c r="B690" s="22"/>
      <c r="C690" s="11"/>
      <c r="E690" s="16"/>
      <c r="F690" s="106"/>
      <c r="I690" s="16"/>
      <c r="L690" s="13"/>
    </row>
    <row r="691" spans="2:12" ht="12.75">
      <c r="B691" s="22"/>
      <c r="C691" s="11"/>
      <c r="E691" s="16"/>
      <c r="F691" s="106"/>
      <c r="I691" s="16"/>
      <c r="L691" s="13"/>
    </row>
    <row r="692" spans="2:12" ht="12.75">
      <c r="B692" s="22"/>
      <c r="C692" s="11"/>
      <c r="E692" s="16"/>
      <c r="F692" s="106"/>
      <c r="I692" s="16"/>
      <c r="L692" s="13"/>
    </row>
    <row r="693" spans="2:12" ht="12.75">
      <c r="B693" s="22"/>
      <c r="C693" s="11"/>
      <c r="E693" s="16"/>
      <c r="F693" s="106"/>
      <c r="I693" s="16"/>
      <c r="L693" s="13"/>
    </row>
    <row r="694" spans="2:12" ht="12.75">
      <c r="B694" s="22"/>
      <c r="C694" s="11"/>
      <c r="E694" s="16"/>
      <c r="F694" s="106"/>
      <c r="I694" s="16"/>
      <c r="L694" s="13"/>
    </row>
    <row r="695" spans="2:12" ht="12.75">
      <c r="B695" s="22"/>
      <c r="C695" s="11"/>
      <c r="E695" s="16"/>
      <c r="F695" s="106"/>
      <c r="I695" s="16"/>
      <c r="L695" s="13"/>
    </row>
    <row r="696" spans="2:12" ht="12.75">
      <c r="B696" s="22"/>
      <c r="C696" s="11"/>
      <c r="E696" s="16"/>
      <c r="F696" s="106"/>
      <c r="I696" s="16"/>
      <c r="L696" s="13"/>
    </row>
    <row r="697" spans="2:12" ht="12.75">
      <c r="B697" s="22"/>
      <c r="C697" s="11"/>
      <c r="E697" s="16"/>
      <c r="F697" s="106"/>
      <c r="I697" s="16"/>
      <c r="L697" s="13"/>
    </row>
    <row r="698" spans="2:12" ht="12.75">
      <c r="B698" s="22"/>
      <c r="C698" s="11"/>
      <c r="E698" s="16"/>
      <c r="F698" s="106"/>
      <c r="I698" s="16"/>
      <c r="L698" s="13"/>
    </row>
    <row r="699" spans="2:12" ht="12.75">
      <c r="B699" s="22"/>
      <c r="C699" s="11"/>
      <c r="E699" s="16"/>
      <c r="F699" s="106"/>
      <c r="I699" s="16"/>
      <c r="L699" s="13"/>
    </row>
    <row r="700" spans="2:12" ht="12.75">
      <c r="B700" s="22"/>
      <c r="C700" s="11"/>
      <c r="E700" s="16"/>
      <c r="F700" s="106"/>
      <c r="I700" s="16"/>
      <c r="L700" s="13"/>
    </row>
    <row r="701" spans="2:12" ht="12.75">
      <c r="B701" s="22"/>
      <c r="C701" s="11"/>
      <c r="E701" s="16"/>
      <c r="F701" s="106"/>
      <c r="I701" s="16"/>
      <c r="L701" s="13"/>
    </row>
    <row r="702" spans="2:12" ht="12.75">
      <c r="B702" s="22"/>
      <c r="C702" s="11"/>
      <c r="E702" s="16"/>
      <c r="F702" s="106"/>
      <c r="I702" s="16"/>
      <c r="L702" s="13"/>
    </row>
    <row r="703" spans="2:12" ht="12.75">
      <c r="B703" s="22"/>
      <c r="C703" s="11"/>
      <c r="E703" s="16"/>
      <c r="F703" s="106"/>
      <c r="I703" s="16"/>
      <c r="L703" s="13"/>
    </row>
    <row r="704" spans="2:12" ht="12.75">
      <c r="B704" s="22"/>
      <c r="C704" s="11"/>
      <c r="E704" s="16"/>
      <c r="F704" s="106"/>
      <c r="I704" s="16"/>
      <c r="L704" s="13"/>
    </row>
    <row r="705" spans="2:12" ht="12.75">
      <c r="B705" s="22"/>
      <c r="C705" s="11"/>
      <c r="E705" s="16"/>
      <c r="F705" s="106"/>
      <c r="I705" s="16"/>
      <c r="L705" s="13"/>
    </row>
    <row r="706" spans="2:12" ht="12.75">
      <c r="B706" s="22"/>
      <c r="C706" s="11"/>
      <c r="E706" s="16"/>
      <c r="F706" s="106"/>
      <c r="I706" s="16"/>
      <c r="L706" s="13"/>
    </row>
    <row r="707" spans="2:12" ht="12.75">
      <c r="B707" s="22"/>
      <c r="C707" s="11"/>
      <c r="E707" s="16"/>
      <c r="F707" s="106"/>
      <c r="I707" s="16"/>
      <c r="L707" s="13"/>
    </row>
    <row r="708" spans="2:12" ht="12.75">
      <c r="B708" s="22"/>
      <c r="C708" s="11"/>
      <c r="E708" s="16"/>
      <c r="F708" s="106"/>
      <c r="I708" s="16"/>
      <c r="L708" s="13"/>
    </row>
    <row r="709" spans="2:12" ht="12.75">
      <c r="B709" s="22"/>
      <c r="C709" s="11"/>
      <c r="E709" s="16"/>
      <c r="F709" s="106"/>
      <c r="I709" s="16"/>
      <c r="L709" s="13"/>
    </row>
    <row r="710" spans="2:12" ht="12.75">
      <c r="B710" s="22"/>
      <c r="C710" s="11"/>
      <c r="E710" s="16"/>
      <c r="F710" s="106"/>
      <c r="I710" s="16"/>
      <c r="L710" s="13"/>
    </row>
    <row r="711" spans="2:12" ht="12.75">
      <c r="B711" s="22"/>
      <c r="C711" s="11"/>
      <c r="E711" s="16"/>
      <c r="F711" s="106"/>
      <c r="I711" s="16"/>
      <c r="L711" s="13"/>
    </row>
    <row r="712" spans="2:12" ht="12.75">
      <c r="B712" s="22"/>
      <c r="C712" s="11"/>
      <c r="E712" s="16"/>
      <c r="F712" s="106"/>
      <c r="I712" s="16"/>
      <c r="L712" s="13"/>
    </row>
    <row r="713" spans="2:12" ht="12.75">
      <c r="B713" s="22"/>
      <c r="C713" s="11"/>
      <c r="E713" s="16"/>
      <c r="F713" s="106"/>
      <c r="I713" s="16"/>
      <c r="L713" s="13"/>
    </row>
    <row r="714" spans="2:12" ht="12.75">
      <c r="B714" s="22"/>
      <c r="C714" s="11"/>
      <c r="E714" s="16"/>
      <c r="F714" s="106"/>
      <c r="I714" s="16"/>
      <c r="L714" s="13"/>
    </row>
    <row r="715" spans="2:12" ht="12.75">
      <c r="B715" s="22"/>
      <c r="C715" s="11"/>
      <c r="E715" s="16"/>
      <c r="F715" s="106"/>
      <c r="I715" s="16"/>
      <c r="L715" s="13"/>
    </row>
    <row r="716" spans="2:12" ht="12.75">
      <c r="B716" s="22"/>
      <c r="C716" s="11"/>
      <c r="E716" s="16"/>
      <c r="F716" s="106"/>
      <c r="I716" s="16"/>
      <c r="L716" s="13"/>
    </row>
    <row r="717" spans="2:12" ht="12.75">
      <c r="B717" s="22"/>
      <c r="C717" s="11"/>
      <c r="E717" s="16"/>
      <c r="F717" s="106"/>
      <c r="I717" s="16"/>
      <c r="L717" s="13"/>
    </row>
    <row r="718" spans="2:12" ht="12.75">
      <c r="B718" s="22"/>
      <c r="C718" s="11"/>
      <c r="E718" s="16"/>
      <c r="F718" s="106"/>
      <c r="I718" s="16"/>
      <c r="L718" s="13"/>
    </row>
    <row r="719" spans="2:12" ht="12.75">
      <c r="B719" s="22"/>
      <c r="C719" s="11"/>
      <c r="E719" s="16"/>
      <c r="F719" s="106"/>
      <c r="I719" s="16"/>
      <c r="L719" s="13"/>
    </row>
    <row r="720" spans="2:12" ht="12.75">
      <c r="B720" s="22"/>
      <c r="C720" s="11"/>
      <c r="E720" s="16"/>
      <c r="F720" s="106"/>
      <c r="I720" s="16"/>
      <c r="L720" s="13"/>
    </row>
    <row r="721" spans="2:12" ht="12.75">
      <c r="B721" s="22"/>
      <c r="C721" s="11"/>
      <c r="E721" s="16"/>
      <c r="F721" s="106"/>
      <c r="I721" s="16"/>
      <c r="L721" s="13"/>
    </row>
    <row r="722" spans="2:12" ht="12.75">
      <c r="B722" s="22"/>
      <c r="C722" s="11"/>
      <c r="E722" s="16"/>
      <c r="F722" s="106"/>
      <c r="I722" s="16"/>
      <c r="L722" s="13"/>
    </row>
    <row r="723" spans="2:12" ht="12.75">
      <c r="B723" s="22"/>
      <c r="C723" s="11"/>
      <c r="E723" s="16"/>
      <c r="F723" s="106"/>
      <c r="I723" s="16"/>
      <c r="L723" s="13"/>
    </row>
    <row r="724" spans="2:12" ht="12.75">
      <c r="B724" s="22"/>
      <c r="C724" s="11"/>
      <c r="E724" s="16"/>
      <c r="F724" s="106"/>
      <c r="I724" s="16"/>
      <c r="L724" s="13"/>
    </row>
    <row r="725" spans="2:12" ht="12.75">
      <c r="B725" s="22"/>
      <c r="C725" s="11"/>
      <c r="E725" s="16"/>
      <c r="F725" s="106"/>
      <c r="I725" s="16"/>
      <c r="L725" s="13"/>
    </row>
    <row r="726" spans="2:12" ht="12.75">
      <c r="B726" s="22"/>
      <c r="C726" s="11"/>
      <c r="E726" s="16"/>
      <c r="F726" s="106"/>
      <c r="I726" s="16"/>
      <c r="L726" s="13"/>
    </row>
    <row r="727" spans="2:12" ht="12.75">
      <c r="B727" s="22"/>
      <c r="C727" s="11"/>
      <c r="E727" s="16"/>
      <c r="F727" s="106"/>
      <c r="I727" s="16"/>
      <c r="L727" s="13"/>
    </row>
    <row r="728" spans="2:12" ht="12.75">
      <c r="B728" s="22"/>
      <c r="C728" s="11"/>
      <c r="E728" s="16"/>
      <c r="F728" s="106"/>
      <c r="I728" s="16"/>
      <c r="L728" s="13"/>
    </row>
    <row r="729" spans="2:12" ht="12.75">
      <c r="B729" s="22"/>
      <c r="C729" s="11"/>
      <c r="E729" s="16"/>
      <c r="F729" s="106"/>
      <c r="I729" s="16"/>
      <c r="L729" s="13"/>
    </row>
    <row r="730" spans="2:12" ht="12.75">
      <c r="B730" s="22"/>
      <c r="C730" s="11"/>
      <c r="E730" s="16"/>
      <c r="F730" s="106"/>
      <c r="I730" s="16"/>
      <c r="L730" s="13"/>
    </row>
    <row r="731" spans="2:12" ht="12.75">
      <c r="B731" s="22"/>
      <c r="C731" s="11"/>
      <c r="E731" s="16"/>
      <c r="F731" s="106"/>
      <c r="I731" s="16"/>
      <c r="L731" s="13"/>
    </row>
    <row r="732" spans="2:12" ht="12.75">
      <c r="B732" s="22"/>
      <c r="C732" s="11"/>
      <c r="E732" s="16"/>
      <c r="F732" s="106"/>
      <c r="I732" s="16"/>
      <c r="L732" s="13"/>
    </row>
    <row r="733" spans="2:12" ht="12.75">
      <c r="B733" s="22"/>
      <c r="C733" s="11"/>
      <c r="E733" s="16"/>
      <c r="F733" s="106"/>
      <c r="I733" s="16"/>
      <c r="L733" s="13"/>
    </row>
    <row r="734" spans="2:12" ht="12.75">
      <c r="B734" s="22"/>
      <c r="C734" s="11"/>
      <c r="E734" s="16"/>
      <c r="F734" s="106"/>
      <c r="I734" s="16"/>
      <c r="L734" s="13"/>
    </row>
    <row r="735" spans="2:12" ht="12.75">
      <c r="B735" s="22"/>
      <c r="C735" s="11"/>
      <c r="E735" s="16"/>
      <c r="F735" s="106"/>
      <c r="I735" s="16"/>
      <c r="L735" s="13"/>
    </row>
    <row r="736" spans="2:12" ht="12.75">
      <c r="B736" s="22"/>
      <c r="C736" s="11"/>
      <c r="E736" s="16"/>
      <c r="F736" s="106"/>
      <c r="I736" s="16"/>
      <c r="L736" s="13"/>
    </row>
    <row r="737" spans="2:12" ht="12.75">
      <c r="B737" s="22"/>
      <c r="C737" s="11"/>
      <c r="E737" s="16"/>
      <c r="F737" s="106"/>
      <c r="I737" s="16"/>
      <c r="L737" s="13"/>
    </row>
    <row r="738" spans="2:12" ht="12.75">
      <c r="B738" s="22"/>
      <c r="C738" s="11"/>
      <c r="E738" s="16"/>
      <c r="F738" s="106"/>
      <c r="I738" s="16"/>
      <c r="L738" s="13"/>
    </row>
    <row r="739" spans="2:12" ht="12.75">
      <c r="B739" s="22"/>
      <c r="C739" s="11"/>
      <c r="E739" s="16"/>
      <c r="F739" s="106"/>
      <c r="I739" s="16"/>
      <c r="L739" s="13"/>
    </row>
    <row r="740" spans="2:12" ht="12.75">
      <c r="B740" s="22"/>
      <c r="C740" s="11"/>
      <c r="E740" s="16"/>
      <c r="F740" s="106"/>
      <c r="I740" s="16"/>
      <c r="L740" s="13"/>
    </row>
    <row r="741" spans="2:12" ht="12.75">
      <c r="B741" s="22"/>
      <c r="C741" s="11"/>
      <c r="E741" s="16"/>
      <c r="F741" s="106"/>
      <c r="I741" s="16"/>
      <c r="L741" s="13"/>
    </row>
    <row r="742" spans="2:12" ht="12.75">
      <c r="B742" s="22"/>
      <c r="C742" s="11"/>
      <c r="E742" s="16"/>
      <c r="F742" s="106"/>
      <c r="I742" s="16"/>
      <c r="L742" s="13"/>
    </row>
    <row r="743" spans="2:12" ht="12.75">
      <c r="B743" s="22"/>
      <c r="C743" s="11"/>
      <c r="E743" s="16"/>
      <c r="F743" s="106"/>
      <c r="I743" s="16"/>
      <c r="L743" s="13"/>
    </row>
    <row r="744" spans="2:12" ht="12.75">
      <c r="B744" s="22"/>
      <c r="C744" s="11"/>
      <c r="E744" s="16"/>
      <c r="F744" s="106"/>
      <c r="I744" s="16"/>
      <c r="L744" s="13"/>
    </row>
    <row r="745" spans="2:12" ht="12.75">
      <c r="B745" s="22"/>
      <c r="C745" s="11"/>
      <c r="E745" s="16"/>
      <c r="F745" s="106"/>
      <c r="I745" s="16"/>
      <c r="L745" s="13"/>
    </row>
    <row r="746" spans="2:12" ht="12.75">
      <c r="B746" s="22"/>
      <c r="C746" s="11"/>
      <c r="E746" s="16"/>
      <c r="F746" s="106"/>
      <c r="I746" s="16"/>
      <c r="L746" s="13"/>
    </row>
    <row r="747" spans="2:12" ht="12.75">
      <c r="B747" s="22"/>
      <c r="C747" s="11"/>
      <c r="E747" s="16"/>
      <c r="F747" s="106"/>
      <c r="I747" s="16"/>
      <c r="L747" s="13"/>
    </row>
    <row r="748" spans="2:12" ht="12.75">
      <c r="B748" s="22"/>
      <c r="C748" s="11"/>
      <c r="E748" s="16"/>
      <c r="F748" s="106"/>
      <c r="I748" s="16"/>
      <c r="L748" s="13"/>
    </row>
    <row r="749" spans="2:12" ht="12.75">
      <c r="B749" s="22"/>
      <c r="C749" s="11"/>
      <c r="E749" s="16"/>
      <c r="F749" s="106"/>
      <c r="I749" s="16"/>
      <c r="L749" s="13"/>
    </row>
    <row r="750" spans="2:12" ht="12.75">
      <c r="B750" s="22"/>
      <c r="C750" s="11"/>
      <c r="E750" s="16"/>
      <c r="F750" s="106"/>
      <c r="I750" s="16"/>
      <c r="L750" s="13"/>
    </row>
    <row r="751" spans="2:12" ht="12.75">
      <c r="B751" s="22"/>
      <c r="C751" s="11"/>
      <c r="E751" s="16"/>
      <c r="F751" s="106"/>
      <c r="I751" s="16"/>
      <c r="L751" s="13"/>
    </row>
    <row r="752" spans="2:12" ht="12.75">
      <c r="B752" s="22"/>
      <c r="C752" s="11"/>
      <c r="E752" s="16"/>
      <c r="F752" s="106"/>
      <c r="I752" s="16"/>
      <c r="L752" s="13"/>
    </row>
    <row r="753" spans="2:12" ht="12.75">
      <c r="B753" s="22"/>
      <c r="C753" s="11"/>
      <c r="E753" s="16"/>
      <c r="F753" s="106"/>
      <c r="I753" s="16"/>
      <c r="L753" s="13"/>
    </row>
    <row r="754" spans="2:12" ht="12.75">
      <c r="B754" s="22"/>
      <c r="C754" s="11"/>
      <c r="E754" s="16"/>
      <c r="F754" s="106"/>
      <c r="I754" s="16"/>
      <c r="L754" s="13"/>
    </row>
    <row r="755" spans="2:12" ht="12.75">
      <c r="B755" s="22"/>
      <c r="C755" s="11"/>
      <c r="E755" s="16"/>
      <c r="F755" s="106"/>
      <c r="I755" s="16"/>
      <c r="L755" s="13"/>
    </row>
    <row r="756" spans="2:12" ht="12.75">
      <c r="B756" s="22"/>
      <c r="C756" s="11"/>
      <c r="E756" s="16"/>
      <c r="F756" s="106"/>
      <c r="I756" s="16"/>
      <c r="L756" s="13"/>
    </row>
    <row r="757" spans="2:12" ht="12.75">
      <c r="B757" s="22"/>
      <c r="C757" s="11"/>
      <c r="E757" s="16"/>
      <c r="F757" s="106"/>
      <c r="I757" s="16"/>
      <c r="L757" s="13"/>
    </row>
    <row r="758" spans="2:12" ht="12.75">
      <c r="B758" s="22"/>
      <c r="C758" s="11"/>
      <c r="E758" s="16"/>
      <c r="F758" s="106"/>
      <c r="I758" s="16"/>
      <c r="L758" s="13"/>
    </row>
    <row r="759" spans="2:12" ht="12.75">
      <c r="B759" s="22"/>
      <c r="C759" s="11"/>
      <c r="E759" s="16"/>
      <c r="F759" s="106"/>
      <c r="I759" s="16"/>
      <c r="L759" s="13"/>
    </row>
    <row r="760" spans="2:12" ht="12.75">
      <c r="B760" s="22"/>
      <c r="C760" s="11"/>
      <c r="E760" s="16"/>
      <c r="F760" s="106"/>
      <c r="I760" s="16"/>
      <c r="L760" s="13"/>
    </row>
    <row r="761" spans="2:12" ht="12.75">
      <c r="B761" s="22"/>
      <c r="C761" s="11"/>
      <c r="E761" s="16"/>
      <c r="F761" s="106"/>
      <c r="I761" s="16"/>
      <c r="L761" s="13"/>
    </row>
    <row r="762" spans="2:12" ht="12.75">
      <c r="B762" s="22"/>
      <c r="C762" s="11"/>
      <c r="E762" s="16"/>
      <c r="F762" s="106"/>
      <c r="I762" s="16"/>
      <c r="L762" s="13"/>
    </row>
    <row r="763" spans="2:12" ht="12.75">
      <c r="B763" s="22"/>
      <c r="C763" s="11"/>
      <c r="E763" s="16"/>
      <c r="F763" s="106"/>
      <c r="I763" s="16"/>
      <c r="L763" s="13"/>
    </row>
    <row r="764" spans="2:12" ht="12.75">
      <c r="B764" s="22"/>
      <c r="C764" s="11"/>
      <c r="E764" s="16"/>
      <c r="F764" s="106"/>
      <c r="I764" s="16"/>
      <c r="L764" s="13"/>
    </row>
    <row r="765" spans="2:12" ht="12.75">
      <c r="B765" s="22"/>
      <c r="C765" s="11"/>
      <c r="E765" s="16"/>
      <c r="F765" s="106"/>
      <c r="I765" s="16"/>
      <c r="L765" s="13"/>
    </row>
    <row r="766" spans="2:12" ht="12.75">
      <c r="B766" s="22"/>
      <c r="C766" s="11"/>
      <c r="E766" s="16"/>
      <c r="F766" s="106"/>
      <c r="I766" s="16"/>
      <c r="L766" s="13"/>
    </row>
    <row r="767" spans="2:12" ht="12.75">
      <c r="B767" s="22"/>
      <c r="C767" s="11"/>
      <c r="E767" s="16"/>
      <c r="F767" s="106"/>
      <c r="I767" s="16"/>
      <c r="L767" s="13"/>
    </row>
    <row r="768" spans="2:12" ht="12.75">
      <c r="B768" s="22"/>
      <c r="C768" s="11"/>
      <c r="E768" s="16"/>
      <c r="F768" s="106"/>
      <c r="I768" s="16"/>
      <c r="L768" s="13"/>
    </row>
    <row r="769" spans="2:12" ht="12.75">
      <c r="B769" s="22"/>
      <c r="C769" s="11"/>
      <c r="E769" s="16"/>
      <c r="F769" s="106"/>
      <c r="I769" s="16"/>
      <c r="L769" s="13"/>
    </row>
    <row r="770" spans="2:12" ht="12.75">
      <c r="B770" s="22"/>
      <c r="C770" s="11"/>
      <c r="E770" s="16"/>
      <c r="F770" s="106"/>
      <c r="I770" s="16"/>
      <c r="L770" s="13"/>
    </row>
    <row r="771" spans="2:12" ht="12.75">
      <c r="B771" s="22"/>
      <c r="C771" s="11"/>
      <c r="E771" s="16"/>
      <c r="F771" s="106"/>
      <c r="I771" s="16"/>
      <c r="L771" s="13"/>
    </row>
    <row r="772" spans="2:12" ht="12.75">
      <c r="B772" s="22"/>
      <c r="C772" s="11"/>
      <c r="E772" s="16"/>
      <c r="F772" s="106"/>
      <c r="I772" s="16"/>
      <c r="L772" s="13"/>
    </row>
    <row r="773" spans="2:12" ht="12.75">
      <c r="B773" s="22"/>
      <c r="C773" s="11"/>
      <c r="E773" s="16"/>
      <c r="F773" s="106"/>
      <c r="I773" s="16"/>
      <c r="L773" s="13"/>
    </row>
    <row r="774" spans="2:12" ht="12.75">
      <c r="B774" s="22"/>
      <c r="C774" s="11"/>
      <c r="E774" s="16"/>
      <c r="F774" s="106"/>
      <c r="I774" s="16"/>
      <c r="L774" s="13"/>
    </row>
    <row r="775" spans="2:12" ht="12.75">
      <c r="B775" s="22"/>
      <c r="C775" s="11"/>
      <c r="E775" s="16"/>
      <c r="F775" s="106"/>
      <c r="I775" s="16"/>
      <c r="L775" s="13"/>
    </row>
    <row r="776" spans="2:12" ht="12.75">
      <c r="B776" s="22"/>
      <c r="C776" s="11"/>
      <c r="E776" s="16"/>
      <c r="F776" s="106"/>
      <c r="I776" s="16"/>
      <c r="L776" s="13"/>
    </row>
    <row r="777" spans="2:12" ht="12.75">
      <c r="B777" s="22"/>
      <c r="C777" s="11"/>
      <c r="E777" s="16"/>
      <c r="F777" s="106"/>
      <c r="I777" s="16"/>
      <c r="L777" s="13"/>
    </row>
    <row r="778" spans="2:12" ht="12.75">
      <c r="B778" s="22"/>
      <c r="C778" s="11"/>
      <c r="E778" s="16"/>
      <c r="F778" s="106"/>
      <c r="I778" s="16"/>
      <c r="L778" s="13"/>
    </row>
    <row r="779" spans="2:12" ht="12.75">
      <c r="B779" s="22"/>
      <c r="C779" s="11"/>
      <c r="E779" s="16"/>
      <c r="F779" s="106"/>
      <c r="I779" s="16"/>
      <c r="L779" s="13"/>
    </row>
    <row r="780" spans="2:12" ht="12.75">
      <c r="B780" s="22"/>
      <c r="C780" s="11"/>
      <c r="E780" s="16"/>
      <c r="F780" s="106"/>
      <c r="I780" s="16"/>
      <c r="L780" s="13"/>
    </row>
    <row r="781" spans="2:12" ht="12.75">
      <c r="B781" s="22"/>
      <c r="C781" s="11"/>
      <c r="E781" s="16"/>
      <c r="F781" s="106"/>
      <c r="I781" s="16"/>
      <c r="L781" s="13"/>
    </row>
    <row r="782" spans="2:12" ht="12.75">
      <c r="B782" s="22"/>
      <c r="C782" s="11"/>
      <c r="E782" s="16"/>
      <c r="F782" s="106"/>
      <c r="I782" s="16"/>
      <c r="L782" s="13"/>
    </row>
    <row r="783" spans="2:12" ht="12.75">
      <c r="B783" s="22"/>
      <c r="C783" s="11"/>
      <c r="E783" s="16"/>
      <c r="F783" s="106"/>
      <c r="I783" s="16"/>
      <c r="L783" s="13"/>
    </row>
    <row r="784" spans="2:12" ht="12.75">
      <c r="B784" s="22"/>
      <c r="C784" s="11"/>
      <c r="E784" s="16"/>
      <c r="F784" s="106"/>
      <c r="I784" s="16"/>
      <c r="L784" s="13"/>
    </row>
    <row r="785" spans="2:12" ht="12.75">
      <c r="B785" s="22"/>
      <c r="C785" s="11"/>
      <c r="E785" s="16"/>
      <c r="F785" s="106"/>
      <c r="I785" s="16"/>
      <c r="L785" s="13"/>
    </row>
    <row r="786" spans="2:12" ht="12.75">
      <c r="B786" s="22"/>
      <c r="C786" s="11"/>
      <c r="E786" s="16"/>
      <c r="F786" s="106"/>
      <c r="I786" s="16"/>
      <c r="L786" s="13"/>
    </row>
    <row r="787" spans="2:12" ht="12.75">
      <c r="B787" s="22"/>
      <c r="C787" s="11"/>
      <c r="E787" s="16"/>
      <c r="F787" s="106"/>
      <c r="I787" s="16"/>
      <c r="L787" s="13"/>
    </row>
    <row r="788" spans="2:12" ht="12.75">
      <c r="B788" s="22"/>
      <c r="C788" s="11"/>
      <c r="E788" s="16"/>
      <c r="F788" s="106"/>
      <c r="I788" s="16"/>
      <c r="L788" s="13"/>
    </row>
    <row r="789" spans="2:12" ht="12.75">
      <c r="B789" s="22"/>
      <c r="C789" s="11"/>
      <c r="E789" s="16"/>
      <c r="F789" s="106"/>
      <c r="I789" s="16"/>
      <c r="L789" s="13"/>
    </row>
    <row r="790" spans="2:12" ht="12.75">
      <c r="B790" s="22"/>
      <c r="C790" s="11"/>
      <c r="E790" s="16"/>
      <c r="F790" s="106"/>
      <c r="I790" s="16"/>
      <c r="L790" s="13"/>
    </row>
    <row r="791" spans="2:12" ht="12.75">
      <c r="B791" s="22"/>
      <c r="C791" s="11"/>
      <c r="E791" s="16"/>
      <c r="F791" s="106"/>
      <c r="I791" s="16"/>
      <c r="L791" s="13"/>
    </row>
    <row r="792" spans="2:12" ht="12.75">
      <c r="B792" s="22"/>
      <c r="C792" s="11"/>
      <c r="E792" s="16"/>
      <c r="F792" s="106"/>
      <c r="I792" s="16"/>
      <c r="L792" s="13"/>
    </row>
    <row r="793" spans="2:12" ht="12.75">
      <c r="B793" s="22"/>
      <c r="C793" s="11"/>
      <c r="E793" s="16"/>
      <c r="F793" s="106"/>
      <c r="I793" s="16"/>
      <c r="L793" s="13"/>
    </row>
    <row r="794" spans="2:12" ht="12.75">
      <c r="B794" s="22"/>
      <c r="C794" s="11"/>
      <c r="E794" s="16"/>
      <c r="F794" s="106"/>
      <c r="I794" s="16"/>
      <c r="L794" s="13"/>
    </row>
    <row r="795" spans="2:12" ht="12.75">
      <c r="B795" s="22"/>
      <c r="C795" s="11"/>
      <c r="E795" s="16"/>
      <c r="F795" s="106"/>
      <c r="I795" s="16"/>
      <c r="L795" s="13"/>
    </row>
    <row r="796" spans="2:12" ht="12.75">
      <c r="B796" s="22"/>
      <c r="C796" s="11"/>
      <c r="E796" s="16"/>
      <c r="F796" s="106"/>
      <c r="I796" s="16"/>
      <c r="L796" s="13"/>
    </row>
    <row r="797" spans="2:12" ht="12.75">
      <c r="B797" s="22"/>
      <c r="C797" s="11"/>
      <c r="E797" s="16"/>
      <c r="F797" s="106"/>
      <c r="I797" s="16"/>
      <c r="L797" s="13"/>
    </row>
    <row r="798" spans="2:12" ht="12.75">
      <c r="B798" s="22"/>
      <c r="C798" s="11"/>
      <c r="E798" s="16"/>
      <c r="F798" s="106"/>
      <c r="I798" s="16"/>
      <c r="L798" s="13"/>
    </row>
    <row r="799" spans="2:12" ht="12.75">
      <c r="B799" s="22"/>
      <c r="C799" s="11"/>
      <c r="E799" s="16"/>
      <c r="F799" s="106"/>
      <c r="I799" s="16"/>
      <c r="L799" s="13"/>
    </row>
    <row r="800" spans="2:12" ht="12.75">
      <c r="B800" s="22"/>
      <c r="C800" s="11"/>
      <c r="E800" s="16"/>
      <c r="F800" s="106"/>
      <c r="I800" s="16"/>
      <c r="L800" s="13"/>
    </row>
    <row r="801" spans="2:12" ht="12.75">
      <c r="B801" s="22"/>
      <c r="C801" s="11"/>
      <c r="E801" s="16"/>
      <c r="F801" s="106"/>
      <c r="I801" s="16"/>
      <c r="L801" s="13"/>
    </row>
    <row r="802" spans="2:12" ht="12.75">
      <c r="B802" s="22"/>
      <c r="C802" s="11"/>
      <c r="E802" s="16"/>
      <c r="F802" s="106"/>
      <c r="I802" s="16"/>
      <c r="L802" s="13"/>
    </row>
    <row r="803" spans="2:12" ht="12.75">
      <c r="B803" s="22"/>
      <c r="C803" s="11"/>
      <c r="E803" s="16"/>
      <c r="F803" s="106"/>
      <c r="I803" s="16"/>
      <c r="L803" s="13"/>
    </row>
    <row r="804" spans="2:12" ht="12.75">
      <c r="B804" s="22"/>
      <c r="C804" s="11"/>
      <c r="E804" s="16"/>
      <c r="F804" s="106"/>
      <c r="I804" s="16"/>
      <c r="L804" s="13"/>
    </row>
    <row r="805" spans="2:12" ht="12.75">
      <c r="B805" s="22"/>
      <c r="C805" s="11"/>
      <c r="E805" s="16"/>
      <c r="F805" s="106"/>
      <c r="I805" s="16"/>
      <c r="L805" s="13"/>
    </row>
    <row r="806" spans="2:12" ht="12.75">
      <c r="B806" s="22"/>
      <c r="C806" s="11"/>
      <c r="E806" s="16"/>
      <c r="F806" s="106"/>
      <c r="I806" s="16"/>
      <c r="L806" s="13"/>
    </row>
    <row r="807" spans="2:12" ht="12.75">
      <c r="B807" s="22"/>
      <c r="C807" s="11"/>
      <c r="E807" s="16"/>
      <c r="F807" s="106"/>
      <c r="I807" s="16"/>
      <c r="L807" s="13"/>
    </row>
    <row r="808" spans="2:12" ht="12.75">
      <c r="B808" s="22"/>
      <c r="C808" s="11"/>
      <c r="E808" s="16"/>
      <c r="F808" s="106"/>
      <c r="I808" s="16"/>
      <c r="L808" s="13"/>
    </row>
    <row r="809" spans="2:12" ht="12.75">
      <c r="B809" s="22"/>
      <c r="C809" s="11"/>
      <c r="E809" s="16"/>
      <c r="F809" s="106"/>
      <c r="I809" s="16"/>
      <c r="L809" s="13"/>
    </row>
    <row r="810" spans="2:12" ht="12.75">
      <c r="B810" s="22"/>
      <c r="C810" s="11"/>
      <c r="E810" s="16"/>
      <c r="F810" s="106"/>
      <c r="I810" s="16"/>
      <c r="L810" s="13"/>
    </row>
    <row r="811" spans="2:12" ht="12.75">
      <c r="B811" s="22"/>
      <c r="C811" s="11"/>
      <c r="E811" s="16"/>
      <c r="F811" s="106"/>
      <c r="I811" s="16"/>
      <c r="L811" s="13"/>
    </row>
    <row r="812" spans="2:12" ht="12.75">
      <c r="B812" s="22"/>
      <c r="C812" s="11"/>
      <c r="E812" s="16"/>
      <c r="F812" s="106"/>
      <c r="I812" s="16"/>
      <c r="L812" s="13"/>
    </row>
    <row r="813" spans="2:12" ht="12.75">
      <c r="B813" s="22"/>
      <c r="C813" s="11"/>
      <c r="E813" s="16"/>
      <c r="F813" s="106"/>
      <c r="I813" s="16"/>
      <c r="L813" s="13"/>
    </row>
    <row r="814" spans="2:12" ht="12.75">
      <c r="B814" s="22"/>
      <c r="C814" s="11"/>
      <c r="E814" s="16"/>
      <c r="F814" s="106"/>
      <c r="I814" s="16"/>
      <c r="L814" s="13"/>
    </row>
    <row r="815" spans="2:12" ht="12.75">
      <c r="B815" s="22"/>
      <c r="C815" s="11"/>
      <c r="E815" s="16"/>
      <c r="F815" s="106"/>
      <c r="I815" s="16"/>
      <c r="L815" s="13"/>
    </row>
    <row r="816" spans="2:12" ht="12.75">
      <c r="B816" s="22"/>
      <c r="C816" s="11"/>
      <c r="E816" s="16"/>
      <c r="F816" s="106"/>
      <c r="I816" s="16"/>
      <c r="L816" s="13"/>
    </row>
    <row r="817" spans="2:12" ht="12.75">
      <c r="B817" s="22"/>
      <c r="C817" s="11"/>
      <c r="E817" s="16"/>
      <c r="F817" s="106"/>
      <c r="I817" s="16"/>
      <c r="L817" s="13"/>
    </row>
    <row r="818" spans="2:12" ht="12.75">
      <c r="B818" s="22"/>
      <c r="C818" s="11"/>
      <c r="E818" s="16"/>
      <c r="F818" s="106"/>
      <c r="I818" s="16"/>
      <c r="L818" s="13"/>
    </row>
    <row r="819" spans="2:12" ht="12.75">
      <c r="B819" s="22"/>
      <c r="C819" s="11"/>
      <c r="E819" s="16"/>
      <c r="F819" s="106"/>
      <c r="I819" s="16"/>
      <c r="L819" s="13"/>
    </row>
    <row r="820" spans="2:12" ht="12.75">
      <c r="B820" s="22"/>
      <c r="C820" s="11"/>
      <c r="E820" s="16"/>
      <c r="F820" s="106"/>
      <c r="I820" s="16"/>
      <c r="L820" s="13"/>
    </row>
    <row r="821" spans="2:12" ht="12.75">
      <c r="B821" s="22"/>
      <c r="C821" s="11"/>
      <c r="E821" s="16"/>
      <c r="F821" s="106"/>
      <c r="I821" s="16"/>
      <c r="L821" s="13"/>
    </row>
    <row r="822" spans="2:12" ht="12.75">
      <c r="B822" s="22"/>
      <c r="C822" s="11"/>
      <c r="E822" s="16"/>
      <c r="F822" s="106"/>
      <c r="I822" s="16"/>
      <c r="L822" s="13"/>
    </row>
    <row r="823" spans="2:12" ht="12.75">
      <c r="B823" s="22"/>
      <c r="C823" s="11"/>
      <c r="E823" s="16"/>
      <c r="F823" s="106"/>
      <c r="I823" s="16"/>
      <c r="L823" s="13"/>
    </row>
    <row r="824" spans="2:12" ht="12.75">
      <c r="B824" s="22"/>
      <c r="C824" s="11"/>
      <c r="E824" s="16"/>
      <c r="F824" s="106"/>
      <c r="I824" s="16"/>
      <c r="L824" s="13"/>
    </row>
    <row r="825" spans="2:12" ht="12.75">
      <c r="B825" s="22"/>
      <c r="C825" s="11"/>
      <c r="E825" s="16"/>
      <c r="F825" s="106"/>
      <c r="I825" s="16"/>
      <c r="L825" s="13"/>
    </row>
    <row r="826" spans="2:12" ht="12.75">
      <c r="B826" s="22"/>
      <c r="C826" s="11"/>
      <c r="E826" s="16"/>
      <c r="F826" s="106"/>
      <c r="I826" s="16"/>
      <c r="L826" s="13"/>
    </row>
    <row r="827" spans="2:12" ht="12.75">
      <c r="B827" s="22"/>
      <c r="C827" s="11"/>
      <c r="E827" s="16"/>
      <c r="F827" s="106"/>
      <c r="I827" s="16"/>
      <c r="L827" s="13"/>
    </row>
    <row r="828" spans="2:12" ht="12.75">
      <c r="B828" s="22"/>
      <c r="C828" s="11"/>
      <c r="E828" s="16"/>
      <c r="F828" s="106"/>
      <c r="I828" s="16"/>
      <c r="L828" s="13"/>
    </row>
    <row r="829" spans="2:12" ht="12.75">
      <c r="B829" s="22"/>
      <c r="C829" s="11"/>
      <c r="E829" s="16"/>
      <c r="F829" s="106"/>
      <c r="I829" s="16"/>
      <c r="L829" s="13"/>
    </row>
    <row r="830" spans="2:12" ht="12.75">
      <c r="B830" s="22"/>
      <c r="C830" s="11"/>
      <c r="E830" s="16"/>
      <c r="F830" s="106"/>
      <c r="I830" s="16"/>
      <c r="L830" s="13"/>
    </row>
    <row r="831" spans="2:12" ht="12.75">
      <c r="B831" s="22"/>
      <c r="C831" s="11"/>
      <c r="E831" s="16"/>
      <c r="F831" s="106"/>
      <c r="I831" s="16"/>
      <c r="L831" s="13"/>
    </row>
    <row r="832" spans="2:12" ht="12.75">
      <c r="B832" s="22"/>
      <c r="C832" s="11"/>
      <c r="E832" s="16"/>
      <c r="F832" s="106"/>
      <c r="I832" s="16"/>
      <c r="L832" s="13"/>
    </row>
    <row r="833" spans="2:12" ht="12.75">
      <c r="B833" s="22"/>
      <c r="C833" s="11"/>
      <c r="E833" s="16"/>
      <c r="F833" s="106"/>
      <c r="I833" s="16"/>
      <c r="L833" s="13"/>
    </row>
    <row r="834" spans="2:12" ht="12.75">
      <c r="B834" s="22"/>
      <c r="C834" s="11"/>
      <c r="E834" s="16"/>
      <c r="F834" s="106"/>
      <c r="I834" s="16"/>
      <c r="L834" s="13"/>
    </row>
    <row r="835" spans="2:12" ht="12.75">
      <c r="B835" s="22"/>
      <c r="C835" s="11"/>
      <c r="E835" s="16"/>
      <c r="F835" s="106"/>
      <c r="I835" s="16"/>
      <c r="L835" s="13"/>
    </row>
    <row r="836" spans="2:12" ht="12.75">
      <c r="B836" s="22"/>
      <c r="C836" s="11"/>
      <c r="E836" s="16"/>
      <c r="F836" s="106"/>
      <c r="I836" s="16"/>
      <c r="L836" s="13"/>
    </row>
    <row r="837" spans="2:12" ht="12.75">
      <c r="B837" s="22"/>
      <c r="C837" s="11"/>
      <c r="E837" s="16"/>
      <c r="F837" s="106"/>
      <c r="I837" s="16"/>
      <c r="L837" s="13"/>
    </row>
    <row r="838" spans="2:12" ht="12.75">
      <c r="B838" s="22"/>
      <c r="C838" s="11"/>
      <c r="E838" s="16"/>
      <c r="F838" s="106"/>
      <c r="I838" s="16"/>
      <c r="L838" s="13"/>
    </row>
    <row r="839" spans="2:12" ht="12.75">
      <c r="B839" s="22"/>
      <c r="C839" s="11"/>
      <c r="E839" s="16"/>
      <c r="F839" s="106"/>
      <c r="I839" s="16"/>
      <c r="L839" s="13"/>
    </row>
    <row r="840" spans="2:12" ht="12.75">
      <c r="B840" s="22"/>
      <c r="C840" s="11"/>
      <c r="E840" s="16"/>
      <c r="F840" s="106"/>
      <c r="I840" s="16"/>
      <c r="L840" s="13"/>
    </row>
    <row r="841" spans="2:12" ht="12.75">
      <c r="B841" s="22"/>
      <c r="C841" s="11"/>
      <c r="E841" s="16"/>
      <c r="F841" s="106"/>
      <c r="I841" s="16"/>
      <c r="L841" s="13"/>
    </row>
    <row r="842" spans="2:12" ht="12.75">
      <c r="B842" s="22"/>
      <c r="C842" s="11"/>
      <c r="E842" s="16"/>
      <c r="F842" s="106"/>
      <c r="I842" s="16"/>
      <c r="L842" s="13"/>
    </row>
    <row r="843" spans="2:12" ht="12.75">
      <c r="B843" s="22"/>
      <c r="C843" s="11"/>
      <c r="E843" s="16"/>
      <c r="F843" s="106"/>
      <c r="I843" s="16"/>
      <c r="L843" s="13"/>
    </row>
    <row r="844" spans="2:12" ht="12.75">
      <c r="B844" s="22"/>
      <c r="C844" s="11"/>
      <c r="E844" s="16"/>
      <c r="F844" s="106"/>
      <c r="I844" s="16"/>
      <c r="L844" s="13"/>
    </row>
    <row r="845" spans="2:12" ht="12.75">
      <c r="B845" s="22"/>
      <c r="C845" s="11"/>
      <c r="E845" s="16"/>
      <c r="F845" s="106"/>
      <c r="I845" s="16"/>
      <c r="L845" s="13"/>
    </row>
    <row r="846" spans="2:12" ht="12.75">
      <c r="B846" s="22"/>
      <c r="C846" s="11"/>
      <c r="E846" s="16"/>
      <c r="F846" s="106"/>
      <c r="I846" s="16"/>
      <c r="L846" s="13"/>
    </row>
    <row r="847" spans="2:12" ht="12.75">
      <c r="B847" s="22"/>
      <c r="C847" s="11"/>
      <c r="E847" s="16"/>
      <c r="F847" s="106"/>
      <c r="I847" s="16"/>
      <c r="L847" s="13"/>
    </row>
    <row r="848" spans="2:12" ht="12.75">
      <c r="B848" s="22"/>
      <c r="C848" s="11"/>
      <c r="E848" s="16"/>
      <c r="F848" s="106"/>
      <c r="I848" s="16"/>
      <c r="L848" s="13"/>
    </row>
    <row r="849" spans="2:12" ht="12.75">
      <c r="B849" s="22"/>
      <c r="C849" s="11"/>
      <c r="E849" s="16"/>
      <c r="F849" s="106"/>
      <c r="I849" s="16"/>
      <c r="L849" s="13"/>
    </row>
    <row r="850" spans="2:12" ht="12.75">
      <c r="B850" s="22"/>
      <c r="C850" s="11"/>
      <c r="E850" s="16"/>
      <c r="F850" s="106"/>
      <c r="I850" s="16"/>
      <c r="L850" s="13"/>
    </row>
    <row r="851" spans="2:12" ht="12.75">
      <c r="B851" s="22"/>
      <c r="C851" s="11"/>
      <c r="E851" s="16"/>
      <c r="F851" s="106"/>
      <c r="I851" s="16"/>
      <c r="L851" s="13"/>
    </row>
    <row r="852" spans="2:12" ht="12.75">
      <c r="B852" s="22"/>
      <c r="C852" s="11"/>
      <c r="E852" s="16"/>
      <c r="F852" s="106"/>
      <c r="I852" s="16"/>
      <c r="L852" s="13"/>
    </row>
    <row r="853" spans="2:12" ht="12.75">
      <c r="B853" s="22"/>
      <c r="C853" s="11"/>
      <c r="E853" s="16"/>
      <c r="F853" s="106"/>
      <c r="I853" s="16"/>
      <c r="L853" s="13"/>
    </row>
    <row r="854" spans="2:12" ht="12.75">
      <c r="B854" s="22"/>
      <c r="C854" s="11"/>
      <c r="E854" s="16"/>
      <c r="F854" s="106"/>
      <c r="I854" s="16"/>
      <c r="L854" s="13"/>
    </row>
    <row r="855" spans="2:12" ht="12.75">
      <c r="B855" s="22"/>
      <c r="C855" s="11"/>
      <c r="E855" s="16"/>
      <c r="F855" s="106"/>
      <c r="I855" s="16"/>
      <c r="L855" s="13"/>
    </row>
    <row r="856" spans="2:12" ht="12.75">
      <c r="B856" s="22"/>
      <c r="C856" s="11"/>
      <c r="E856" s="16"/>
      <c r="F856" s="106"/>
      <c r="I856" s="16"/>
      <c r="L856" s="13"/>
    </row>
    <row r="857" spans="2:12" ht="12.75">
      <c r="B857" s="22"/>
      <c r="C857" s="11"/>
      <c r="E857" s="16"/>
      <c r="F857" s="106"/>
      <c r="I857" s="16"/>
      <c r="L857" s="13"/>
    </row>
    <row r="858" spans="2:12" ht="12.75">
      <c r="B858" s="22"/>
      <c r="C858" s="11"/>
      <c r="E858" s="16"/>
      <c r="F858" s="106"/>
      <c r="I858" s="16"/>
      <c r="L858" s="13"/>
    </row>
    <row r="859" spans="2:12" ht="12.75">
      <c r="B859" s="22"/>
      <c r="C859" s="11"/>
      <c r="E859" s="16"/>
      <c r="F859" s="106"/>
      <c r="I859" s="16"/>
      <c r="L859" s="13"/>
    </row>
    <row r="860" spans="2:12" ht="12.75">
      <c r="B860" s="22"/>
      <c r="C860" s="11"/>
      <c r="E860" s="16"/>
      <c r="F860" s="106"/>
      <c r="I860" s="16"/>
      <c r="L860" s="13"/>
    </row>
    <row r="861" spans="2:12" ht="12.75">
      <c r="B861" s="22"/>
      <c r="C861" s="11"/>
      <c r="E861" s="16"/>
      <c r="F861" s="106"/>
      <c r="I861" s="16"/>
      <c r="L861" s="13"/>
    </row>
    <row r="862" spans="2:12" ht="12.75">
      <c r="B862" s="22"/>
      <c r="C862" s="11"/>
      <c r="E862" s="16"/>
      <c r="F862" s="106"/>
      <c r="I862" s="16"/>
      <c r="L862" s="13"/>
    </row>
    <row r="863" spans="2:12" ht="12.75">
      <c r="B863" s="22"/>
      <c r="C863" s="11"/>
      <c r="E863" s="16"/>
      <c r="F863" s="106"/>
      <c r="I863" s="16"/>
      <c r="L863" s="13"/>
    </row>
    <row r="864" spans="2:12" ht="12.75">
      <c r="B864" s="22"/>
      <c r="C864" s="11"/>
      <c r="E864" s="16"/>
      <c r="F864" s="106"/>
      <c r="I864" s="16"/>
      <c r="L864" s="13"/>
    </row>
    <row r="865" spans="2:12" ht="12.75">
      <c r="B865" s="22"/>
      <c r="C865" s="11"/>
      <c r="E865" s="16"/>
      <c r="F865" s="106"/>
      <c r="I865" s="16"/>
      <c r="L865" s="13"/>
    </row>
    <row r="866" spans="2:12" ht="12.75">
      <c r="B866" s="22"/>
      <c r="C866" s="11"/>
      <c r="E866" s="16"/>
      <c r="F866" s="106"/>
      <c r="I866" s="16"/>
      <c r="L866" s="13"/>
    </row>
    <row r="867" spans="2:12" ht="12.75">
      <c r="B867" s="22"/>
      <c r="C867" s="11"/>
      <c r="E867" s="16"/>
      <c r="F867" s="106"/>
      <c r="I867" s="16"/>
      <c r="L867" s="13"/>
    </row>
    <row r="868" spans="2:12" ht="12.75">
      <c r="B868" s="22"/>
      <c r="C868" s="11"/>
      <c r="E868" s="16"/>
      <c r="F868" s="106"/>
      <c r="I868" s="16"/>
      <c r="L868" s="13"/>
    </row>
    <row r="869" spans="2:12" ht="12.75">
      <c r="B869" s="22"/>
      <c r="C869" s="11"/>
      <c r="E869" s="16"/>
      <c r="F869" s="106"/>
      <c r="I869" s="16"/>
      <c r="L869" s="13"/>
    </row>
    <row r="870" spans="2:12" ht="12.75">
      <c r="B870" s="22"/>
      <c r="C870" s="11"/>
      <c r="E870" s="16"/>
      <c r="F870" s="106"/>
      <c r="I870" s="16"/>
      <c r="L870" s="13"/>
    </row>
    <row r="871" spans="2:12" ht="12.75">
      <c r="B871" s="22"/>
      <c r="C871" s="11"/>
      <c r="E871" s="16"/>
      <c r="F871" s="106"/>
      <c r="I871" s="16"/>
      <c r="L871" s="13"/>
    </row>
    <row r="872" spans="2:12" ht="12.75">
      <c r="B872" s="22"/>
      <c r="C872" s="11"/>
      <c r="E872" s="16"/>
      <c r="F872" s="106"/>
      <c r="I872" s="16"/>
      <c r="L872" s="13"/>
    </row>
    <row r="873" spans="2:12" ht="12.75">
      <c r="B873" s="22"/>
      <c r="C873" s="11"/>
      <c r="E873" s="16"/>
      <c r="F873" s="106"/>
      <c r="I873" s="16"/>
      <c r="L873" s="13"/>
    </row>
    <row r="874" spans="2:12" ht="12.75">
      <c r="B874" s="22"/>
      <c r="C874" s="11"/>
      <c r="E874" s="16"/>
      <c r="F874" s="106"/>
      <c r="I874" s="16"/>
      <c r="L874" s="13"/>
    </row>
    <row r="875" spans="2:12" ht="12.75">
      <c r="B875" s="22"/>
      <c r="C875" s="11"/>
      <c r="E875" s="16"/>
      <c r="F875" s="106"/>
      <c r="I875" s="16"/>
      <c r="L875" s="13"/>
    </row>
    <row r="876" spans="2:12" ht="12.75">
      <c r="B876" s="22"/>
      <c r="C876" s="11"/>
      <c r="E876" s="16"/>
      <c r="F876" s="106"/>
      <c r="I876" s="16"/>
      <c r="L876" s="13"/>
    </row>
    <row r="877" spans="2:12" ht="12.75">
      <c r="B877" s="22"/>
      <c r="C877" s="11"/>
      <c r="E877" s="16"/>
      <c r="F877" s="106"/>
      <c r="I877" s="16"/>
      <c r="L877" s="13"/>
    </row>
    <row r="878" spans="2:12" ht="12.75">
      <c r="B878" s="22"/>
      <c r="C878" s="11"/>
      <c r="E878" s="16"/>
      <c r="F878" s="106"/>
      <c r="I878" s="16"/>
      <c r="L878" s="13"/>
    </row>
    <row r="879" spans="2:12" ht="12.75">
      <c r="B879" s="22"/>
      <c r="C879" s="11"/>
      <c r="E879" s="16"/>
      <c r="F879" s="106"/>
      <c r="I879" s="16"/>
      <c r="L879" s="13"/>
    </row>
    <row r="880" spans="2:12" ht="12.75">
      <c r="B880" s="22"/>
      <c r="C880" s="11"/>
      <c r="E880" s="16"/>
      <c r="F880" s="106"/>
      <c r="I880" s="16"/>
      <c r="L880" s="13"/>
    </row>
    <row r="881" spans="2:12" ht="12.75">
      <c r="B881" s="22"/>
      <c r="C881" s="11"/>
      <c r="E881" s="16"/>
      <c r="F881" s="106"/>
      <c r="I881" s="16"/>
      <c r="L881" s="13"/>
    </row>
    <row r="882" spans="2:12" ht="12.75">
      <c r="B882" s="22"/>
      <c r="C882" s="11"/>
      <c r="E882" s="16"/>
      <c r="F882" s="106"/>
      <c r="I882" s="16"/>
      <c r="L882" s="13"/>
    </row>
    <row r="883" spans="2:12" ht="12.75">
      <c r="B883" s="22"/>
      <c r="C883" s="11"/>
      <c r="E883" s="16"/>
      <c r="F883" s="106"/>
      <c r="I883" s="16"/>
      <c r="L883" s="13"/>
    </row>
    <row r="884" spans="2:12" ht="12.75">
      <c r="B884" s="22"/>
      <c r="C884" s="11"/>
      <c r="E884" s="16"/>
      <c r="F884" s="106"/>
      <c r="I884" s="16"/>
      <c r="L884" s="13"/>
    </row>
    <row r="885" spans="2:12" ht="12.75">
      <c r="B885" s="22"/>
      <c r="C885" s="11"/>
      <c r="E885" s="16"/>
      <c r="F885" s="106"/>
      <c r="I885" s="16"/>
      <c r="L885" s="13"/>
    </row>
    <row r="886" spans="2:12" ht="12.75">
      <c r="B886" s="22"/>
      <c r="C886" s="11"/>
      <c r="E886" s="16"/>
      <c r="F886" s="106"/>
      <c r="I886" s="16"/>
      <c r="L886" s="13"/>
    </row>
    <row r="887" spans="2:12" ht="12.75">
      <c r="B887" s="22"/>
      <c r="C887" s="11"/>
      <c r="E887" s="16"/>
      <c r="F887" s="106"/>
      <c r="I887" s="16"/>
      <c r="L887" s="13"/>
    </row>
    <row r="888" spans="2:12" ht="12.75">
      <c r="B888" s="22"/>
      <c r="C888" s="11"/>
      <c r="E888" s="16"/>
      <c r="F888" s="106"/>
      <c r="I888" s="16"/>
      <c r="L888" s="13"/>
    </row>
    <row r="889" spans="2:12" ht="12.75">
      <c r="B889" s="22"/>
      <c r="C889" s="11"/>
      <c r="E889" s="16"/>
      <c r="F889" s="106"/>
      <c r="I889" s="16"/>
      <c r="L889" s="13"/>
    </row>
    <row r="890" spans="2:12" ht="12.75">
      <c r="B890" s="22"/>
      <c r="C890" s="11"/>
      <c r="E890" s="16"/>
      <c r="F890" s="106"/>
      <c r="I890" s="16"/>
      <c r="L890" s="13"/>
    </row>
    <row r="891" spans="2:12" ht="12.75">
      <c r="B891" s="22"/>
      <c r="C891" s="11"/>
      <c r="E891" s="16"/>
      <c r="F891" s="106"/>
      <c r="I891" s="16"/>
      <c r="L891" s="13"/>
    </row>
    <row r="892" spans="2:12" ht="12.75">
      <c r="B892" s="22"/>
      <c r="C892" s="11"/>
      <c r="E892" s="16"/>
      <c r="F892" s="106"/>
      <c r="I892" s="16"/>
      <c r="L892" s="13"/>
    </row>
    <row r="893" spans="2:12" ht="12.75">
      <c r="B893" s="22"/>
      <c r="C893" s="11"/>
      <c r="E893" s="16"/>
      <c r="F893" s="106"/>
      <c r="I893" s="16"/>
      <c r="L893" s="13"/>
    </row>
    <row r="894" spans="2:12" ht="12.75">
      <c r="B894" s="22"/>
      <c r="C894" s="11"/>
      <c r="E894" s="16"/>
      <c r="F894" s="106"/>
      <c r="I894" s="16"/>
      <c r="L894" s="13"/>
    </row>
    <row r="895" spans="2:12" ht="12.75">
      <c r="B895" s="22"/>
      <c r="C895" s="11"/>
      <c r="E895" s="16"/>
      <c r="F895" s="106"/>
      <c r="I895" s="16"/>
      <c r="L895" s="13"/>
    </row>
    <row r="896" spans="2:12" ht="12.75">
      <c r="B896" s="22"/>
      <c r="C896" s="11"/>
      <c r="E896" s="16"/>
      <c r="F896" s="106"/>
      <c r="I896" s="16"/>
      <c r="L896" s="13"/>
    </row>
    <row r="897" spans="2:12" ht="12.75">
      <c r="B897" s="22"/>
      <c r="C897" s="11"/>
      <c r="E897" s="16"/>
      <c r="F897" s="106"/>
      <c r="I897" s="16"/>
      <c r="L897" s="13"/>
    </row>
    <row r="898" spans="2:12" ht="12.75">
      <c r="B898" s="22"/>
      <c r="C898" s="11"/>
      <c r="E898" s="16"/>
      <c r="F898" s="106"/>
      <c r="I898" s="16"/>
      <c r="L898" s="13"/>
    </row>
    <row r="899" spans="2:12" ht="12.75">
      <c r="B899" s="22"/>
      <c r="C899" s="11"/>
      <c r="E899" s="16"/>
      <c r="F899" s="106"/>
      <c r="I899" s="16"/>
      <c r="L899" s="13"/>
    </row>
    <row r="900" spans="2:12" ht="12.75">
      <c r="B900" s="22"/>
      <c r="C900" s="11"/>
      <c r="E900" s="16"/>
      <c r="F900" s="106"/>
      <c r="I900" s="16"/>
      <c r="L900" s="13"/>
    </row>
    <row r="901" spans="2:12" ht="12.75">
      <c r="B901" s="22"/>
      <c r="C901" s="11"/>
      <c r="E901" s="16"/>
      <c r="F901" s="106"/>
      <c r="I901" s="16"/>
      <c r="L901" s="13"/>
    </row>
    <row r="902" spans="2:12" ht="12.75">
      <c r="B902" s="22"/>
      <c r="C902" s="11"/>
      <c r="E902" s="16"/>
      <c r="F902" s="106"/>
      <c r="I902" s="16"/>
      <c r="L902" s="13"/>
    </row>
    <row r="903" spans="2:12" ht="12.75">
      <c r="B903" s="22"/>
      <c r="C903" s="11"/>
      <c r="E903" s="16"/>
      <c r="F903" s="106"/>
      <c r="I903" s="16"/>
      <c r="L903" s="13"/>
    </row>
    <row r="904" spans="2:12" ht="12.75">
      <c r="B904" s="22"/>
      <c r="C904" s="11"/>
      <c r="E904" s="16"/>
      <c r="F904" s="106"/>
      <c r="I904" s="16"/>
      <c r="L904" s="13"/>
    </row>
    <row r="905" spans="2:12" ht="12.75">
      <c r="B905" s="22"/>
      <c r="C905" s="11"/>
      <c r="E905" s="16"/>
      <c r="F905" s="106"/>
      <c r="I905" s="16"/>
      <c r="L905" s="13"/>
    </row>
    <row r="906" spans="2:12" ht="12.75">
      <c r="B906" s="22"/>
      <c r="C906" s="11"/>
      <c r="E906" s="16"/>
      <c r="F906" s="106"/>
      <c r="I906" s="16"/>
      <c r="L906" s="13"/>
    </row>
    <row r="907" spans="2:12" ht="12.75">
      <c r="B907" s="22"/>
      <c r="C907" s="11"/>
      <c r="E907" s="16"/>
      <c r="F907" s="106"/>
      <c r="I907" s="16"/>
      <c r="L907" s="13"/>
    </row>
    <row r="908" spans="2:12" ht="12.75">
      <c r="B908" s="22"/>
      <c r="C908" s="11"/>
      <c r="E908" s="16"/>
      <c r="F908" s="106"/>
      <c r="I908" s="16"/>
      <c r="L908" s="13"/>
    </row>
    <row r="909" spans="2:12" ht="12.75">
      <c r="B909" s="22"/>
      <c r="C909" s="11"/>
      <c r="E909" s="16"/>
      <c r="F909" s="106"/>
      <c r="I909" s="16"/>
      <c r="L909" s="13"/>
    </row>
    <row r="910" spans="2:12" ht="12.75">
      <c r="B910" s="22"/>
      <c r="C910" s="11"/>
      <c r="E910" s="16"/>
      <c r="F910" s="106"/>
      <c r="I910" s="16"/>
      <c r="L910" s="13"/>
    </row>
    <row r="911" spans="2:12" ht="12.75">
      <c r="B911" s="22"/>
      <c r="C911" s="11"/>
      <c r="E911" s="16"/>
      <c r="F911" s="106"/>
      <c r="I911" s="16"/>
      <c r="L911" s="13"/>
    </row>
    <row r="912" spans="2:12" ht="12.75">
      <c r="B912" s="22"/>
      <c r="C912" s="11"/>
      <c r="E912" s="16"/>
      <c r="F912" s="106"/>
      <c r="I912" s="16"/>
      <c r="L912" s="13"/>
    </row>
    <row r="913" spans="2:12" ht="12.75">
      <c r="B913" s="22"/>
      <c r="C913" s="11"/>
      <c r="E913" s="16"/>
      <c r="F913" s="106"/>
      <c r="I913" s="16"/>
      <c r="L913" s="13"/>
    </row>
    <row r="914" spans="2:12" ht="12.75">
      <c r="B914" s="22"/>
      <c r="C914" s="11"/>
      <c r="E914" s="16"/>
      <c r="F914" s="106"/>
      <c r="I914" s="16"/>
      <c r="L914" s="13"/>
    </row>
    <row r="915" spans="2:12" ht="12.75">
      <c r="B915" s="22"/>
      <c r="C915" s="11"/>
      <c r="E915" s="16"/>
      <c r="F915" s="106"/>
      <c r="I915" s="16"/>
      <c r="L915" s="13"/>
    </row>
    <row r="916" spans="2:12" ht="12.75">
      <c r="B916" s="22"/>
      <c r="C916" s="11"/>
      <c r="E916" s="16"/>
      <c r="F916" s="106"/>
      <c r="I916" s="16"/>
      <c r="L916" s="13"/>
    </row>
    <row r="917" spans="2:12" ht="12.75">
      <c r="B917" s="22"/>
      <c r="C917" s="11"/>
      <c r="E917" s="16"/>
      <c r="F917" s="106"/>
      <c r="I917" s="16"/>
      <c r="L917" s="13"/>
    </row>
    <row r="918" spans="2:12" ht="12.75">
      <c r="B918" s="22"/>
      <c r="C918" s="11"/>
      <c r="E918" s="16"/>
      <c r="F918" s="106"/>
      <c r="I918" s="16"/>
      <c r="L918" s="13"/>
    </row>
    <row r="919" spans="2:12" ht="12.75">
      <c r="B919" s="22"/>
      <c r="C919" s="11"/>
      <c r="E919" s="16"/>
      <c r="F919" s="106"/>
      <c r="I919" s="16"/>
      <c r="L919" s="13"/>
    </row>
    <row r="920" spans="2:12" ht="12.75">
      <c r="B920" s="22"/>
      <c r="C920" s="11"/>
      <c r="E920" s="16"/>
      <c r="F920" s="106"/>
      <c r="I920" s="16"/>
      <c r="L920" s="13"/>
    </row>
    <row r="921" spans="2:12" ht="12.75">
      <c r="B921" s="22"/>
      <c r="C921" s="11"/>
      <c r="E921" s="16"/>
      <c r="F921" s="106"/>
      <c r="I921" s="16"/>
      <c r="L921" s="13"/>
    </row>
    <row r="922" spans="2:12" ht="12.75">
      <c r="B922" s="22"/>
      <c r="C922" s="11"/>
      <c r="E922" s="16"/>
      <c r="F922" s="106"/>
      <c r="I922" s="16"/>
      <c r="L922" s="13"/>
    </row>
    <row r="923" spans="2:12" ht="12.75">
      <c r="B923" s="22"/>
      <c r="C923" s="11"/>
      <c r="E923" s="16"/>
      <c r="F923" s="106"/>
      <c r="I923" s="16"/>
      <c r="L923" s="13"/>
    </row>
    <row r="924" spans="2:12" ht="12.75">
      <c r="B924" s="22"/>
      <c r="C924" s="11"/>
      <c r="E924" s="16"/>
      <c r="F924" s="106"/>
      <c r="I924" s="16"/>
      <c r="L924" s="13"/>
    </row>
    <row r="925" spans="2:12" ht="12.75">
      <c r="B925" s="22"/>
      <c r="C925" s="11"/>
      <c r="E925" s="16"/>
      <c r="F925" s="106"/>
      <c r="I925" s="16"/>
      <c r="L925" s="13"/>
    </row>
    <row r="926" spans="2:12" ht="12.75">
      <c r="B926" s="22"/>
      <c r="C926" s="11"/>
      <c r="E926" s="16"/>
      <c r="F926" s="106"/>
      <c r="I926" s="16"/>
      <c r="L926" s="13"/>
    </row>
    <row r="927" spans="2:12" ht="12.75">
      <c r="B927" s="22"/>
      <c r="C927" s="11"/>
      <c r="E927" s="16"/>
      <c r="F927" s="106"/>
      <c r="I927" s="16"/>
      <c r="L927" s="13"/>
    </row>
    <row r="928" spans="2:12" ht="12.75">
      <c r="B928" s="22"/>
      <c r="C928" s="11"/>
      <c r="E928" s="16"/>
      <c r="F928" s="106"/>
      <c r="I928" s="16"/>
      <c r="L928" s="13"/>
    </row>
    <row r="929" spans="2:12" ht="12.75">
      <c r="B929" s="22"/>
      <c r="C929" s="11"/>
      <c r="E929" s="16"/>
      <c r="F929" s="106"/>
      <c r="I929" s="16"/>
      <c r="L929" s="13"/>
    </row>
    <row r="930" spans="2:12" ht="12.75">
      <c r="B930" s="22"/>
      <c r="C930" s="11"/>
      <c r="E930" s="16"/>
      <c r="F930" s="106"/>
      <c r="I930" s="16"/>
      <c r="L930" s="13"/>
    </row>
    <row r="931" spans="2:12" ht="12.75">
      <c r="B931" s="22"/>
      <c r="C931" s="11"/>
      <c r="E931" s="16"/>
      <c r="F931" s="106"/>
      <c r="I931" s="16"/>
      <c r="L931" s="13"/>
    </row>
    <row r="932" spans="2:12" ht="12.75">
      <c r="B932" s="22"/>
      <c r="C932" s="11"/>
      <c r="E932" s="16"/>
      <c r="F932" s="106"/>
      <c r="I932" s="16"/>
      <c r="L932" s="13"/>
    </row>
    <row r="933" spans="2:12" ht="12.75">
      <c r="B933" s="22"/>
      <c r="C933" s="11"/>
      <c r="E933" s="16"/>
      <c r="F933" s="106"/>
      <c r="I933" s="16"/>
      <c r="L933" s="13"/>
    </row>
    <row r="934" spans="2:12" ht="12.75">
      <c r="B934" s="22"/>
      <c r="C934" s="11"/>
      <c r="E934" s="16"/>
      <c r="F934" s="106"/>
      <c r="I934" s="16"/>
      <c r="L934" s="13"/>
    </row>
    <row r="935" spans="2:12" ht="12.75">
      <c r="B935" s="22"/>
      <c r="C935" s="11"/>
      <c r="E935" s="16"/>
      <c r="F935" s="106"/>
      <c r="I935" s="16"/>
      <c r="L935" s="13"/>
    </row>
    <row r="936" spans="2:12" ht="12.75">
      <c r="B936" s="22"/>
      <c r="C936" s="11"/>
      <c r="E936" s="16"/>
      <c r="F936" s="106"/>
      <c r="I936" s="16"/>
      <c r="L936" s="13"/>
    </row>
    <row r="937" spans="2:12" ht="12.75">
      <c r="B937" s="22"/>
      <c r="C937" s="11"/>
      <c r="E937" s="16"/>
      <c r="F937" s="106"/>
      <c r="I937" s="16"/>
      <c r="L937" s="13"/>
    </row>
    <row r="938" spans="2:12" ht="12.75">
      <c r="B938" s="22"/>
      <c r="C938" s="11"/>
      <c r="E938" s="16"/>
      <c r="F938" s="106"/>
      <c r="I938" s="16"/>
      <c r="L938" s="13"/>
    </row>
    <row r="939" spans="2:12" ht="12.75">
      <c r="B939" s="22"/>
      <c r="C939" s="11"/>
      <c r="E939" s="16"/>
      <c r="F939" s="106"/>
      <c r="I939" s="16"/>
      <c r="L939" s="13"/>
    </row>
    <row r="940" spans="2:12" ht="12.75">
      <c r="B940" s="22"/>
      <c r="C940" s="11"/>
      <c r="E940" s="16"/>
      <c r="F940" s="106"/>
      <c r="I940" s="16"/>
      <c r="L940" s="13"/>
    </row>
    <row r="941" spans="2:12" ht="12.75">
      <c r="B941" s="22"/>
      <c r="C941" s="11"/>
      <c r="E941" s="16"/>
      <c r="F941" s="106"/>
      <c r="I941" s="16"/>
      <c r="L941" s="13"/>
    </row>
    <row r="942" spans="2:12" ht="12.75">
      <c r="B942" s="22"/>
      <c r="C942" s="11"/>
      <c r="E942" s="16"/>
      <c r="F942" s="106"/>
      <c r="I942" s="16"/>
      <c r="L942" s="13"/>
    </row>
    <row r="943" spans="2:12" ht="12.75">
      <c r="B943" s="22"/>
      <c r="C943" s="11"/>
      <c r="E943" s="16"/>
      <c r="F943" s="106"/>
      <c r="I943" s="16"/>
      <c r="L943" s="13"/>
    </row>
    <row r="944" spans="2:12" ht="12.75">
      <c r="B944" s="22"/>
      <c r="C944" s="11"/>
      <c r="E944" s="16"/>
      <c r="F944" s="106"/>
      <c r="I944" s="16"/>
      <c r="L944" s="13"/>
    </row>
    <row r="945" spans="2:12" ht="12.75">
      <c r="B945" s="22"/>
      <c r="C945" s="11"/>
      <c r="E945" s="16"/>
      <c r="F945" s="106"/>
      <c r="I945" s="16"/>
      <c r="L945" s="13"/>
    </row>
    <row r="946" spans="2:12" ht="12.75">
      <c r="B946" s="22"/>
      <c r="C946" s="11"/>
      <c r="E946" s="16"/>
      <c r="F946" s="106"/>
      <c r="I946" s="16"/>
      <c r="L946" s="13"/>
    </row>
    <row r="947" spans="2:12" ht="12.75">
      <c r="B947" s="22"/>
      <c r="C947" s="11"/>
      <c r="E947" s="16"/>
      <c r="F947" s="106"/>
      <c r="I947" s="16"/>
      <c r="L947" s="13"/>
    </row>
    <row r="948" spans="2:12" ht="12.75">
      <c r="B948" s="22"/>
      <c r="C948" s="11"/>
      <c r="E948" s="16"/>
      <c r="F948" s="106"/>
      <c r="I948" s="16"/>
      <c r="L948" s="13"/>
    </row>
    <row r="949" spans="2:12" ht="12.75">
      <c r="B949" s="22"/>
      <c r="C949" s="11"/>
      <c r="E949" s="16"/>
      <c r="F949" s="106"/>
      <c r="I949" s="16"/>
      <c r="L949" s="13"/>
    </row>
    <row r="950" spans="2:12" ht="12.75">
      <c r="B950" s="22"/>
      <c r="C950" s="11"/>
      <c r="E950" s="16"/>
      <c r="F950" s="106"/>
      <c r="I950" s="16"/>
      <c r="L950" s="13"/>
    </row>
    <row r="951" spans="2:12" ht="12.75">
      <c r="B951" s="22"/>
      <c r="C951" s="11"/>
      <c r="E951" s="16"/>
      <c r="F951" s="106"/>
      <c r="I951" s="16"/>
      <c r="L951" s="13"/>
    </row>
    <row r="952" spans="2:12" ht="12.75">
      <c r="B952" s="22"/>
      <c r="C952" s="11"/>
      <c r="E952" s="16"/>
      <c r="F952" s="106"/>
      <c r="I952" s="16"/>
      <c r="L952" s="13"/>
    </row>
    <row r="953" spans="2:12" ht="12.75">
      <c r="B953" s="22"/>
      <c r="C953" s="11"/>
      <c r="E953" s="16"/>
      <c r="F953" s="106"/>
      <c r="I953" s="16"/>
      <c r="L953" s="13"/>
    </row>
    <row r="954" spans="2:12" ht="12.75">
      <c r="B954" s="22"/>
      <c r="C954" s="11"/>
      <c r="E954" s="16"/>
      <c r="F954" s="106"/>
      <c r="I954" s="16"/>
      <c r="L954" s="13"/>
    </row>
    <row r="955" spans="2:12" ht="12.75">
      <c r="B955" s="22"/>
      <c r="C955" s="11"/>
      <c r="E955" s="16"/>
      <c r="F955" s="106"/>
      <c r="I955" s="16"/>
      <c r="L955" s="13"/>
    </row>
    <row r="956" spans="2:12" ht="12.75">
      <c r="B956" s="22"/>
      <c r="C956" s="11"/>
      <c r="E956" s="16"/>
      <c r="F956" s="106"/>
      <c r="I956" s="16"/>
      <c r="L956" s="13"/>
    </row>
    <row r="957" spans="2:12" ht="12.75">
      <c r="B957" s="22"/>
      <c r="C957" s="11"/>
      <c r="E957" s="16"/>
      <c r="F957" s="106"/>
      <c r="I957" s="16"/>
      <c r="L957" s="13"/>
    </row>
    <row r="958" spans="2:12" ht="12.75">
      <c r="B958" s="22"/>
      <c r="C958" s="11"/>
      <c r="E958" s="16"/>
      <c r="F958" s="106"/>
      <c r="I958" s="16"/>
      <c r="L958" s="13"/>
    </row>
    <row r="959" spans="2:12" ht="12.75">
      <c r="B959" s="22"/>
      <c r="C959" s="11"/>
      <c r="E959" s="16"/>
      <c r="F959" s="106"/>
      <c r="I959" s="16"/>
      <c r="L959" s="13"/>
    </row>
    <row r="960" spans="2:12" ht="12.75">
      <c r="B960" s="22"/>
      <c r="C960" s="11"/>
      <c r="E960" s="16"/>
      <c r="F960" s="106"/>
      <c r="I960" s="16"/>
      <c r="L960" s="13"/>
    </row>
    <row r="961" spans="2:12" ht="12.75">
      <c r="B961" s="22"/>
      <c r="C961" s="11"/>
      <c r="E961" s="16"/>
      <c r="F961" s="106"/>
      <c r="I961" s="16"/>
      <c r="L961" s="13"/>
    </row>
    <row r="962" spans="2:12" ht="12.75">
      <c r="B962" s="22"/>
      <c r="C962" s="11"/>
      <c r="E962" s="16"/>
      <c r="F962" s="106"/>
      <c r="I962" s="16"/>
      <c r="L962" s="13"/>
    </row>
    <row r="963" spans="2:12" ht="12.75">
      <c r="B963" s="22"/>
      <c r="C963" s="11"/>
      <c r="E963" s="16"/>
      <c r="F963" s="106"/>
      <c r="I963" s="16"/>
      <c r="L963" s="13"/>
    </row>
    <row r="964" spans="2:12" ht="12.75">
      <c r="B964" s="22"/>
      <c r="C964" s="11"/>
      <c r="E964" s="16"/>
      <c r="F964" s="106"/>
      <c r="I964" s="16"/>
      <c r="L964" s="13"/>
    </row>
    <row r="965" spans="2:12" ht="12.75">
      <c r="B965" s="22"/>
      <c r="C965" s="11"/>
      <c r="E965" s="16"/>
      <c r="F965" s="106"/>
      <c r="I965" s="16"/>
      <c r="L965" s="13"/>
    </row>
    <row r="966" spans="2:12" ht="12.75">
      <c r="B966" s="22"/>
      <c r="C966" s="11"/>
      <c r="E966" s="16"/>
      <c r="F966" s="106"/>
      <c r="I966" s="16"/>
      <c r="L966" s="13"/>
    </row>
    <row r="967" spans="2:12" ht="12.75">
      <c r="B967" s="22"/>
      <c r="C967" s="11"/>
      <c r="E967" s="16"/>
      <c r="F967" s="106"/>
      <c r="I967" s="16"/>
      <c r="L967" s="13"/>
    </row>
    <row r="968" spans="2:12" ht="12.75">
      <c r="B968" s="22"/>
      <c r="C968" s="11"/>
      <c r="E968" s="16"/>
      <c r="F968" s="106"/>
      <c r="I968" s="16"/>
      <c r="L968" s="13"/>
    </row>
    <row r="969" spans="2:12" ht="12.75">
      <c r="B969" s="22"/>
      <c r="C969" s="11"/>
      <c r="E969" s="16"/>
      <c r="F969" s="106"/>
      <c r="I969" s="16"/>
      <c r="L969" s="13"/>
    </row>
    <row r="970" spans="2:12" ht="12.75">
      <c r="B970" s="22"/>
      <c r="C970" s="11"/>
      <c r="E970" s="16"/>
      <c r="F970" s="106"/>
      <c r="I970" s="16"/>
      <c r="L970" s="13"/>
    </row>
    <row r="971" spans="2:12" ht="12.75">
      <c r="B971" s="22"/>
      <c r="C971" s="11"/>
      <c r="E971" s="16"/>
      <c r="F971" s="106"/>
      <c r="I971" s="16"/>
      <c r="L971" s="13"/>
    </row>
    <row r="972" spans="2:12" ht="12.75">
      <c r="B972" s="22"/>
      <c r="C972" s="11"/>
      <c r="E972" s="16"/>
      <c r="F972" s="106"/>
      <c r="I972" s="16"/>
      <c r="L972" s="13"/>
    </row>
    <row r="973" spans="2:12" ht="12.75">
      <c r="B973" s="22"/>
      <c r="C973" s="11"/>
      <c r="E973" s="16"/>
      <c r="F973" s="106"/>
      <c r="I973" s="16"/>
      <c r="L973" s="13"/>
    </row>
    <row r="974" spans="2:12" ht="12.75">
      <c r="B974" s="22"/>
      <c r="C974" s="11"/>
      <c r="E974" s="16"/>
      <c r="F974" s="106"/>
      <c r="I974" s="16"/>
      <c r="L974" s="13"/>
    </row>
    <row r="975" spans="2:12" ht="12.75">
      <c r="B975" s="22"/>
      <c r="C975" s="11"/>
      <c r="E975" s="16"/>
      <c r="F975" s="106"/>
      <c r="I975" s="16"/>
      <c r="L975" s="13"/>
    </row>
    <row r="976" spans="2:12" ht="12.75">
      <c r="B976" s="22"/>
      <c r="C976" s="11"/>
      <c r="E976" s="16"/>
      <c r="F976" s="106"/>
      <c r="I976" s="16"/>
      <c r="L976" s="13"/>
    </row>
    <row r="977" spans="2:12" ht="12.75">
      <c r="B977" s="22"/>
      <c r="C977" s="11"/>
      <c r="E977" s="16"/>
      <c r="F977" s="106"/>
      <c r="I977" s="16"/>
      <c r="L977" s="13"/>
    </row>
    <row r="978" spans="2:12" ht="12.75">
      <c r="B978" s="22"/>
      <c r="C978" s="11"/>
      <c r="E978" s="16"/>
      <c r="F978" s="106"/>
      <c r="I978" s="16"/>
      <c r="L978" s="13"/>
    </row>
    <row r="979" spans="2:12" ht="12.75">
      <c r="B979" s="22"/>
      <c r="C979" s="11"/>
      <c r="E979" s="16"/>
      <c r="F979" s="106"/>
      <c r="I979" s="16"/>
      <c r="L979" s="13"/>
    </row>
    <row r="980" spans="2:12" ht="12.75">
      <c r="B980" s="22"/>
      <c r="C980" s="11"/>
      <c r="E980" s="16"/>
      <c r="F980" s="106"/>
      <c r="I980" s="16"/>
      <c r="L980" s="13"/>
    </row>
    <row r="981" spans="2:12" ht="12.75">
      <c r="B981" s="22"/>
      <c r="C981" s="11"/>
      <c r="E981" s="16"/>
      <c r="F981" s="106"/>
      <c r="I981" s="16"/>
      <c r="L981" s="13"/>
    </row>
    <row r="982" spans="2:12" ht="12.75">
      <c r="B982" s="22"/>
      <c r="C982" s="11"/>
      <c r="E982" s="16"/>
      <c r="F982" s="106"/>
      <c r="I982" s="16"/>
      <c r="L982" s="13"/>
    </row>
    <row r="983" spans="2:12" ht="12.75">
      <c r="B983" s="22"/>
      <c r="C983" s="11"/>
      <c r="E983" s="16"/>
      <c r="F983" s="106"/>
      <c r="I983" s="16"/>
      <c r="L983" s="13"/>
    </row>
    <row r="984" spans="2:12" ht="12.75">
      <c r="B984" s="22"/>
      <c r="C984" s="11"/>
      <c r="E984" s="16"/>
      <c r="F984" s="106"/>
      <c r="I984" s="16"/>
      <c r="L984" s="13"/>
    </row>
    <row r="985" spans="2:12" ht="12.75">
      <c r="B985" s="22"/>
      <c r="C985" s="11"/>
      <c r="E985" s="16"/>
      <c r="F985" s="106"/>
      <c r="I985" s="16"/>
      <c r="L985" s="13"/>
    </row>
  </sheetData>
  <autoFilter ref="A18:L93" xr:uid="{00000000-0009-0000-0000-000012000000}">
    <filterColumn colId="11">
      <filters>
        <filter val="ARP assinada._x000a_Vigência 07/11/2023 a 07/11/2024"/>
      </filters>
    </filterColumn>
  </autoFilter>
  <mergeCells count="8">
    <mergeCell ref="A13:I13"/>
    <mergeCell ref="A14:I14"/>
    <mergeCell ref="A15:I15"/>
    <mergeCell ref="A7:L7"/>
    <mergeCell ref="A8:L8"/>
    <mergeCell ref="A9:L9"/>
    <mergeCell ref="A11:I11"/>
    <mergeCell ref="A12:K12"/>
  </mergeCells>
  <conditionalFormatting sqref="I1:I6 I10 I16:I985 J18:K18">
    <cfRule type="containsText" dxfId="17" priority="1" operator="containsText" text="Cancelado">
      <formula>NOT(ISERROR(SEARCH(("Cancelado"),(I1))))</formula>
    </cfRule>
  </conditionalFormatting>
  <conditionalFormatting sqref="I1:I6 I10 I16:I985 J18:K18">
    <cfRule type="containsText" dxfId="16" priority="2" operator="containsText" text="Revisão">
      <formula>NOT(ISERROR(SEARCH(("Revisão"),(I1))))</formula>
    </cfRule>
  </conditionalFormatting>
  <conditionalFormatting sqref="I1:I6 I10 I16:I985 J18:K18">
    <cfRule type="containsText" dxfId="15" priority="3" operator="containsText" text="Sancionado">
      <formula>NOT(ISERROR(SEARCH(("Sancionado"),(I1))))</formula>
    </cfRule>
  </conditionalFormatting>
  <conditionalFormatting sqref="I1:I6 I10 I12 I14:I985 J18:K18">
    <cfRule type="containsText" dxfId="14" priority="4" operator="containsText" text="Aguardando">
      <formula>NOT(ISERROR(SEARCH(("Aguardando"),(I1))))</formula>
    </cfRule>
  </conditionalFormatting>
  <conditionalFormatting sqref="H19:H93">
    <cfRule type="cellIs" dxfId="13" priority="5" operator="lessThanOrEqual">
      <formula>0</formula>
    </cfRule>
  </conditionalFormatting>
  <hyperlinks>
    <hyperlink ref="A11" r:id="rId1" xr:uid="{00000000-0004-0000-1200-000000000000}"/>
    <hyperlink ref="A12" r:id="rId2" xr:uid="{00000000-0004-0000-1200-000001000000}"/>
  </hyperlinks>
  <pageMargins left="0.511811024" right="0.511811024" top="0.78740157499999996" bottom="0.78740157499999996" header="0.31496062000000002" footer="0.3149606200000000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LH942"/>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3" width="19.5703125" customWidth="1"/>
    <col min="4" max="4" width="12.42578125" customWidth="1"/>
    <col min="5" max="5" width="14" customWidth="1"/>
    <col min="6" max="6" width="6.42578125" customWidth="1"/>
    <col min="7" max="7" width="7.42578125" customWidth="1"/>
    <col min="8" max="14" width="7.140625" customWidth="1"/>
    <col min="15" max="29" width="6.85546875" customWidth="1"/>
    <col min="30" max="30" width="6.42578125" customWidth="1"/>
    <col min="31" max="34" width="6.85546875" customWidth="1"/>
    <col min="35" max="46" width="7.140625" customWidth="1"/>
    <col min="47" max="47" width="6.28515625" customWidth="1"/>
    <col min="48" max="48" width="7.140625" customWidth="1"/>
    <col min="49" max="49" width="7.28515625" customWidth="1"/>
    <col min="50" max="67" width="7.140625" customWidth="1"/>
    <col min="68" max="68" width="7.28515625" customWidth="1"/>
    <col min="69" max="69" width="9.42578125" customWidth="1"/>
    <col min="70" max="73" width="7.140625" customWidth="1"/>
    <col min="74" max="74" width="7.42578125" customWidth="1"/>
    <col min="75" max="95" width="7.140625" customWidth="1"/>
    <col min="96" max="96" width="6.85546875" customWidth="1"/>
    <col min="97" max="97" width="7.42578125" customWidth="1"/>
    <col min="98" max="98" width="5.42578125" customWidth="1"/>
    <col min="99" max="99" width="5.140625" customWidth="1"/>
    <col min="100" max="100" width="7.7109375" customWidth="1"/>
    <col min="101" max="101" width="8.42578125" customWidth="1"/>
    <col min="102" max="103" width="5.85546875" customWidth="1"/>
    <col min="104" max="104" width="7.5703125" customWidth="1"/>
    <col min="105" max="105" width="7.42578125" customWidth="1"/>
    <col min="106" max="106" width="6.7109375" customWidth="1"/>
    <col min="107" max="107" width="6.85546875" customWidth="1"/>
    <col min="108" max="108" width="6.7109375" customWidth="1"/>
    <col min="109" max="109" width="9.5703125" customWidth="1"/>
    <col min="110" max="110" width="6.85546875" customWidth="1"/>
    <col min="111" max="111" width="6.7109375" customWidth="1"/>
    <col min="112" max="113" width="6.140625" customWidth="1"/>
    <col min="114" max="114" width="7.7109375" customWidth="1"/>
    <col min="115" max="120" width="6.140625" customWidth="1"/>
    <col min="121" max="121" width="5.42578125" customWidth="1"/>
    <col min="122" max="122" width="7.5703125" customWidth="1"/>
    <col min="123" max="126" width="6.140625" customWidth="1"/>
    <col min="127" max="127" width="7.5703125" customWidth="1"/>
    <col min="128" max="144" width="6.140625" customWidth="1"/>
    <col min="145" max="145" width="7.85546875" customWidth="1"/>
    <col min="146" max="146" width="6.140625" customWidth="1"/>
    <col min="147" max="147" width="7.7109375" customWidth="1"/>
    <col min="148" max="162" width="6.140625" customWidth="1"/>
    <col min="163" max="163" width="8.140625" customWidth="1"/>
    <col min="164" max="164" width="7.85546875" customWidth="1"/>
    <col min="165" max="173" width="6.140625" customWidth="1"/>
    <col min="174" max="174" width="7.42578125" customWidth="1"/>
    <col min="175" max="177" width="6.140625" customWidth="1"/>
    <col min="178" max="178" width="8.42578125" customWidth="1"/>
    <col min="179" max="179" width="5.5703125" customWidth="1"/>
    <col min="180" max="180" width="6.42578125" customWidth="1"/>
    <col min="181" max="181" width="8.7109375" customWidth="1"/>
    <col min="182" max="182" width="7.42578125" customWidth="1"/>
    <col min="183" max="183" width="5.85546875" customWidth="1"/>
    <col min="184" max="184" width="6.42578125" customWidth="1"/>
    <col min="185" max="185" width="7.140625" customWidth="1"/>
    <col min="186" max="186" width="5.5703125" customWidth="1"/>
    <col min="187" max="187" width="7.140625" customWidth="1"/>
    <col min="188" max="189" width="7.42578125" customWidth="1"/>
    <col min="190" max="190" width="5.5703125" customWidth="1"/>
    <col min="191" max="191" width="8.28515625" customWidth="1"/>
    <col min="192" max="254" width="5.5703125" customWidth="1"/>
    <col min="255" max="255" width="8.42578125" customWidth="1"/>
    <col min="256" max="256" width="5.5703125" customWidth="1"/>
    <col min="257" max="257" width="7.140625" customWidth="1"/>
    <col min="258" max="265" width="5.5703125" customWidth="1"/>
    <col min="266" max="266" width="8.5703125" customWidth="1"/>
    <col min="267" max="320" width="5.5703125" customWidth="1"/>
  </cols>
  <sheetData>
    <row r="1" spans="1:320">
      <c r="A1" s="50" t="str">
        <f>moveisPE_7_2023!A7</f>
        <v>PREGÃO ELETRÔNICO Nº 007/2023-SRP - MOBILIÁRIO</v>
      </c>
      <c r="B1" s="119"/>
      <c r="C1" s="120"/>
      <c r="D1" s="52"/>
      <c r="E1" s="52"/>
      <c r="F1" s="52"/>
      <c r="G1" s="52"/>
      <c r="H1" s="52"/>
      <c r="I1" s="52"/>
      <c r="J1" s="52"/>
      <c r="K1" s="52"/>
      <c r="L1" s="52"/>
    </row>
    <row r="2" spans="1:320">
      <c r="A2" s="50" t="str">
        <f>moveisPE_7_2023!A8</f>
        <v>VIGÊNCIA - 12/06/2023 a 12/06/2024
(Itens 27, 52 e 56 ver vigência em observações.)</v>
      </c>
      <c r="B2" s="119"/>
      <c r="C2" s="120"/>
      <c r="D2" s="52"/>
      <c r="E2" s="52"/>
      <c r="F2" s="52"/>
      <c r="G2" s="52"/>
      <c r="H2" s="52"/>
      <c r="I2" s="52"/>
      <c r="J2" s="52"/>
      <c r="K2" s="52"/>
      <c r="L2" s="52"/>
    </row>
    <row r="3" spans="1:320" ht="15.75" customHeight="1">
      <c r="A3" s="16"/>
      <c r="B3" s="16"/>
      <c r="C3" s="121"/>
      <c r="D3" s="16"/>
      <c r="E3" s="16"/>
      <c r="F3" s="54"/>
      <c r="AJ3" s="122"/>
    </row>
    <row r="4" spans="1:320" ht="15.75" customHeight="1">
      <c r="A4" s="20" t="s">
        <v>203</v>
      </c>
      <c r="B4" s="20" t="s">
        <v>204</v>
      </c>
      <c r="C4" s="108" t="s">
        <v>17</v>
      </c>
      <c r="D4" s="20" t="s">
        <v>14</v>
      </c>
      <c r="E4" s="20" t="s">
        <v>205</v>
      </c>
      <c r="F4" s="20" t="s">
        <v>2078</v>
      </c>
      <c r="G4" s="20" t="s">
        <v>2079</v>
      </c>
      <c r="H4" s="20" t="s">
        <v>2080</v>
      </c>
      <c r="I4" s="20" t="s">
        <v>2081</v>
      </c>
      <c r="J4" s="20" t="s">
        <v>1806</v>
      </c>
      <c r="K4" s="20" t="s">
        <v>2082</v>
      </c>
      <c r="L4" s="20" t="s">
        <v>2083</v>
      </c>
      <c r="M4" s="20" t="s">
        <v>2084</v>
      </c>
      <c r="N4" s="20" t="s">
        <v>2085</v>
      </c>
      <c r="O4" s="20" t="s">
        <v>2086</v>
      </c>
      <c r="P4" s="20" t="s">
        <v>2087</v>
      </c>
      <c r="Q4" s="20" t="s">
        <v>2088</v>
      </c>
      <c r="R4" s="20" t="s">
        <v>2089</v>
      </c>
      <c r="S4" s="20" t="s">
        <v>2090</v>
      </c>
      <c r="T4" s="20" t="s">
        <v>1898</v>
      </c>
      <c r="U4" s="20" t="s">
        <v>2091</v>
      </c>
      <c r="V4" s="20" t="s">
        <v>2092</v>
      </c>
      <c r="W4" s="20" t="s">
        <v>2093</v>
      </c>
      <c r="X4" s="20" t="s">
        <v>2094</v>
      </c>
      <c r="Y4" s="20" t="s">
        <v>2095</v>
      </c>
      <c r="Z4" s="20" t="s">
        <v>2096</v>
      </c>
      <c r="AA4" s="20" t="s">
        <v>2097</v>
      </c>
      <c r="AB4" s="20" t="s">
        <v>2098</v>
      </c>
      <c r="AC4" s="20" t="s">
        <v>2099</v>
      </c>
      <c r="AD4" s="20" t="s">
        <v>2100</v>
      </c>
      <c r="AE4" s="20" t="s">
        <v>2101</v>
      </c>
      <c r="AF4" s="20" t="s">
        <v>2102</v>
      </c>
      <c r="AG4" s="20" t="s">
        <v>2103</v>
      </c>
      <c r="AH4" s="20" t="s">
        <v>2104</v>
      </c>
      <c r="AI4" s="20" t="s">
        <v>2105</v>
      </c>
      <c r="AJ4" s="20" t="s">
        <v>2106</v>
      </c>
      <c r="AK4" s="20" t="s">
        <v>2107</v>
      </c>
      <c r="AL4" s="20" t="s">
        <v>2108</v>
      </c>
      <c r="AM4" s="20" t="s">
        <v>2109</v>
      </c>
      <c r="AN4" s="20" t="s">
        <v>2110</v>
      </c>
      <c r="AO4" s="20" t="s">
        <v>1815</v>
      </c>
      <c r="AP4" s="20" t="s">
        <v>2111</v>
      </c>
      <c r="AQ4" s="123" t="s">
        <v>2112</v>
      </c>
      <c r="AR4" s="20" t="s">
        <v>2113</v>
      </c>
      <c r="AS4" s="20" t="s">
        <v>2114</v>
      </c>
      <c r="AT4" s="20" t="s">
        <v>2115</v>
      </c>
      <c r="AU4" s="20" t="s">
        <v>2116</v>
      </c>
      <c r="AV4" s="20" t="s">
        <v>1817</v>
      </c>
      <c r="AW4" s="20" t="s">
        <v>2117</v>
      </c>
      <c r="AX4" s="20" t="s">
        <v>2118</v>
      </c>
      <c r="AY4" s="20" t="s">
        <v>1821</v>
      </c>
      <c r="AZ4" s="20" t="s">
        <v>2119</v>
      </c>
      <c r="BA4" s="20" t="s">
        <v>2120</v>
      </c>
      <c r="BB4" s="20" t="s">
        <v>2121</v>
      </c>
      <c r="BC4" s="20" t="s">
        <v>2122</v>
      </c>
      <c r="BD4" s="20" t="s">
        <v>2123</v>
      </c>
      <c r="BE4" s="20" t="s">
        <v>2124</v>
      </c>
      <c r="BF4" s="20" t="s">
        <v>1824</v>
      </c>
      <c r="BG4" s="20" t="s">
        <v>1826</v>
      </c>
      <c r="BH4" s="20" t="s">
        <v>2125</v>
      </c>
      <c r="BI4" s="20" t="s">
        <v>2126</v>
      </c>
      <c r="BJ4" s="20" t="s">
        <v>2127</v>
      </c>
      <c r="BK4" s="20" t="s">
        <v>2128</v>
      </c>
      <c r="BL4" s="20" t="s">
        <v>2129</v>
      </c>
      <c r="BM4" s="20" t="s">
        <v>2130</v>
      </c>
      <c r="BN4" s="20" t="s">
        <v>2131</v>
      </c>
      <c r="BO4" s="20" t="s">
        <v>2132</v>
      </c>
      <c r="BP4" s="20" t="s">
        <v>2133</v>
      </c>
      <c r="BQ4" s="20" t="s">
        <v>2134</v>
      </c>
      <c r="BR4" s="20" t="s">
        <v>2133</v>
      </c>
      <c r="BS4" s="20" t="s">
        <v>2135</v>
      </c>
      <c r="BT4" s="20" t="s">
        <v>1828</v>
      </c>
      <c r="BU4" s="20" t="s">
        <v>2136</v>
      </c>
      <c r="BV4" s="20" t="s">
        <v>2137</v>
      </c>
      <c r="BW4" s="20" t="s">
        <v>2138</v>
      </c>
      <c r="BX4" s="20" t="s">
        <v>2139</v>
      </c>
      <c r="BY4" s="20" t="s">
        <v>2140</v>
      </c>
      <c r="BZ4" s="20" t="s">
        <v>2141</v>
      </c>
      <c r="CA4" s="20" t="s">
        <v>2142</v>
      </c>
      <c r="CB4" s="20" t="s">
        <v>2143</v>
      </c>
      <c r="CC4" s="20" t="s">
        <v>771</v>
      </c>
      <c r="CD4" s="20" t="s">
        <v>2144</v>
      </c>
      <c r="CE4" s="20" t="s">
        <v>2145</v>
      </c>
      <c r="CF4" s="20" t="s">
        <v>2146</v>
      </c>
      <c r="CG4" s="20" t="s">
        <v>2147</v>
      </c>
      <c r="CH4" s="20" t="s">
        <v>1831</v>
      </c>
      <c r="CI4" s="20" t="s">
        <v>2148</v>
      </c>
      <c r="CJ4" s="20" t="s">
        <v>2149</v>
      </c>
      <c r="CK4" s="20" t="s">
        <v>2150</v>
      </c>
      <c r="CL4" s="20" t="s">
        <v>2151</v>
      </c>
      <c r="CM4" s="20" t="s">
        <v>2152</v>
      </c>
      <c r="CN4" s="20" t="s">
        <v>2153</v>
      </c>
      <c r="CO4" s="20" t="s">
        <v>2154</v>
      </c>
      <c r="CP4" s="20" t="s">
        <v>2155</v>
      </c>
      <c r="CQ4" s="20" t="s">
        <v>2156</v>
      </c>
      <c r="CR4" s="20" t="s">
        <v>2157</v>
      </c>
      <c r="CS4" s="20" t="s">
        <v>2158</v>
      </c>
      <c r="CT4" s="20" t="s">
        <v>2159</v>
      </c>
      <c r="CU4" s="20" t="s">
        <v>2160</v>
      </c>
      <c r="CV4" s="20" t="s">
        <v>2161</v>
      </c>
      <c r="CW4" s="20" t="s">
        <v>2162</v>
      </c>
      <c r="CX4" s="20" t="s">
        <v>2163</v>
      </c>
      <c r="CY4" s="20" t="s">
        <v>2164</v>
      </c>
      <c r="CZ4" s="20" t="s">
        <v>2165</v>
      </c>
      <c r="DA4" s="20" t="s">
        <v>2166</v>
      </c>
      <c r="DB4" s="20" t="s">
        <v>2167</v>
      </c>
      <c r="DC4" s="20" t="s">
        <v>2168</v>
      </c>
      <c r="DD4" s="20" t="s">
        <v>2169</v>
      </c>
      <c r="DE4" s="20" t="s">
        <v>2170</v>
      </c>
      <c r="DF4" s="20" t="s">
        <v>2171</v>
      </c>
      <c r="DG4" s="20" t="s">
        <v>2172</v>
      </c>
      <c r="DH4" s="20" t="s">
        <v>1194</v>
      </c>
      <c r="DI4" s="20" t="s">
        <v>2173</v>
      </c>
      <c r="DJ4" s="20" t="s">
        <v>1832</v>
      </c>
      <c r="DK4" s="20" t="s">
        <v>2174</v>
      </c>
      <c r="DL4" s="20" t="s">
        <v>2175</v>
      </c>
      <c r="DM4" s="20" t="s">
        <v>2176</v>
      </c>
      <c r="DN4" s="20" t="s">
        <v>2177</v>
      </c>
      <c r="DO4" s="20" t="s">
        <v>2178</v>
      </c>
      <c r="DP4" s="20" t="s">
        <v>2179</v>
      </c>
      <c r="DQ4" s="20" t="s">
        <v>2180</v>
      </c>
      <c r="DR4" s="20" t="s">
        <v>2181</v>
      </c>
      <c r="DS4" s="20" t="s">
        <v>2182</v>
      </c>
      <c r="DT4" s="20" t="s">
        <v>2183</v>
      </c>
      <c r="DU4" s="20" t="s">
        <v>2184</v>
      </c>
      <c r="DV4" s="20" t="s">
        <v>2185</v>
      </c>
      <c r="DW4" s="20" t="s">
        <v>2186</v>
      </c>
      <c r="DX4" s="20" t="s">
        <v>2187</v>
      </c>
      <c r="DY4" s="20" t="s">
        <v>2188</v>
      </c>
      <c r="DZ4" s="20" t="s">
        <v>2189</v>
      </c>
      <c r="EA4" s="20" t="s">
        <v>2190</v>
      </c>
      <c r="EB4" s="20" t="s">
        <v>2191</v>
      </c>
      <c r="EC4" s="20" t="s">
        <v>2192</v>
      </c>
      <c r="ED4" s="20" t="s">
        <v>2193</v>
      </c>
      <c r="EE4" s="20" t="s">
        <v>2194</v>
      </c>
      <c r="EF4" s="20" t="s">
        <v>2195</v>
      </c>
      <c r="EG4" s="20" t="s">
        <v>2196</v>
      </c>
      <c r="EH4" s="20" t="s">
        <v>2197</v>
      </c>
      <c r="EI4" s="20" t="s">
        <v>2198</v>
      </c>
      <c r="EJ4" s="20" t="s">
        <v>2199</v>
      </c>
      <c r="EK4" s="20" t="s">
        <v>2200</v>
      </c>
      <c r="EL4" s="20" t="s">
        <v>2201</v>
      </c>
      <c r="EM4" s="20" t="s">
        <v>2202</v>
      </c>
      <c r="EN4" s="20" t="s">
        <v>2203</v>
      </c>
      <c r="EO4" s="20" t="s">
        <v>2204</v>
      </c>
      <c r="EP4" s="20" t="s">
        <v>2205</v>
      </c>
      <c r="EQ4" s="20" t="s">
        <v>2206</v>
      </c>
      <c r="ER4" s="20" t="s">
        <v>2207</v>
      </c>
      <c r="ES4" s="20" t="s">
        <v>2208</v>
      </c>
      <c r="ET4" s="20" t="s">
        <v>2209</v>
      </c>
      <c r="EU4" s="20" t="s">
        <v>2210</v>
      </c>
      <c r="EV4" s="20" t="s">
        <v>2211</v>
      </c>
      <c r="EW4" s="20" t="s">
        <v>2212</v>
      </c>
      <c r="EX4" s="20" t="s">
        <v>2213</v>
      </c>
      <c r="EY4" s="20" t="s">
        <v>2214</v>
      </c>
      <c r="EZ4" s="20" t="s">
        <v>2215</v>
      </c>
      <c r="FA4" s="20" t="s">
        <v>2216</v>
      </c>
      <c r="FB4" s="20" t="s">
        <v>2217</v>
      </c>
      <c r="FC4" s="20" t="s">
        <v>2218</v>
      </c>
      <c r="FD4" s="20" t="s">
        <v>2219</v>
      </c>
      <c r="FE4" s="20" t="s">
        <v>2220</v>
      </c>
      <c r="FF4" s="20" t="s">
        <v>2221</v>
      </c>
      <c r="FG4" s="20" t="s">
        <v>1844</v>
      </c>
      <c r="FH4" s="20" t="s">
        <v>2222</v>
      </c>
      <c r="FI4" s="20" t="s">
        <v>2223</v>
      </c>
      <c r="FJ4" s="20" t="s">
        <v>2224</v>
      </c>
      <c r="FK4" s="20" t="s">
        <v>2225</v>
      </c>
      <c r="FL4" s="20" t="s">
        <v>2226</v>
      </c>
      <c r="FM4" s="20" t="s">
        <v>2227</v>
      </c>
      <c r="FN4" s="20" t="s">
        <v>2228</v>
      </c>
      <c r="FO4" s="20" t="s">
        <v>1845</v>
      </c>
      <c r="FP4" s="20" t="s">
        <v>2229</v>
      </c>
      <c r="FQ4" s="20" t="s">
        <v>2230</v>
      </c>
      <c r="FR4" s="20" t="s">
        <v>2231</v>
      </c>
      <c r="FS4" s="20" t="s">
        <v>2232</v>
      </c>
      <c r="FT4" s="20" t="s">
        <v>2233</v>
      </c>
      <c r="FU4" s="20" t="s">
        <v>2234</v>
      </c>
      <c r="FV4" s="20" t="s">
        <v>2235</v>
      </c>
      <c r="FW4" s="20" t="s">
        <v>2236</v>
      </c>
      <c r="FX4" s="20" t="s">
        <v>1258</v>
      </c>
      <c r="FY4" s="20" t="s">
        <v>2237</v>
      </c>
      <c r="FZ4" s="20" t="s">
        <v>2238</v>
      </c>
      <c r="GA4" s="20" t="s">
        <v>2239</v>
      </c>
      <c r="GB4" s="20" t="s">
        <v>2240</v>
      </c>
      <c r="GC4" s="20" t="s">
        <v>2241</v>
      </c>
      <c r="GD4" s="20" t="s">
        <v>2242</v>
      </c>
      <c r="GE4" s="20" t="s">
        <v>2243</v>
      </c>
      <c r="GF4" s="20" t="s">
        <v>2244</v>
      </c>
      <c r="GG4" s="20" t="s">
        <v>2245</v>
      </c>
      <c r="GH4" s="20" t="s">
        <v>2246</v>
      </c>
      <c r="GI4" s="20" t="s">
        <v>2247</v>
      </c>
      <c r="GJ4" s="20" t="s">
        <v>2248</v>
      </c>
      <c r="GK4" s="20" t="s">
        <v>2249</v>
      </c>
      <c r="GL4" s="20" t="s">
        <v>2250</v>
      </c>
      <c r="GM4" s="20" t="s">
        <v>2251</v>
      </c>
      <c r="GN4" s="20" t="s">
        <v>2252</v>
      </c>
      <c r="GO4" s="20" t="s">
        <v>2253</v>
      </c>
      <c r="GP4" s="20" t="s">
        <v>2254</v>
      </c>
      <c r="GQ4" s="20" t="s">
        <v>2255</v>
      </c>
      <c r="GR4" s="20" t="s">
        <v>2256</v>
      </c>
      <c r="GS4" s="20" t="s">
        <v>2257</v>
      </c>
      <c r="GT4" s="20" t="s">
        <v>2258</v>
      </c>
      <c r="GU4" s="20" t="s">
        <v>2259</v>
      </c>
      <c r="GV4" s="20" t="s">
        <v>2260</v>
      </c>
      <c r="GW4" s="20" t="s">
        <v>2261</v>
      </c>
      <c r="GX4" s="20" t="s">
        <v>2262</v>
      </c>
      <c r="GY4" s="20" t="s">
        <v>2263</v>
      </c>
      <c r="GZ4" s="20" t="s">
        <v>878</v>
      </c>
      <c r="HA4" s="20" t="s">
        <v>485</v>
      </c>
      <c r="HB4" s="20" t="s">
        <v>2264</v>
      </c>
      <c r="HC4" s="20" t="s">
        <v>2265</v>
      </c>
      <c r="HD4" s="20" t="s">
        <v>2266</v>
      </c>
      <c r="HE4" s="20" t="s">
        <v>2267</v>
      </c>
      <c r="HF4" s="20" t="s">
        <v>2268</v>
      </c>
      <c r="HG4" s="20" t="s">
        <v>2269</v>
      </c>
      <c r="HH4" s="20" t="s">
        <v>2270</v>
      </c>
      <c r="HI4" s="20" t="s">
        <v>2271</v>
      </c>
      <c r="HJ4" s="20" t="s">
        <v>2272</v>
      </c>
      <c r="HK4" s="20" t="s">
        <v>2273</v>
      </c>
      <c r="HL4" s="20" t="s">
        <v>2274</v>
      </c>
      <c r="HM4" s="20" t="s">
        <v>2275</v>
      </c>
      <c r="HN4" s="20" t="s">
        <v>2276</v>
      </c>
      <c r="HO4" s="20" t="s">
        <v>2277</v>
      </c>
      <c r="HP4" s="20" t="s">
        <v>2278</v>
      </c>
      <c r="HQ4" s="20" t="s">
        <v>2279</v>
      </c>
      <c r="HR4" s="20" t="s">
        <v>2280</v>
      </c>
      <c r="HS4" s="20" t="s">
        <v>2281</v>
      </c>
      <c r="HT4" s="20" t="s">
        <v>207</v>
      </c>
      <c r="HU4" s="20" t="s">
        <v>2282</v>
      </c>
      <c r="HV4" s="20" t="s">
        <v>2283</v>
      </c>
      <c r="HW4" s="20" t="s">
        <v>2284</v>
      </c>
      <c r="HX4" s="20" t="s">
        <v>2285</v>
      </c>
      <c r="HY4" s="20" t="s">
        <v>2286</v>
      </c>
      <c r="HZ4" s="20" t="s">
        <v>2287</v>
      </c>
      <c r="IA4" s="20" t="s">
        <v>2288</v>
      </c>
      <c r="IB4" s="20" t="s">
        <v>2289</v>
      </c>
      <c r="IC4" s="20" t="s">
        <v>2290</v>
      </c>
      <c r="ID4" s="20" t="s">
        <v>1287</v>
      </c>
      <c r="IE4" s="20" t="s">
        <v>2291</v>
      </c>
      <c r="IF4" s="20" t="s">
        <v>2292</v>
      </c>
      <c r="IG4" s="20" t="s">
        <v>2293</v>
      </c>
      <c r="IH4" s="20" t="s">
        <v>2294</v>
      </c>
      <c r="II4" s="20" t="s">
        <v>2295</v>
      </c>
      <c r="IJ4" s="20" t="s">
        <v>2296</v>
      </c>
      <c r="IK4" s="20" t="s">
        <v>2297</v>
      </c>
      <c r="IL4" s="20" t="s">
        <v>2298</v>
      </c>
      <c r="IM4" s="20" t="s">
        <v>2299</v>
      </c>
      <c r="IN4" s="20" t="s">
        <v>2300</v>
      </c>
      <c r="IO4" s="20" t="s">
        <v>2301</v>
      </c>
      <c r="IP4" s="20" t="s">
        <v>2302</v>
      </c>
      <c r="IQ4" s="20" t="s">
        <v>2303</v>
      </c>
      <c r="IR4" s="20" t="s">
        <v>2304</v>
      </c>
      <c r="IS4" s="20" t="s">
        <v>2305</v>
      </c>
      <c r="IT4" s="20" t="s">
        <v>2306</v>
      </c>
      <c r="IU4" s="20" t="s">
        <v>2307</v>
      </c>
      <c r="IV4" s="20" t="s">
        <v>2308</v>
      </c>
      <c r="IW4" s="124" t="s">
        <v>2309</v>
      </c>
      <c r="IX4" s="20" t="s">
        <v>2310</v>
      </c>
      <c r="IY4" s="20" t="s">
        <v>2311</v>
      </c>
      <c r="IZ4" s="20" t="s">
        <v>958</v>
      </c>
      <c r="JA4" s="20" t="s">
        <v>2312</v>
      </c>
      <c r="JB4" s="20" t="s">
        <v>1144</v>
      </c>
      <c r="JC4" s="20" t="s">
        <v>2313</v>
      </c>
      <c r="JD4" s="20" t="s">
        <v>2314</v>
      </c>
      <c r="JE4" s="20" t="s">
        <v>2315</v>
      </c>
      <c r="JF4" s="20" t="s">
        <v>2316</v>
      </c>
      <c r="JG4" s="20" t="s">
        <v>2317</v>
      </c>
      <c r="JH4" s="20" t="s">
        <v>1185</v>
      </c>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125"/>
      <c r="KS4" s="125"/>
      <c r="KT4" s="125"/>
      <c r="KU4" s="125"/>
      <c r="KV4" s="125"/>
      <c r="KW4" s="125"/>
      <c r="KX4" s="125"/>
      <c r="KY4" s="125"/>
      <c r="KZ4" s="125"/>
      <c r="LA4" s="125"/>
      <c r="LB4" s="125"/>
      <c r="LC4" s="125"/>
      <c r="LD4" s="125"/>
      <c r="LE4" s="125"/>
      <c r="LF4" s="125"/>
      <c r="LG4" s="125"/>
      <c r="LH4" s="125"/>
    </row>
    <row r="5" spans="1:320">
      <c r="A5" s="57">
        <v>1</v>
      </c>
      <c r="B5" s="160" t="str">
        <f>moveisPE_7_2023!I19</f>
        <v>CANCELADO</v>
      </c>
      <c r="C5" s="192" t="s">
        <v>2318</v>
      </c>
      <c r="D5" s="72">
        <f>moveisPE_7_2023!H19</f>
        <v>14</v>
      </c>
      <c r="E5" s="57">
        <f t="shared" ref="E5:E65" si="0">SUM(F5:MD5)</f>
        <v>66</v>
      </c>
      <c r="F5" s="57"/>
      <c r="G5" s="57"/>
      <c r="H5" s="57"/>
      <c r="I5" s="57"/>
      <c r="J5" s="57"/>
      <c r="K5" s="61"/>
      <c r="L5" s="61"/>
      <c r="M5" s="61"/>
      <c r="N5" s="61"/>
      <c r="O5" s="61"/>
      <c r="P5" s="61"/>
      <c r="Q5" s="61"/>
      <c r="R5" s="61"/>
      <c r="S5" s="61"/>
      <c r="T5" s="61">
        <v>1</v>
      </c>
      <c r="U5" s="61"/>
      <c r="V5" s="61"/>
      <c r="W5" s="61">
        <v>1</v>
      </c>
      <c r="X5" s="61"/>
      <c r="Y5" s="61"/>
      <c r="Z5" s="61"/>
      <c r="AA5" s="61"/>
      <c r="AB5" s="61"/>
      <c r="AC5" s="61"/>
      <c r="AD5" s="61"/>
      <c r="AE5" s="61"/>
      <c r="AF5" s="61">
        <v>6</v>
      </c>
      <c r="AG5" s="61"/>
      <c r="AH5" s="61"/>
      <c r="AI5" s="61"/>
      <c r="AJ5" s="61"/>
      <c r="AK5" s="61"/>
      <c r="AL5" s="61"/>
      <c r="AM5" s="61"/>
      <c r="AN5" s="61"/>
      <c r="AO5" s="61"/>
      <c r="AP5" s="61"/>
      <c r="AQ5" s="61"/>
      <c r="AR5" s="61"/>
      <c r="AS5" s="61"/>
      <c r="AT5" s="61"/>
      <c r="AU5" s="61"/>
      <c r="AV5" s="61"/>
      <c r="AW5" s="61"/>
      <c r="AX5" s="61"/>
      <c r="AY5" s="61"/>
      <c r="AZ5" s="61">
        <v>2</v>
      </c>
      <c r="BA5" s="61">
        <v>1</v>
      </c>
      <c r="BB5" s="61"/>
      <c r="BC5" s="61"/>
      <c r="BD5" s="61"/>
      <c r="BE5" s="61"/>
      <c r="BF5" s="61"/>
      <c r="BG5" s="61">
        <v>1</v>
      </c>
      <c r="BH5" s="61"/>
      <c r="BI5" s="61"/>
      <c r="BJ5" s="61">
        <v>1</v>
      </c>
      <c r="BK5" s="61"/>
      <c r="BL5" s="61"/>
      <c r="BM5" s="61"/>
      <c r="BN5" s="61"/>
      <c r="BO5" s="61"/>
      <c r="BP5" s="61"/>
      <c r="BQ5" s="61"/>
      <c r="BR5" s="61"/>
      <c r="BS5" s="61"/>
      <c r="BT5" s="61"/>
      <c r="BU5" s="61"/>
      <c r="BV5" s="61"/>
      <c r="BW5" s="61">
        <v>2</v>
      </c>
      <c r="BX5" s="61"/>
      <c r="BY5" s="61"/>
      <c r="BZ5" s="61"/>
      <c r="CA5" s="61"/>
      <c r="CB5" s="61"/>
      <c r="CC5" s="61"/>
      <c r="CD5" s="61"/>
      <c r="CE5" s="61"/>
      <c r="CF5" s="61"/>
      <c r="CG5" s="61"/>
      <c r="CH5" s="61"/>
      <c r="CI5" s="61"/>
      <c r="CJ5" s="61"/>
      <c r="CK5" s="61"/>
      <c r="CL5" s="61">
        <v>4</v>
      </c>
      <c r="CM5" s="61"/>
      <c r="CN5" s="61"/>
      <c r="CO5" s="61"/>
      <c r="CP5" s="61"/>
      <c r="CQ5" s="61"/>
      <c r="CR5" s="61"/>
      <c r="CS5" s="61"/>
      <c r="CT5" s="61"/>
      <c r="CU5" s="61"/>
      <c r="CV5" s="61"/>
      <c r="CW5" s="61"/>
      <c r="CX5" s="61"/>
      <c r="CY5" s="61"/>
      <c r="CZ5" s="61"/>
      <c r="DA5" s="61"/>
      <c r="DB5" s="61"/>
      <c r="DC5" s="61"/>
      <c r="DD5" s="61"/>
      <c r="DE5" s="61"/>
      <c r="DF5" s="61"/>
      <c r="DG5" s="61"/>
      <c r="DH5" s="61"/>
      <c r="DI5" s="61">
        <v>14</v>
      </c>
      <c r="DJ5" s="61"/>
      <c r="DK5" s="61"/>
      <c r="DL5" s="61"/>
      <c r="DM5" s="61"/>
      <c r="DN5" s="61"/>
      <c r="DO5" s="61"/>
      <c r="DP5" s="61"/>
      <c r="DQ5" s="61"/>
      <c r="DR5" s="61"/>
      <c r="DS5" s="61"/>
      <c r="DT5" s="61"/>
      <c r="DU5" s="61"/>
      <c r="DV5" s="61"/>
      <c r="DW5" s="61"/>
      <c r="DX5" s="61"/>
      <c r="DY5" s="61"/>
      <c r="DZ5" s="61"/>
      <c r="EA5" s="61">
        <v>1</v>
      </c>
      <c r="EB5" s="61"/>
      <c r="EC5" s="61"/>
      <c r="ED5" s="61"/>
      <c r="EE5" s="61"/>
      <c r="EF5" s="61">
        <v>1</v>
      </c>
      <c r="EG5" s="61"/>
      <c r="EH5" s="61">
        <v>2</v>
      </c>
      <c r="EI5" s="61"/>
      <c r="EJ5" s="61"/>
      <c r="EK5" s="61"/>
      <c r="EL5" s="61"/>
      <c r="EM5" s="61"/>
      <c r="EN5" s="61"/>
      <c r="EO5" s="61">
        <v>5</v>
      </c>
      <c r="EP5" s="61"/>
      <c r="EQ5" s="61"/>
      <c r="ER5" s="61"/>
      <c r="ES5" s="61"/>
      <c r="ET5" s="61"/>
      <c r="EU5" s="61"/>
      <c r="EV5" s="61"/>
      <c r="EW5" s="61">
        <v>1</v>
      </c>
      <c r="EX5" s="61"/>
      <c r="EY5" s="61"/>
      <c r="EZ5" s="61"/>
      <c r="FA5" s="61"/>
      <c r="FB5" s="61"/>
      <c r="FC5" s="61"/>
      <c r="FD5" s="61"/>
      <c r="FE5" s="61"/>
      <c r="FF5" s="61"/>
      <c r="FG5" s="61"/>
      <c r="FH5" s="61"/>
      <c r="FI5" s="61"/>
      <c r="FJ5" s="61"/>
      <c r="FK5" s="61"/>
      <c r="FL5" s="61"/>
      <c r="FM5" s="61">
        <v>4</v>
      </c>
      <c r="FN5" s="61">
        <v>1</v>
      </c>
      <c r="FO5" s="61"/>
      <c r="FP5" s="61"/>
      <c r="FQ5" s="61"/>
      <c r="FR5" s="61"/>
      <c r="FS5" s="61"/>
      <c r="FT5" s="61"/>
      <c r="FU5" s="61"/>
      <c r="FV5" s="61"/>
      <c r="FW5" s="61"/>
      <c r="FX5" s="61"/>
      <c r="FY5" s="61"/>
      <c r="FZ5" s="61"/>
      <c r="GA5" s="61"/>
      <c r="GB5" s="61"/>
      <c r="GC5" s="61"/>
      <c r="GD5" s="61">
        <v>1</v>
      </c>
      <c r="GE5" s="61"/>
      <c r="GF5" s="61"/>
      <c r="GG5" s="61"/>
      <c r="GH5" s="61"/>
      <c r="GI5" s="61"/>
      <c r="GJ5" s="61"/>
      <c r="GK5" s="61">
        <v>2</v>
      </c>
      <c r="GL5" s="61"/>
      <c r="GM5" s="61"/>
      <c r="GN5" s="61"/>
      <c r="GO5" s="61"/>
      <c r="GP5" s="61"/>
      <c r="GQ5" s="61"/>
      <c r="GR5" s="61"/>
      <c r="GS5" s="61"/>
      <c r="GT5" s="61"/>
      <c r="GU5" s="61"/>
      <c r="GV5" s="61">
        <v>6</v>
      </c>
      <c r="GW5" s="61"/>
      <c r="GX5" s="61"/>
      <c r="GY5" s="61"/>
      <c r="GZ5" s="61"/>
      <c r="HA5" s="61">
        <v>4</v>
      </c>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v>1</v>
      </c>
      <c r="IE5" s="61"/>
      <c r="IF5" s="61"/>
      <c r="IG5" s="61"/>
      <c r="IH5" s="61"/>
      <c r="II5" s="61"/>
      <c r="IJ5" s="61"/>
      <c r="IK5" s="61"/>
      <c r="IL5" s="61"/>
      <c r="IM5" s="61"/>
      <c r="IN5" s="61"/>
      <c r="IO5" s="61"/>
      <c r="IP5" s="61"/>
      <c r="IQ5" s="61"/>
      <c r="IR5" s="61"/>
      <c r="IS5" s="61"/>
      <c r="IT5" s="61">
        <v>2</v>
      </c>
      <c r="IU5" s="61">
        <v>2</v>
      </c>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row>
    <row r="6" spans="1:320">
      <c r="A6" s="57">
        <v>2</v>
      </c>
      <c r="B6" s="160" t="str">
        <f>moveisPE_7_2023!I20</f>
        <v>CANCELADO</v>
      </c>
      <c r="C6" s="193" t="s">
        <v>2319</v>
      </c>
      <c r="D6" s="72">
        <f>moveisPE_7_2023!H20</f>
        <v>25</v>
      </c>
      <c r="E6" s="57">
        <f t="shared" si="0"/>
        <v>17</v>
      </c>
      <c r="F6" s="57"/>
      <c r="G6" s="57"/>
      <c r="H6" s="57"/>
      <c r="I6" s="57"/>
      <c r="J6" s="57"/>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v>5</v>
      </c>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v>3</v>
      </c>
      <c r="FQ6" s="61"/>
      <c r="FR6" s="61"/>
      <c r="FS6" s="61"/>
      <c r="FT6" s="61"/>
      <c r="FU6" s="61"/>
      <c r="FV6" s="61"/>
      <c r="FW6" s="61"/>
      <c r="FX6" s="61"/>
      <c r="FY6" s="61"/>
      <c r="FZ6" s="61"/>
      <c r="GA6" s="61"/>
      <c r="GB6" s="61"/>
      <c r="GC6" s="61"/>
      <c r="GD6" s="61"/>
      <c r="GE6" s="61"/>
      <c r="GF6" s="61"/>
      <c r="GG6" s="61"/>
      <c r="GH6" s="61"/>
      <c r="GI6" s="61"/>
      <c r="GJ6" s="61"/>
      <c r="GK6" s="61"/>
      <c r="GL6" s="61"/>
      <c r="GM6" s="61"/>
      <c r="GN6" s="61">
        <v>6</v>
      </c>
      <c r="GO6" s="61"/>
      <c r="GP6" s="61"/>
      <c r="GQ6" s="61"/>
      <c r="GR6" s="61"/>
      <c r="GS6" s="61"/>
      <c r="GT6" s="61"/>
      <c r="GU6" s="61"/>
      <c r="GV6" s="61"/>
      <c r="GW6" s="61"/>
      <c r="GX6" s="61"/>
      <c r="GY6" s="61"/>
      <c r="GZ6" s="61"/>
      <c r="HA6" s="61"/>
      <c r="HB6" s="61"/>
      <c r="HC6" s="61"/>
      <c r="HD6" s="61"/>
      <c r="HE6" s="61"/>
      <c r="HF6" s="61">
        <v>2</v>
      </c>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v>1</v>
      </c>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row>
    <row r="7" spans="1:320">
      <c r="A7" s="57">
        <v>3</v>
      </c>
      <c r="B7" s="160" t="str">
        <f>moveisPE_7_2023!I21</f>
        <v>CANCELADO</v>
      </c>
      <c r="C7" s="193" t="s">
        <v>2319</v>
      </c>
      <c r="D7" s="72">
        <f>moveisPE_7_2023!H21</f>
        <v>49</v>
      </c>
      <c r="E7" s="57">
        <f t="shared" si="0"/>
        <v>36</v>
      </c>
      <c r="F7" s="57"/>
      <c r="G7" s="57"/>
      <c r="H7" s="57"/>
      <c r="I7" s="57"/>
      <c r="J7" s="57">
        <v>1</v>
      </c>
      <c r="K7" s="61"/>
      <c r="L7" s="61"/>
      <c r="M7" s="61"/>
      <c r="N7" s="61"/>
      <c r="O7" s="61"/>
      <c r="P7" s="61"/>
      <c r="Q7" s="61"/>
      <c r="R7" s="61"/>
      <c r="S7" s="61"/>
      <c r="T7" s="61"/>
      <c r="U7" s="61"/>
      <c r="V7" s="61"/>
      <c r="W7" s="61"/>
      <c r="X7" s="61"/>
      <c r="Y7" s="61"/>
      <c r="Z7" s="61"/>
      <c r="AA7" s="61"/>
      <c r="AB7" s="61"/>
      <c r="AC7" s="61"/>
      <c r="AD7" s="61"/>
      <c r="AE7" s="61"/>
      <c r="AF7" s="61">
        <v>6</v>
      </c>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v>4</v>
      </c>
      <c r="DJ7" s="61"/>
      <c r="DK7" s="61"/>
      <c r="DL7" s="61"/>
      <c r="DM7" s="61"/>
      <c r="DN7" s="61"/>
      <c r="DO7" s="61"/>
      <c r="DP7" s="61"/>
      <c r="DQ7" s="61"/>
      <c r="DR7" s="61"/>
      <c r="DS7" s="61"/>
      <c r="DT7" s="61"/>
      <c r="DU7" s="61">
        <v>5</v>
      </c>
      <c r="DV7" s="61"/>
      <c r="DW7" s="61"/>
      <c r="DX7" s="61"/>
      <c r="DY7" s="61"/>
      <c r="DZ7" s="61"/>
      <c r="EA7" s="61">
        <v>1</v>
      </c>
      <c r="EB7" s="61"/>
      <c r="EC7" s="61"/>
      <c r="ED7" s="61"/>
      <c r="EE7" s="61"/>
      <c r="EF7" s="61"/>
      <c r="EG7" s="61"/>
      <c r="EH7" s="61"/>
      <c r="EI7" s="61"/>
      <c r="EJ7" s="61"/>
      <c r="EK7" s="61"/>
      <c r="EL7" s="61"/>
      <c r="EM7" s="61"/>
      <c r="EN7" s="61"/>
      <c r="EO7" s="61">
        <v>5</v>
      </c>
      <c r="EP7" s="61"/>
      <c r="EQ7" s="61"/>
      <c r="ER7" s="61"/>
      <c r="ES7" s="61"/>
      <c r="ET7" s="61"/>
      <c r="EU7" s="61"/>
      <c r="EV7" s="61"/>
      <c r="EW7" s="61"/>
      <c r="EX7" s="61"/>
      <c r="EY7" s="61"/>
      <c r="EZ7" s="61"/>
      <c r="FA7" s="61"/>
      <c r="FB7" s="61"/>
      <c r="FC7" s="61"/>
      <c r="FD7" s="61"/>
      <c r="FE7" s="61"/>
      <c r="FF7" s="61"/>
      <c r="FG7" s="61"/>
      <c r="FH7" s="61"/>
      <c r="FI7" s="61"/>
      <c r="FJ7" s="61">
        <v>2</v>
      </c>
      <c r="FK7" s="61"/>
      <c r="FL7" s="61"/>
      <c r="FM7" s="61"/>
      <c r="FN7" s="61">
        <v>1</v>
      </c>
      <c r="FO7" s="61"/>
      <c r="FP7" s="61">
        <v>5</v>
      </c>
      <c r="FQ7" s="61"/>
      <c r="FR7" s="61"/>
      <c r="FS7" s="61"/>
      <c r="FT7" s="61"/>
      <c r="FU7" s="61"/>
      <c r="FV7" s="61"/>
      <c r="FW7" s="61"/>
      <c r="FX7" s="61"/>
      <c r="FY7" s="61"/>
      <c r="FZ7" s="61">
        <v>2</v>
      </c>
      <c r="GA7" s="61"/>
      <c r="GB7" s="61"/>
      <c r="GC7" s="61"/>
      <c r="GD7" s="61"/>
      <c r="GE7" s="61"/>
      <c r="GF7" s="61"/>
      <c r="GG7" s="61"/>
      <c r="GH7" s="61"/>
      <c r="GI7" s="61"/>
      <c r="GJ7" s="61"/>
      <c r="GK7" s="61"/>
      <c r="GL7" s="61"/>
      <c r="GM7" s="61"/>
      <c r="GN7" s="61"/>
      <c r="GO7" s="61"/>
      <c r="GP7" s="61"/>
      <c r="GQ7" s="61"/>
      <c r="GR7" s="61"/>
      <c r="GS7" s="61"/>
      <c r="GT7" s="61">
        <v>1</v>
      </c>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v>2</v>
      </c>
      <c r="IC7" s="61"/>
      <c r="ID7" s="61"/>
      <c r="IE7" s="61"/>
      <c r="IF7" s="61"/>
      <c r="IG7" s="61"/>
      <c r="IH7" s="61"/>
      <c r="II7" s="61"/>
      <c r="IJ7" s="61"/>
      <c r="IK7" s="61"/>
      <c r="IL7" s="61"/>
      <c r="IM7" s="61"/>
      <c r="IN7" s="61"/>
      <c r="IO7" s="61"/>
      <c r="IP7" s="61"/>
      <c r="IQ7" s="61"/>
      <c r="IR7" s="61"/>
      <c r="IS7" s="61"/>
      <c r="IT7" s="61"/>
      <c r="IU7" s="61">
        <v>1</v>
      </c>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row>
    <row r="8" spans="1:320">
      <c r="A8" s="57">
        <v>4</v>
      </c>
      <c r="B8" s="160" t="str">
        <f>moveisPE_7_2023!I22</f>
        <v>CANCELADO</v>
      </c>
      <c r="C8" s="193" t="s">
        <v>2320</v>
      </c>
      <c r="D8" s="72">
        <f>moveisPE_7_2023!H22</f>
        <v>25</v>
      </c>
      <c r="E8" s="57">
        <f t="shared" si="0"/>
        <v>10</v>
      </c>
      <c r="F8" s="57"/>
      <c r="G8" s="57"/>
      <c r="H8" s="57"/>
      <c r="I8" s="57"/>
      <c r="J8" s="57"/>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v>2</v>
      </c>
      <c r="EB8" s="61"/>
      <c r="EC8" s="61"/>
      <c r="ED8" s="61"/>
      <c r="EE8" s="61"/>
      <c r="EF8" s="61"/>
      <c r="EG8" s="61"/>
      <c r="EH8" s="61"/>
      <c r="EI8" s="61"/>
      <c r="EJ8" s="61"/>
      <c r="EK8" s="61"/>
      <c r="EL8" s="61"/>
      <c r="EM8" s="61"/>
      <c r="EN8" s="61"/>
      <c r="EO8" s="61"/>
      <c r="EP8" s="61"/>
      <c r="EQ8" s="61"/>
      <c r="ER8" s="61"/>
      <c r="ES8" s="61"/>
      <c r="ET8" s="61"/>
      <c r="EU8" s="61"/>
      <c r="EV8" s="61">
        <v>1</v>
      </c>
      <c r="EW8" s="61"/>
      <c r="EX8" s="61"/>
      <c r="EY8" s="61"/>
      <c r="EZ8" s="61"/>
      <c r="FA8" s="61"/>
      <c r="FB8" s="61"/>
      <c r="FC8" s="61"/>
      <c r="FD8" s="61"/>
      <c r="FE8" s="61"/>
      <c r="FF8" s="61"/>
      <c r="FG8" s="61"/>
      <c r="FH8" s="61"/>
      <c r="FI8" s="61"/>
      <c r="FJ8" s="61"/>
      <c r="FK8" s="61"/>
      <c r="FL8" s="61"/>
      <c r="FM8" s="61">
        <v>5</v>
      </c>
      <c r="FN8" s="61"/>
      <c r="FO8" s="61"/>
      <c r="FP8" s="61"/>
      <c r="FQ8" s="61"/>
      <c r="FR8" s="61"/>
      <c r="FS8" s="61"/>
      <c r="FT8" s="61"/>
      <c r="FU8" s="61"/>
      <c r="FV8" s="61"/>
      <c r="FW8" s="61"/>
      <c r="FX8" s="61"/>
      <c r="FY8" s="61"/>
      <c r="FZ8" s="61"/>
      <c r="GA8" s="61"/>
      <c r="GB8" s="61"/>
      <c r="GC8" s="61"/>
      <c r="GD8" s="61"/>
      <c r="GE8" s="61"/>
      <c r="GF8" s="61"/>
      <c r="GG8" s="61"/>
      <c r="GH8" s="61"/>
      <c r="GI8" s="61"/>
      <c r="GJ8" s="61"/>
      <c r="GK8" s="61"/>
      <c r="GL8" s="61"/>
      <c r="GM8" s="61"/>
      <c r="GN8" s="61"/>
      <c r="GO8" s="61">
        <v>1</v>
      </c>
      <c r="GP8" s="61"/>
      <c r="GQ8" s="61"/>
      <c r="GR8" s="61"/>
      <c r="GS8" s="61"/>
      <c r="GT8" s="61"/>
      <c r="GU8" s="61"/>
      <c r="GV8" s="61"/>
      <c r="GW8" s="61"/>
      <c r="GX8" s="61"/>
      <c r="GY8" s="61"/>
      <c r="GZ8" s="61"/>
      <c r="HA8" s="61"/>
      <c r="HB8" s="61"/>
      <c r="HC8" s="61"/>
      <c r="HD8" s="61"/>
      <c r="HE8" s="61"/>
      <c r="HF8" s="61"/>
      <c r="HG8" s="61"/>
      <c r="HH8" s="61"/>
      <c r="HI8" s="61"/>
      <c r="HJ8" s="61"/>
      <c r="HK8" s="61"/>
      <c r="HL8" s="61"/>
      <c r="HM8" s="61"/>
      <c r="HN8" s="61"/>
      <c r="HO8" s="61"/>
      <c r="HP8" s="61"/>
      <c r="HQ8" s="61"/>
      <c r="HR8" s="61"/>
      <c r="HS8" s="61"/>
      <c r="HT8" s="61"/>
      <c r="HU8" s="61"/>
      <c r="HV8" s="61"/>
      <c r="HW8" s="61"/>
      <c r="HX8" s="61"/>
      <c r="HY8" s="61"/>
      <c r="HZ8" s="61"/>
      <c r="IA8" s="61"/>
      <c r="IB8" s="61">
        <v>1</v>
      </c>
      <c r="IC8" s="61"/>
      <c r="ID8" s="61"/>
      <c r="IE8" s="61"/>
      <c r="IF8" s="61"/>
      <c r="IG8" s="61"/>
      <c r="IH8" s="61"/>
      <c r="II8" s="61"/>
      <c r="IJ8" s="61"/>
      <c r="IK8" s="61"/>
      <c r="IL8" s="61"/>
      <c r="IM8" s="61"/>
      <c r="IN8" s="61"/>
      <c r="IO8" s="61"/>
      <c r="IP8" s="61"/>
      <c r="IQ8" s="61"/>
      <c r="IR8" s="61"/>
      <c r="IS8" s="61"/>
      <c r="IT8" s="61"/>
      <c r="IU8" s="61"/>
      <c r="IV8" s="61"/>
      <c r="IW8" s="61"/>
      <c r="IX8" s="61"/>
      <c r="IY8" s="61"/>
      <c r="IZ8" s="61"/>
      <c r="JA8" s="61"/>
      <c r="JB8" s="61"/>
      <c r="JC8" s="61"/>
      <c r="JD8" s="61"/>
      <c r="JE8" s="61"/>
      <c r="JF8" s="61"/>
      <c r="JG8" s="61"/>
      <c r="JH8" s="61"/>
      <c r="JI8" s="61"/>
      <c r="JJ8" s="61"/>
      <c r="JK8" s="61"/>
      <c r="JL8" s="61"/>
      <c r="JM8" s="61"/>
      <c r="JN8" s="61"/>
      <c r="JO8" s="61"/>
      <c r="JP8" s="61"/>
      <c r="JQ8" s="61"/>
      <c r="JR8" s="61"/>
      <c r="JS8" s="61"/>
      <c r="JT8" s="61"/>
      <c r="JU8" s="61"/>
      <c r="JV8" s="61"/>
      <c r="JW8" s="61"/>
      <c r="JX8" s="61"/>
      <c r="JY8" s="61"/>
      <c r="JZ8" s="61"/>
      <c r="KA8" s="61"/>
      <c r="KB8" s="61"/>
      <c r="KC8" s="61"/>
      <c r="KD8" s="61"/>
      <c r="KE8" s="61"/>
      <c r="KF8" s="61"/>
      <c r="KG8" s="61"/>
      <c r="KH8" s="61"/>
      <c r="KI8" s="61"/>
      <c r="KJ8" s="61"/>
      <c r="KK8" s="61"/>
      <c r="KL8" s="61"/>
      <c r="KM8" s="61"/>
      <c r="KN8" s="61"/>
      <c r="KO8" s="61"/>
      <c r="KP8" s="61"/>
      <c r="KQ8" s="61"/>
    </row>
    <row r="9" spans="1:320">
      <c r="A9" s="57">
        <v>5</v>
      </c>
      <c r="B9" s="160" t="str">
        <f>moveisPE_7_2023!I23</f>
        <v>CANCELADO</v>
      </c>
      <c r="C9" s="193"/>
      <c r="D9" s="72">
        <f>moveisPE_7_2023!H23</f>
        <v>28</v>
      </c>
      <c r="E9" s="57">
        <f t="shared" si="0"/>
        <v>26</v>
      </c>
      <c r="F9" s="57"/>
      <c r="G9" s="57"/>
      <c r="H9" s="57"/>
      <c r="I9" s="57"/>
      <c r="J9" s="57"/>
      <c r="K9" s="61"/>
      <c r="L9" s="61"/>
      <c r="M9" s="61"/>
      <c r="N9" s="61"/>
      <c r="O9" s="61"/>
      <c r="P9" s="61"/>
      <c r="Q9" s="61"/>
      <c r="R9" s="61"/>
      <c r="S9" s="61"/>
      <c r="T9" s="61"/>
      <c r="U9" s="61"/>
      <c r="V9" s="61"/>
      <c r="W9" s="61"/>
      <c r="X9" s="61"/>
      <c r="Y9" s="61"/>
      <c r="Z9" s="61">
        <v>2</v>
      </c>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v>1</v>
      </c>
      <c r="BV9" s="61"/>
      <c r="BW9" s="61"/>
      <c r="BX9" s="61">
        <v>2</v>
      </c>
      <c r="BY9" s="61"/>
      <c r="BZ9" s="61"/>
      <c r="CA9" s="61"/>
      <c r="CB9" s="61"/>
      <c r="CC9" s="61"/>
      <c r="CD9" s="61"/>
      <c r="CE9" s="61"/>
      <c r="CF9" s="61"/>
      <c r="CG9" s="61"/>
      <c r="CH9" s="61"/>
      <c r="CI9" s="61"/>
      <c r="CJ9" s="61"/>
      <c r="CK9" s="61"/>
      <c r="CL9" s="61"/>
      <c r="CM9" s="61"/>
      <c r="CN9" s="61"/>
      <c r="CO9" s="61"/>
      <c r="CP9" s="61"/>
      <c r="CQ9" s="61"/>
      <c r="CR9" s="61"/>
      <c r="CS9" s="61"/>
      <c r="CT9" s="61"/>
      <c r="CU9" s="61"/>
      <c r="CV9" s="61">
        <v>1</v>
      </c>
      <c r="CW9" s="61"/>
      <c r="CX9" s="61"/>
      <c r="CY9" s="61"/>
      <c r="CZ9" s="61"/>
      <c r="DA9" s="61"/>
      <c r="DB9" s="61"/>
      <c r="DC9" s="61"/>
      <c r="DD9" s="61"/>
      <c r="DE9" s="61"/>
      <c r="DF9" s="61"/>
      <c r="DG9" s="61"/>
      <c r="DH9" s="61"/>
      <c r="DI9" s="61">
        <v>10</v>
      </c>
      <c r="DJ9" s="61"/>
      <c r="DK9" s="61"/>
      <c r="DL9" s="61"/>
      <c r="DM9" s="61"/>
      <c r="DN9" s="61"/>
      <c r="DO9" s="61"/>
      <c r="DP9" s="61"/>
      <c r="DQ9" s="61"/>
      <c r="DR9" s="61"/>
      <c r="DS9" s="61"/>
      <c r="DT9" s="61"/>
      <c r="DU9" s="61"/>
      <c r="DV9" s="61"/>
      <c r="DW9" s="61"/>
      <c r="DX9" s="61"/>
      <c r="DY9" s="61"/>
      <c r="DZ9" s="61"/>
      <c r="EA9" s="61">
        <v>1</v>
      </c>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v>2</v>
      </c>
      <c r="FC9" s="61"/>
      <c r="FD9" s="61"/>
      <c r="FE9" s="61"/>
      <c r="FF9" s="61"/>
      <c r="FG9" s="61"/>
      <c r="FH9" s="61"/>
      <c r="FI9" s="61"/>
      <c r="FJ9" s="61"/>
      <c r="FK9" s="61"/>
      <c r="FL9" s="61"/>
      <c r="FM9" s="61"/>
      <c r="FN9" s="61"/>
      <c r="FO9" s="61"/>
      <c r="FP9" s="61"/>
      <c r="FQ9" s="61"/>
      <c r="FR9" s="61"/>
      <c r="FS9" s="61"/>
      <c r="FT9" s="61"/>
      <c r="FU9" s="61"/>
      <c r="FV9" s="61">
        <v>1</v>
      </c>
      <c r="FW9" s="61"/>
      <c r="FX9" s="61"/>
      <c r="FY9" s="61"/>
      <c r="FZ9" s="61"/>
      <c r="GA9" s="61"/>
      <c r="GB9" s="61"/>
      <c r="GC9" s="61"/>
      <c r="GD9" s="61"/>
      <c r="GE9" s="61"/>
      <c r="GF9" s="61"/>
      <c r="GG9" s="61"/>
      <c r="GH9" s="61"/>
      <c r="GI9" s="61">
        <v>2</v>
      </c>
      <c r="GJ9" s="61"/>
      <c r="GK9" s="61"/>
      <c r="GL9" s="61"/>
      <c r="GM9" s="61"/>
      <c r="GN9" s="61"/>
      <c r="GO9" s="61"/>
      <c r="GP9" s="61"/>
      <c r="GQ9" s="61"/>
      <c r="GR9" s="61"/>
      <c r="GS9" s="61">
        <v>1</v>
      </c>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v>1</v>
      </c>
      <c r="HT9" s="61"/>
      <c r="HU9" s="61"/>
      <c r="HV9" s="61"/>
      <c r="HW9" s="61"/>
      <c r="HX9" s="61"/>
      <c r="HY9" s="61"/>
      <c r="HZ9" s="61"/>
      <c r="IA9" s="61"/>
      <c r="IB9" s="61"/>
      <c r="IC9" s="61"/>
      <c r="ID9" s="61"/>
      <c r="IE9" s="61"/>
      <c r="IF9" s="61"/>
      <c r="IG9" s="61"/>
      <c r="IH9" s="61"/>
      <c r="II9" s="61"/>
      <c r="IJ9" s="61">
        <v>2</v>
      </c>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row>
    <row r="10" spans="1:320">
      <c r="A10" s="57">
        <v>6</v>
      </c>
      <c r="B10" s="160" t="str">
        <f>moveisPE_7_2023!I24</f>
        <v>CANCELADO</v>
      </c>
      <c r="C10" s="193" t="s">
        <v>2320</v>
      </c>
      <c r="D10" s="72">
        <f>moveisPE_7_2023!H24</f>
        <v>3</v>
      </c>
      <c r="E10" s="57">
        <f t="shared" si="0"/>
        <v>0</v>
      </c>
      <c r="F10" s="57"/>
      <c r="G10" s="57"/>
      <c r="H10" s="57"/>
      <c r="I10" s="57"/>
      <c r="J10" s="57"/>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row>
    <row r="11" spans="1:320">
      <c r="A11" s="57">
        <v>7</v>
      </c>
      <c r="B11" s="160" t="str">
        <f>moveisPE_7_2023!I25</f>
        <v>CANCELADO</v>
      </c>
      <c r="C11" s="193"/>
      <c r="D11" s="72">
        <f>moveisPE_7_2023!H25</f>
        <v>1</v>
      </c>
      <c r="E11" s="57">
        <f t="shared" si="0"/>
        <v>3</v>
      </c>
      <c r="F11" s="57"/>
      <c r="G11" s="57"/>
      <c r="H11" s="57"/>
      <c r="I11" s="57"/>
      <c r="J11" s="57"/>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c r="EO11" s="61"/>
      <c r="EP11" s="61"/>
      <c r="EQ11" s="61"/>
      <c r="ER11" s="61"/>
      <c r="ES11" s="61"/>
      <c r="ET11" s="61"/>
      <c r="EU11" s="61"/>
      <c r="EV11" s="61"/>
      <c r="EW11" s="61"/>
      <c r="EX11" s="61"/>
      <c r="EY11" s="61"/>
      <c r="EZ11" s="61"/>
      <c r="FA11" s="61"/>
      <c r="FB11" s="61"/>
      <c r="FC11" s="61"/>
      <c r="FD11" s="61"/>
      <c r="FE11" s="61"/>
      <c r="FF11" s="61"/>
      <c r="FG11" s="61"/>
      <c r="FH11" s="61"/>
      <c r="FI11" s="61"/>
      <c r="FJ11" s="61"/>
      <c r="FK11" s="61"/>
      <c r="FL11" s="61"/>
      <c r="FM11" s="61"/>
      <c r="FN11" s="61"/>
      <c r="FO11" s="61"/>
      <c r="FP11" s="61"/>
      <c r="FQ11" s="61"/>
      <c r="FR11" s="61"/>
      <c r="FS11" s="61"/>
      <c r="FT11" s="61"/>
      <c r="FU11" s="61"/>
      <c r="FV11" s="61"/>
      <c r="FW11" s="61"/>
      <c r="FX11" s="61"/>
      <c r="FY11" s="61">
        <v>1</v>
      </c>
      <c r="FZ11" s="61"/>
      <c r="GA11" s="61"/>
      <c r="GB11" s="61"/>
      <c r="GC11" s="61"/>
      <c r="GD11" s="61"/>
      <c r="GE11" s="61"/>
      <c r="GF11" s="61"/>
      <c r="GG11" s="61"/>
      <c r="GH11" s="61"/>
      <c r="GI11" s="61"/>
      <c r="GJ11" s="61"/>
      <c r="GK11" s="61"/>
      <c r="GL11" s="61"/>
      <c r="GM11" s="61"/>
      <c r="GN11" s="61"/>
      <c r="GO11" s="61"/>
      <c r="GP11" s="61"/>
      <c r="GQ11" s="61"/>
      <c r="GR11" s="61"/>
      <c r="GS11" s="61"/>
      <c r="GT11" s="61"/>
      <c r="GU11" s="61"/>
      <c r="GV11" s="61"/>
      <c r="GW11" s="61"/>
      <c r="GX11" s="61"/>
      <c r="GY11" s="61"/>
      <c r="GZ11" s="61"/>
      <c r="HA11" s="61"/>
      <c r="HB11" s="61"/>
      <c r="HC11" s="61"/>
      <c r="HD11" s="61"/>
      <c r="HE11" s="61"/>
      <c r="HF11" s="61"/>
      <c r="HG11" s="61"/>
      <c r="HH11" s="61"/>
      <c r="HI11" s="61"/>
      <c r="HJ11" s="61"/>
      <c r="HK11" s="61"/>
      <c r="HL11" s="61"/>
      <c r="HM11" s="61"/>
      <c r="HN11" s="61"/>
      <c r="HO11" s="61"/>
      <c r="HP11" s="61"/>
      <c r="HQ11" s="61"/>
      <c r="HR11" s="61"/>
      <c r="HS11" s="61"/>
      <c r="HT11" s="61"/>
      <c r="HU11" s="61"/>
      <c r="HV11" s="61"/>
      <c r="HW11" s="61"/>
      <c r="HX11" s="61"/>
      <c r="HY11" s="61"/>
      <c r="HZ11" s="61"/>
      <c r="IA11" s="61"/>
      <c r="IB11" s="61"/>
      <c r="IC11" s="61"/>
      <c r="ID11" s="61"/>
      <c r="IE11" s="61"/>
      <c r="IF11" s="61"/>
      <c r="IG11" s="61"/>
      <c r="IH11" s="61"/>
      <c r="II11" s="61"/>
      <c r="IJ11" s="61">
        <v>2</v>
      </c>
      <c r="IK11" s="61"/>
      <c r="IL11" s="61"/>
      <c r="IM11" s="61"/>
      <c r="IN11" s="61"/>
      <c r="IO11" s="61"/>
      <c r="IP11" s="61"/>
      <c r="IQ11" s="61"/>
      <c r="IR11" s="61"/>
      <c r="IS11" s="61"/>
      <c r="IT11" s="61"/>
      <c r="IU11" s="61"/>
      <c r="IV11" s="61"/>
      <c r="IW11" s="61"/>
      <c r="IX11" s="61"/>
      <c r="IY11" s="61"/>
      <c r="IZ11" s="61"/>
      <c r="JA11" s="61"/>
      <c r="JB11" s="61"/>
      <c r="JC11" s="61"/>
      <c r="JD11" s="61"/>
      <c r="JE11" s="61"/>
      <c r="JF11" s="61"/>
      <c r="JG11" s="61"/>
      <c r="JH11" s="61"/>
      <c r="JI11" s="61"/>
      <c r="JJ11" s="61"/>
      <c r="JK11" s="61"/>
      <c r="JL11" s="61"/>
      <c r="JM11" s="61"/>
      <c r="JN11" s="61"/>
      <c r="JO11" s="61"/>
      <c r="JP11" s="61"/>
      <c r="JQ11" s="61"/>
      <c r="JR11" s="61"/>
      <c r="JS11" s="61"/>
      <c r="JT11" s="61"/>
      <c r="JU11" s="61"/>
      <c r="JV11" s="61"/>
      <c r="JW11" s="61"/>
      <c r="JX11" s="61"/>
      <c r="JY11" s="61"/>
      <c r="JZ11" s="61"/>
      <c r="KA11" s="61"/>
      <c r="KB11" s="61"/>
      <c r="KC11" s="61"/>
      <c r="KD11" s="61"/>
      <c r="KE11" s="61"/>
      <c r="KF11" s="61"/>
      <c r="KG11" s="61"/>
      <c r="KH11" s="61"/>
      <c r="KI11" s="61"/>
      <c r="KJ11" s="61"/>
      <c r="KK11" s="61"/>
      <c r="KL11" s="61"/>
      <c r="KM11" s="61"/>
      <c r="KN11" s="61"/>
      <c r="KO11" s="61"/>
      <c r="KP11" s="61"/>
      <c r="KQ11" s="61"/>
    </row>
    <row r="12" spans="1:320">
      <c r="A12" s="57">
        <v>8</v>
      </c>
      <c r="B12" s="160" t="str">
        <f>moveisPE_7_2023!I26</f>
        <v>CANCELADO</v>
      </c>
      <c r="C12" s="193"/>
      <c r="D12" s="72">
        <f>moveisPE_7_2023!H26</f>
        <v>2</v>
      </c>
      <c r="E12" s="57">
        <f t="shared" si="0"/>
        <v>12</v>
      </c>
      <c r="F12" s="57"/>
      <c r="G12" s="57"/>
      <c r="H12" s="57"/>
      <c r="I12" s="57"/>
      <c r="J12" s="57"/>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v>1</v>
      </c>
      <c r="CI12" s="61"/>
      <c r="CJ12" s="61"/>
      <c r="CK12" s="61"/>
      <c r="CL12" s="61"/>
      <c r="CM12" s="61"/>
      <c r="CN12" s="61"/>
      <c r="CO12" s="61"/>
      <c r="CP12" s="61"/>
      <c r="CQ12" s="61"/>
      <c r="CR12" s="61">
        <v>1</v>
      </c>
      <c r="CS12" s="61"/>
      <c r="CT12" s="61"/>
      <c r="CU12" s="61"/>
      <c r="CV12" s="61"/>
      <c r="CW12" s="61"/>
      <c r="CX12" s="61"/>
      <c r="CY12" s="61"/>
      <c r="CZ12" s="61"/>
      <c r="DA12" s="61"/>
      <c r="DB12" s="61"/>
      <c r="DC12" s="61"/>
      <c r="DD12" s="61"/>
      <c r="DE12" s="61">
        <v>1</v>
      </c>
      <c r="DF12" s="61"/>
      <c r="DG12" s="61"/>
      <c r="DH12" s="61"/>
      <c r="DI12" s="61">
        <v>1</v>
      </c>
      <c r="DJ12" s="61"/>
      <c r="DK12" s="61"/>
      <c r="DL12" s="61"/>
      <c r="DM12" s="61"/>
      <c r="DN12" s="61"/>
      <c r="DO12" s="61"/>
      <c r="DP12" s="61"/>
      <c r="DQ12" s="61"/>
      <c r="DR12" s="61">
        <v>2</v>
      </c>
      <c r="DS12" s="61"/>
      <c r="DT12" s="61"/>
      <c r="DU12" s="61"/>
      <c r="DV12" s="61"/>
      <c r="DW12" s="61"/>
      <c r="DX12" s="61"/>
      <c r="DY12" s="61"/>
      <c r="DZ12" s="61"/>
      <c r="EA12" s="61"/>
      <c r="EB12" s="61"/>
      <c r="EC12" s="61">
        <v>1</v>
      </c>
      <c r="ED12" s="61"/>
      <c r="EE12" s="61">
        <v>1</v>
      </c>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v>1</v>
      </c>
      <c r="HX12" s="61"/>
      <c r="HY12" s="61"/>
      <c r="HZ12" s="61"/>
      <c r="IA12" s="61"/>
      <c r="IB12" s="61"/>
      <c r="IC12" s="61"/>
      <c r="ID12" s="61"/>
      <c r="IE12" s="61"/>
      <c r="IF12" s="61"/>
      <c r="IG12" s="61"/>
      <c r="IH12" s="61"/>
      <c r="II12" s="61"/>
      <c r="IJ12" s="61">
        <v>2</v>
      </c>
      <c r="IK12" s="61">
        <v>1</v>
      </c>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14"/>
      <c r="KS12" s="14"/>
      <c r="KT12" s="14"/>
      <c r="KU12" s="14"/>
      <c r="KV12" s="14"/>
      <c r="KW12" s="14"/>
      <c r="KX12" s="14"/>
      <c r="KY12" s="14"/>
      <c r="KZ12" s="14"/>
      <c r="LA12" s="14"/>
      <c r="LB12" s="14"/>
      <c r="LC12" s="14"/>
      <c r="LD12" s="14"/>
      <c r="LE12" s="14"/>
      <c r="LF12" s="14"/>
      <c r="LG12" s="14"/>
      <c r="LH12" s="14"/>
    </row>
    <row r="13" spans="1:320">
      <c r="A13" s="57">
        <v>9</v>
      </c>
      <c r="B13" s="160" t="str">
        <f>moveisPE_7_2023!I27</f>
        <v>CANCELADO</v>
      </c>
      <c r="C13" s="193"/>
      <c r="D13" s="72">
        <f>moveisPE_7_2023!H27</f>
        <v>0</v>
      </c>
      <c r="E13" s="57">
        <f t="shared" si="0"/>
        <v>10</v>
      </c>
      <c r="F13" s="57"/>
      <c r="G13" s="57"/>
      <c r="H13" s="57"/>
      <c r="I13" s="57"/>
      <c r="J13" s="57"/>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v>2</v>
      </c>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v>1</v>
      </c>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v>1</v>
      </c>
      <c r="HH13" s="61"/>
      <c r="HI13" s="61"/>
      <c r="HJ13" s="61"/>
      <c r="HK13" s="61"/>
      <c r="HL13" s="61"/>
      <c r="HM13" s="61"/>
      <c r="HN13" s="61"/>
      <c r="HO13" s="61"/>
      <c r="HP13" s="61"/>
      <c r="HQ13" s="61"/>
      <c r="HR13" s="61"/>
      <c r="HS13" s="61"/>
      <c r="HT13" s="61"/>
      <c r="HU13" s="61"/>
      <c r="HV13" s="61"/>
      <c r="HW13" s="61"/>
      <c r="HX13" s="61"/>
      <c r="HY13" s="61"/>
      <c r="HZ13" s="61"/>
      <c r="IA13" s="61"/>
      <c r="IB13" s="61">
        <v>1</v>
      </c>
      <c r="IC13" s="61"/>
      <c r="ID13" s="61"/>
      <c r="IE13" s="61"/>
      <c r="IF13" s="61"/>
      <c r="IG13" s="61"/>
      <c r="IH13" s="61"/>
      <c r="II13" s="61"/>
      <c r="IJ13" s="61">
        <v>5</v>
      </c>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row>
    <row r="14" spans="1:320">
      <c r="A14" s="57">
        <v>10</v>
      </c>
      <c r="B14" s="160" t="str">
        <f>moveisPE_7_2023!I28</f>
        <v>CANCELADO</v>
      </c>
      <c r="C14" s="193" t="s">
        <v>2319</v>
      </c>
      <c r="D14" s="72">
        <f>moveisPE_7_2023!H28</f>
        <v>21</v>
      </c>
      <c r="E14" s="57">
        <f t="shared" si="0"/>
        <v>13</v>
      </c>
      <c r="F14" s="57"/>
      <c r="G14" s="57"/>
      <c r="H14" s="57"/>
      <c r="I14" s="57"/>
      <c r="J14" s="57"/>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v>2</v>
      </c>
      <c r="AP14" s="61"/>
      <c r="AQ14" s="61"/>
      <c r="AR14" s="61"/>
      <c r="AS14" s="61"/>
      <c r="AT14" s="61"/>
      <c r="AU14" s="61"/>
      <c r="AV14" s="61">
        <v>2</v>
      </c>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v>1</v>
      </c>
      <c r="CM14" s="61"/>
      <c r="CN14" s="61"/>
      <c r="CO14" s="61"/>
      <c r="CP14" s="61"/>
      <c r="CQ14" s="61"/>
      <c r="CR14" s="61"/>
      <c r="CS14" s="61"/>
      <c r="CT14" s="61"/>
      <c r="CU14" s="61"/>
      <c r="CV14" s="61"/>
      <c r="CW14" s="61"/>
      <c r="CX14" s="61"/>
      <c r="CY14" s="61"/>
      <c r="CZ14" s="61"/>
      <c r="DA14" s="61"/>
      <c r="DB14" s="61"/>
      <c r="DC14" s="61"/>
      <c r="DD14" s="61"/>
      <c r="DE14" s="61"/>
      <c r="DF14" s="61"/>
      <c r="DG14" s="61"/>
      <c r="DH14" s="61"/>
      <c r="DI14" s="61">
        <v>2</v>
      </c>
      <c r="DJ14" s="61"/>
      <c r="DK14" s="61"/>
      <c r="DL14" s="61"/>
      <c r="DM14" s="61"/>
      <c r="DN14" s="61"/>
      <c r="DO14" s="61"/>
      <c r="DP14" s="61"/>
      <c r="DQ14" s="61"/>
      <c r="DR14" s="61"/>
      <c r="DS14" s="61"/>
      <c r="DT14" s="61"/>
      <c r="DU14" s="61"/>
      <c r="DV14" s="61"/>
      <c r="DW14" s="61"/>
      <c r="DX14" s="61"/>
      <c r="DY14" s="61"/>
      <c r="DZ14" s="61"/>
      <c r="EA14" s="61">
        <v>3</v>
      </c>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v>2</v>
      </c>
      <c r="IC14" s="61"/>
      <c r="ID14" s="61"/>
      <c r="IE14" s="61"/>
      <c r="IF14" s="61"/>
      <c r="IG14" s="61"/>
      <c r="IH14" s="61"/>
      <c r="II14" s="61"/>
      <c r="IJ14" s="61"/>
      <c r="IK14" s="61"/>
      <c r="IL14" s="61"/>
      <c r="IM14" s="61"/>
      <c r="IN14" s="61"/>
      <c r="IO14" s="61"/>
      <c r="IP14" s="61"/>
      <c r="IQ14" s="61"/>
      <c r="IR14" s="61">
        <v>1</v>
      </c>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row>
    <row r="15" spans="1:320">
      <c r="A15" s="57">
        <v>11</v>
      </c>
      <c r="B15" s="160" t="str">
        <f>moveisPE_7_2023!I29</f>
        <v>CANCELADO</v>
      </c>
      <c r="C15" s="193"/>
      <c r="D15" s="72">
        <f>moveisPE_7_2023!H29</f>
        <v>14</v>
      </c>
      <c r="E15" s="57">
        <f t="shared" si="0"/>
        <v>0</v>
      </c>
      <c r="F15" s="57"/>
      <c r="G15" s="57"/>
      <c r="H15" s="57"/>
      <c r="I15" s="57"/>
      <c r="J15" s="57"/>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c r="IV15" s="61"/>
      <c r="IW15" s="61"/>
      <c r="IX15" s="61"/>
      <c r="IY15" s="61"/>
      <c r="IZ15" s="61"/>
      <c r="JA15" s="61"/>
      <c r="JB15" s="61"/>
      <c r="JC15" s="61"/>
      <c r="JD15" s="61"/>
      <c r="JE15" s="61"/>
      <c r="JF15" s="61"/>
      <c r="JG15" s="61"/>
      <c r="JH15" s="61"/>
      <c r="JI15" s="61"/>
      <c r="JJ15" s="61"/>
      <c r="JK15" s="61"/>
      <c r="JL15" s="61"/>
      <c r="JM15" s="61"/>
      <c r="JN15" s="61"/>
      <c r="JO15" s="61"/>
      <c r="JP15" s="61"/>
      <c r="JQ15" s="61"/>
      <c r="JR15" s="61"/>
      <c r="JS15" s="61"/>
      <c r="JT15" s="61"/>
      <c r="JU15" s="61"/>
      <c r="JV15" s="61"/>
      <c r="JW15" s="61"/>
      <c r="JX15" s="61"/>
      <c r="JY15" s="61"/>
      <c r="JZ15" s="61"/>
      <c r="KA15" s="61"/>
      <c r="KB15" s="61"/>
      <c r="KC15" s="61"/>
      <c r="KD15" s="61"/>
      <c r="KE15" s="61"/>
      <c r="KF15" s="61"/>
      <c r="KG15" s="61"/>
      <c r="KH15" s="61"/>
      <c r="KI15" s="61"/>
      <c r="KJ15" s="61"/>
      <c r="KK15" s="61"/>
      <c r="KL15" s="61"/>
      <c r="KM15" s="61"/>
      <c r="KN15" s="61"/>
      <c r="KO15" s="61"/>
      <c r="KP15" s="61"/>
      <c r="KQ15" s="61"/>
    </row>
    <row r="16" spans="1:320">
      <c r="A16" s="57">
        <v>12</v>
      </c>
      <c r="B16" s="160" t="str">
        <f>moveisPE_7_2023!I30</f>
        <v>CANCELADO</v>
      </c>
      <c r="C16" s="193"/>
      <c r="D16" s="72">
        <f>moveisPE_7_2023!H30</f>
        <v>19</v>
      </c>
      <c r="E16" s="57">
        <f t="shared" si="0"/>
        <v>6</v>
      </c>
      <c r="F16" s="57"/>
      <c r="G16" s="57"/>
      <c r="H16" s="57"/>
      <c r="I16" s="57"/>
      <c r="J16" s="57"/>
      <c r="K16" s="61"/>
      <c r="L16" s="61"/>
      <c r="M16" s="61"/>
      <c r="N16" s="61"/>
      <c r="O16" s="61"/>
      <c r="P16" s="61"/>
      <c r="Q16" s="61"/>
      <c r="R16" s="61"/>
      <c r="S16" s="61"/>
      <c r="T16" s="61"/>
      <c r="U16" s="61"/>
      <c r="V16" s="61"/>
      <c r="W16" s="61"/>
      <c r="X16" s="61"/>
      <c r="Y16" s="61"/>
      <c r="Z16" s="61"/>
      <c r="AA16" s="61"/>
      <c r="AB16" s="61">
        <v>1</v>
      </c>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v>4</v>
      </c>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v>1</v>
      </c>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row>
    <row r="17" spans="1:320">
      <c r="A17" s="57">
        <v>13</v>
      </c>
      <c r="B17" s="160" t="str">
        <f>moveisPE_7_2023!I31</f>
        <v>CANCELADO</v>
      </c>
      <c r="C17" s="193"/>
      <c r="D17" s="72">
        <f>moveisPE_7_2023!H31</f>
        <v>9</v>
      </c>
      <c r="E17" s="57">
        <f t="shared" si="0"/>
        <v>1</v>
      </c>
      <c r="F17" s="57"/>
      <c r="G17" s="57"/>
      <c r="H17" s="57"/>
      <c r="I17" s="57"/>
      <c r="J17" s="57"/>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4"/>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v>1</v>
      </c>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row>
    <row r="18" spans="1:320">
      <c r="A18" s="57">
        <v>14</v>
      </c>
      <c r="B18" s="160" t="str">
        <f>moveisPE_7_2023!I32</f>
        <v>CANCELADO</v>
      </c>
      <c r="C18" s="193"/>
      <c r="D18" s="72">
        <f>moveisPE_7_2023!H32</f>
        <v>6</v>
      </c>
      <c r="E18" s="57">
        <f t="shared" si="0"/>
        <v>10</v>
      </c>
      <c r="F18" s="57"/>
      <c r="G18" s="57"/>
      <c r="H18" s="57"/>
      <c r="I18" s="57"/>
      <c r="J18" s="57"/>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4"/>
      <c r="BN18" s="61"/>
      <c r="BO18" s="61"/>
      <c r="BP18" s="61"/>
      <c r="BQ18" s="61"/>
      <c r="BR18" s="61"/>
      <c r="BS18" s="61"/>
      <c r="BT18" s="64">
        <v>1</v>
      </c>
      <c r="BU18" s="64"/>
      <c r="BV18" s="61"/>
      <c r="BW18" s="61"/>
      <c r="BX18" s="61"/>
      <c r="BY18" s="61"/>
      <c r="BZ18" s="61"/>
      <c r="CA18" s="61"/>
      <c r="CB18" s="61"/>
      <c r="CC18" s="61"/>
      <c r="CD18" s="61">
        <v>1</v>
      </c>
      <c r="CE18" s="61"/>
      <c r="CF18" s="61"/>
      <c r="CG18" s="61"/>
      <c r="CH18" s="61"/>
      <c r="CI18" s="61"/>
      <c r="CJ18" s="61"/>
      <c r="CK18" s="61"/>
      <c r="CL18" s="61"/>
      <c r="CM18" s="61"/>
      <c r="CN18" s="61"/>
      <c r="CO18" s="61">
        <v>3</v>
      </c>
      <c r="CP18" s="61"/>
      <c r="CQ18" s="61"/>
      <c r="CR18" s="61"/>
      <c r="CS18" s="61"/>
      <c r="CT18" s="61"/>
      <c r="CU18" s="61"/>
      <c r="CV18" s="61"/>
      <c r="CW18" s="61"/>
      <c r="CX18" s="61"/>
      <c r="CY18" s="61"/>
      <c r="CZ18" s="61"/>
      <c r="DA18" s="61"/>
      <c r="DB18" s="61"/>
      <c r="DC18" s="61"/>
      <c r="DD18" s="61"/>
      <c r="DE18" s="61"/>
      <c r="DF18" s="61"/>
      <c r="DG18" s="61"/>
      <c r="DH18" s="61"/>
      <c r="DI18" s="61"/>
      <c r="DJ18" s="61"/>
      <c r="DK18" s="61"/>
      <c r="DL18" s="61">
        <v>1</v>
      </c>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v>1</v>
      </c>
      <c r="EL18" s="61"/>
      <c r="EM18" s="61"/>
      <c r="EN18" s="61"/>
      <c r="EO18" s="61"/>
      <c r="EP18" s="61"/>
      <c r="EQ18" s="61"/>
      <c r="ER18" s="61"/>
      <c r="ES18" s="61"/>
      <c r="ET18" s="61"/>
      <c r="EU18" s="61"/>
      <c r="EV18" s="61"/>
      <c r="EW18" s="61"/>
      <c r="EX18" s="61"/>
      <c r="EY18" s="61"/>
      <c r="EZ18" s="61"/>
      <c r="FA18" s="61"/>
      <c r="FB18" s="61"/>
      <c r="FC18" s="61"/>
      <c r="FD18" s="61"/>
      <c r="FE18" s="61"/>
      <c r="FF18" s="61"/>
      <c r="FG18" s="61">
        <v>1</v>
      </c>
      <c r="FH18" s="61"/>
      <c r="FI18" s="61"/>
      <c r="FJ18" s="61"/>
      <c r="FK18" s="61"/>
      <c r="FL18" s="61"/>
      <c r="FM18" s="61"/>
      <c r="FN18" s="61"/>
      <c r="FO18" s="61"/>
      <c r="FP18" s="61"/>
      <c r="FQ18" s="61"/>
      <c r="FR18" s="61">
        <v>1</v>
      </c>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v>1</v>
      </c>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c r="IW18" s="61"/>
      <c r="IX18" s="61"/>
      <c r="IY18" s="61"/>
      <c r="IZ18" s="61"/>
      <c r="JA18" s="61"/>
      <c r="JB18" s="61"/>
      <c r="JC18" s="61"/>
      <c r="JD18" s="61"/>
      <c r="JE18" s="61"/>
      <c r="JF18" s="61"/>
      <c r="JG18" s="61"/>
      <c r="JH18" s="61"/>
      <c r="JI18" s="61"/>
      <c r="JJ18" s="61"/>
      <c r="JK18" s="61"/>
      <c r="JL18" s="61"/>
      <c r="JM18" s="61"/>
      <c r="JN18" s="61"/>
      <c r="JO18" s="61"/>
      <c r="JP18" s="61"/>
      <c r="JQ18" s="61"/>
      <c r="JR18" s="61"/>
      <c r="JS18" s="61"/>
      <c r="JT18" s="61"/>
      <c r="JU18" s="61"/>
      <c r="JV18" s="61"/>
      <c r="JW18" s="61"/>
      <c r="JX18" s="61"/>
      <c r="JY18" s="61"/>
      <c r="JZ18" s="61"/>
      <c r="KA18" s="61"/>
      <c r="KB18" s="61"/>
      <c r="KC18" s="61"/>
      <c r="KD18" s="61"/>
      <c r="KE18" s="61"/>
      <c r="KF18" s="61"/>
      <c r="KG18" s="61"/>
      <c r="KH18" s="61"/>
      <c r="KI18" s="61"/>
      <c r="KJ18" s="61"/>
      <c r="KK18" s="61"/>
      <c r="KL18" s="61"/>
      <c r="KM18" s="61"/>
      <c r="KN18" s="61"/>
      <c r="KO18" s="61"/>
      <c r="KP18" s="61"/>
      <c r="KQ18" s="61"/>
      <c r="KR18" s="14"/>
      <c r="KS18" s="14"/>
      <c r="KT18" s="14"/>
      <c r="KU18" s="14"/>
      <c r="KV18" s="14"/>
      <c r="KW18" s="14"/>
      <c r="KX18" s="14"/>
      <c r="KY18" s="14"/>
      <c r="KZ18" s="14"/>
      <c r="LA18" s="14"/>
      <c r="LB18" s="14"/>
      <c r="LC18" s="14"/>
      <c r="LD18" s="14"/>
      <c r="LE18" s="14"/>
      <c r="LF18" s="14"/>
      <c r="LG18" s="14"/>
      <c r="LH18" s="14"/>
    </row>
    <row r="19" spans="1:320">
      <c r="A19" s="57">
        <v>15</v>
      </c>
      <c r="B19" s="160" t="str">
        <f>moveisPE_7_2023!I33</f>
        <v>CANCELADO</v>
      </c>
      <c r="C19" s="193"/>
      <c r="D19" s="72">
        <f>moveisPE_7_2023!H33</f>
        <v>2</v>
      </c>
      <c r="E19" s="57">
        <f t="shared" si="0"/>
        <v>7</v>
      </c>
      <c r="F19" s="57"/>
      <c r="G19" s="57"/>
      <c r="H19" s="57"/>
      <c r="I19" s="57"/>
      <c r="J19" s="57"/>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v>2</v>
      </c>
      <c r="BJ19" s="61"/>
      <c r="BK19" s="61"/>
      <c r="BL19" s="61"/>
      <c r="BM19" s="61"/>
      <c r="BN19" s="61"/>
      <c r="BO19" s="61"/>
      <c r="BP19" s="61"/>
      <c r="BQ19" s="61"/>
      <c r="BR19" s="61"/>
      <c r="BS19" s="61">
        <v>1</v>
      </c>
      <c r="BT19" s="61"/>
      <c r="BU19" s="61"/>
      <c r="BV19" s="61"/>
      <c r="BW19" s="61"/>
      <c r="BX19" s="61"/>
      <c r="BY19" s="61"/>
      <c r="BZ19" s="61"/>
      <c r="CA19" s="64"/>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194"/>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v>1</v>
      </c>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v>1</v>
      </c>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v>2</v>
      </c>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14"/>
      <c r="KS19" s="14"/>
      <c r="KT19" s="14"/>
      <c r="KU19" s="14"/>
      <c r="KV19" s="14"/>
      <c r="KW19" s="14"/>
      <c r="KX19" s="14"/>
      <c r="KY19" s="14"/>
      <c r="KZ19" s="14"/>
      <c r="LA19" s="14"/>
      <c r="LB19" s="14"/>
      <c r="LC19" s="14"/>
      <c r="LD19" s="14"/>
      <c r="LE19" s="14"/>
      <c r="LF19" s="14"/>
      <c r="LG19" s="14"/>
      <c r="LH19" s="14"/>
    </row>
    <row r="20" spans="1:320">
      <c r="A20" s="57">
        <v>16</v>
      </c>
      <c r="B20" s="160" t="str">
        <f>moveisPE_7_2023!I34</f>
        <v>CANCELADO</v>
      </c>
      <c r="C20" s="193"/>
      <c r="D20" s="72">
        <f>moveisPE_7_2023!H34</f>
        <v>41</v>
      </c>
      <c r="E20" s="57">
        <f t="shared" si="0"/>
        <v>60</v>
      </c>
      <c r="F20" s="57"/>
      <c r="G20" s="57"/>
      <c r="H20" s="57"/>
      <c r="I20" s="57"/>
      <c r="J20" s="57"/>
      <c r="K20" s="61"/>
      <c r="L20" s="61"/>
      <c r="M20" s="61"/>
      <c r="N20" s="61"/>
      <c r="O20" s="61">
        <v>5</v>
      </c>
      <c r="P20" s="61">
        <v>4</v>
      </c>
      <c r="Q20" s="61"/>
      <c r="R20" s="61"/>
      <c r="S20" s="61">
        <v>2</v>
      </c>
      <c r="T20" s="61">
        <v>4</v>
      </c>
      <c r="U20" s="61"/>
      <c r="V20" s="61"/>
      <c r="W20" s="61">
        <v>4</v>
      </c>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v>12</v>
      </c>
      <c r="AX20" s="61"/>
      <c r="AY20" s="61">
        <v>5</v>
      </c>
      <c r="AZ20" s="61"/>
      <c r="BA20" s="61"/>
      <c r="BB20" s="61"/>
      <c r="BC20" s="61"/>
      <c r="BD20" s="61"/>
      <c r="BE20" s="61"/>
      <c r="BF20" s="61"/>
      <c r="BG20" s="61"/>
      <c r="BH20" s="61"/>
      <c r="BI20" s="61"/>
      <c r="BJ20" s="61"/>
      <c r="BK20" s="61"/>
      <c r="BL20" s="61"/>
      <c r="BM20" s="61"/>
      <c r="BN20" s="61"/>
      <c r="BO20" s="61"/>
      <c r="BP20" s="61"/>
      <c r="BQ20" s="61"/>
      <c r="BR20" s="61"/>
      <c r="BS20" s="61"/>
      <c r="BT20" s="61">
        <v>3</v>
      </c>
      <c r="BU20" s="61"/>
      <c r="BV20" s="61"/>
      <c r="BW20" s="61">
        <v>1</v>
      </c>
      <c r="BX20" s="61"/>
      <c r="BY20" s="61"/>
      <c r="BZ20" s="61"/>
      <c r="CA20" s="61"/>
      <c r="CB20" s="61"/>
      <c r="CC20" s="61"/>
      <c r="CD20" s="61"/>
      <c r="CE20" s="61"/>
      <c r="CF20" s="61"/>
      <c r="CG20" s="61"/>
      <c r="CH20" s="61"/>
      <c r="CI20" s="61"/>
      <c r="CJ20" s="61"/>
      <c r="CK20" s="61"/>
      <c r="CL20" s="61">
        <v>4</v>
      </c>
      <c r="CM20" s="61"/>
      <c r="CN20" s="61"/>
      <c r="CO20" s="61"/>
      <c r="CP20" s="61"/>
      <c r="CQ20" s="61"/>
      <c r="CR20" s="61"/>
      <c r="CS20" s="61"/>
      <c r="CT20" s="61"/>
      <c r="CU20" s="61"/>
      <c r="CV20" s="61"/>
      <c r="CW20" s="61"/>
      <c r="CX20" s="61"/>
      <c r="CY20" s="61"/>
      <c r="CZ20" s="61"/>
      <c r="DA20" s="61"/>
      <c r="DB20" s="61"/>
      <c r="DC20" s="61"/>
      <c r="DD20" s="61"/>
      <c r="DE20" s="61"/>
      <c r="DF20" s="61"/>
      <c r="DG20" s="61"/>
      <c r="DH20" s="61"/>
      <c r="DI20" s="61">
        <v>12</v>
      </c>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v>1</v>
      </c>
      <c r="ET20" s="61"/>
      <c r="EU20" s="61"/>
      <c r="EV20" s="61"/>
      <c r="EW20" s="61"/>
      <c r="EX20" s="61"/>
      <c r="EY20" s="61"/>
      <c r="EZ20" s="61"/>
      <c r="FA20" s="61"/>
      <c r="FB20" s="61"/>
      <c r="FC20" s="61"/>
      <c r="FD20" s="61"/>
      <c r="FE20" s="61"/>
      <c r="FF20" s="61">
        <v>3</v>
      </c>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c r="IV20" s="61"/>
      <c r="IW20" s="61"/>
      <c r="IX20" s="61"/>
      <c r="IY20" s="61"/>
      <c r="IZ20" s="61"/>
      <c r="JA20" s="61"/>
      <c r="JB20" s="61"/>
      <c r="JC20" s="61"/>
      <c r="JD20" s="61"/>
      <c r="JE20" s="61"/>
      <c r="JF20" s="61"/>
      <c r="JG20" s="61"/>
      <c r="JH20" s="61"/>
      <c r="JI20" s="61"/>
      <c r="JJ20" s="61"/>
      <c r="JK20" s="61"/>
      <c r="JL20" s="61"/>
      <c r="JM20" s="61"/>
      <c r="JN20" s="61"/>
      <c r="JO20" s="61"/>
      <c r="JP20" s="61"/>
      <c r="JQ20" s="61"/>
      <c r="JR20" s="61"/>
      <c r="JS20" s="61"/>
      <c r="JT20" s="61"/>
      <c r="JU20" s="61"/>
      <c r="JV20" s="61"/>
      <c r="JW20" s="61"/>
      <c r="JX20" s="61"/>
      <c r="JY20" s="61"/>
      <c r="JZ20" s="61"/>
      <c r="KA20" s="61"/>
      <c r="KB20" s="61"/>
      <c r="KC20" s="61"/>
      <c r="KD20" s="61"/>
      <c r="KE20" s="61"/>
      <c r="KF20" s="61"/>
      <c r="KG20" s="61"/>
      <c r="KH20" s="61"/>
      <c r="KI20" s="61"/>
      <c r="KJ20" s="61"/>
      <c r="KK20" s="61"/>
      <c r="KL20" s="61"/>
      <c r="KM20" s="61"/>
      <c r="KN20" s="61"/>
      <c r="KO20" s="61"/>
      <c r="KP20" s="61"/>
      <c r="KQ20" s="61"/>
    </row>
    <row r="21" spans="1:320">
      <c r="A21" s="57">
        <v>17</v>
      </c>
      <c r="B21" s="160" t="str">
        <f>moveisPE_7_2023!I35</f>
        <v>CANCELADO</v>
      </c>
      <c r="C21" s="193"/>
      <c r="D21" s="72">
        <f>moveisPE_7_2023!H35</f>
        <v>24</v>
      </c>
      <c r="E21" s="57">
        <f t="shared" si="0"/>
        <v>139</v>
      </c>
      <c r="F21" s="57"/>
      <c r="G21" s="57"/>
      <c r="H21" s="57"/>
      <c r="I21" s="57"/>
      <c r="J21" s="57"/>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v>10</v>
      </c>
      <c r="AV21" s="61"/>
      <c r="AW21" s="61"/>
      <c r="AX21" s="61"/>
      <c r="AY21" s="61"/>
      <c r="AZ21" s="61"/>
      <c r="BA21" s="61"/>
      <c r="BB21" s="61"/>
      <c r="BC21" s="61"/>
      <c r="BD21" s="61"/>
      <c r="BE21" s="61"/>
      <c r="BF21" s="61">
        <v>24</v>
      </c>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v>85</v>
      </c>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v>6</v>
      </c>
      <c r="HY21" s="61"/>
      <c r="HZ21" s="61"/>
      <c r="IA21" s="61"/>
      <c r="IB21" s="61">
        <v>4</v>
      </c>
      <c r="IC21" s="61"/>
      <c r="ID21" s="61"/>
      <c r="IE21" s="61"/>
      <c r="IF21" s="61"/>
      <c r="IG21" s="61"/>
      <c r="IH21" s="61"/>
      <c r="II21" s="61"/>
      <c r="IJ21" s="61"/>
      <c r="IK21" s="61"/>
      <c r="IL21" s="61"/>
      <c r="IM21" s="61"/>
      <c r="IN21" s="61">
        <v>10</v>
      </c>
      <c r="IO21" s="61"/>
      <c r="IP21" s="61"/>
      <c r="IQ21" s="61"/>
      <c r="IR21" s="61"/>
      <c r="IS21" s="61"/>
      <c r="IT21" s="61"/>
      <c r="IU21" s="61"/>
      <c r="IV21" s="61"/>
      <c r="IW21" s="61"/>
      <c r="IX21" s="61"/>
      <c r="IY21" s="61"/>
      <c r="IZ21" s="61"/>
      <c r="JA21" s="61"/>
      <c r="JB21" s="61"/>
      <c r="JC21" s="61"/>
      <c r="JD21" s="61"/>
      <c r="JE21" s="61"/>
      <c r="JF21" s="61"/>
      <c r="JG21" s="61"/>
      <c r="JH21" s="61"/>
      <c r="JI21" s="61"/>
      <c r="JJ21" s="61"/>
      <c r="JK21" s="61"/>
      <c r="JL21" s="61"/>
      <c r="JM21" s="61"/>
      <c r="JN21" s="61"/>
      <c r="JO21" s="61"/>
      <c r="JP21" s="61"/>
      <c r="JQ21" s="61"/>
      <c r="JR21" s="61"/>
      <c r="JS21" s="61"/>
      <c r="JT21" s="61"/>
      <c r="JU21" s="61"/>
      <c r="JV21" s="61"/>
      <c r="JW21" s="61"/>
      <c r="JX21" s="61"/>
      <c r="JY21" s="61"/>
      <c r="JZ21" s="61"/>
      <c r="KA21" s="61"/>
      <c r="KB21" s="61"/>
      <c r="KC21" s="61"/>
      <c r="KD21" s="61"/>
      <c r="KE21" s="61"/>
      <c r="KF21" s="61"/>
      <c r="KG21" s="61"/>
      <c r="KH21" s="61"/>
      <c r="KI21" s="61"/>
      <c r="KJ21" s="61"/>
      <c r="KK21" s="61"/>
      <c r="KL21" s="61"/>
      <c r="KM21" s="61"/>
      <c r="KN21" s="61"/>
      <c r="KO21" s="61"/>
      <c r="KP21" s="61"/>
      <c r="KQ21" s="61"/>
    </row>
    <row r="22" spans="1:320">
      <c r="A22" s="57">
        <v>18</v>
      </c>
      <c r="B22" s="160" t="str">
        <f>moveisPE_7_2023!I36</f>
        <v>CANCELADO</v>
      </c>
      <c r="C22" s="193" t="s">
        <v>2321</v>
      </c>
      <c r="D22" s="72">
        <f>moveisPE_7_2023!H36</f>
        <v>259</v>
      </c>
      <c r="E22" s="57">
        <f t="shared" si="0"/>
        <v>10</v>
      </c>
      <c r="F22" s="57"/>
      <c r="G22" s="57"/>
      <c r="H22" s="57"/>
      <c r="I22" s="57"/>
      <c r="J22" s="57"/>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4"/>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v>10</v>
      </c>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c r="IV22" s="61"/>
      <c r="IW22" s="61"/>
      <c r="IX22" s="61"/>
      <c r="IY22" s="61"/>
      <c r="IZ22" s="61"/>
      <c r="JA22" s="61"/>
      <c r="JB22" s="61"/>
      <c r="JC22" s="61"/>
      <c r="JD22" s="61"/>
      <c r="JE22" s="61"/>
      <c r="JF22" s="61"/>
      <c r="JG22" s="61"/>
      <c r="JH22" s="61"/>
      <c r="JI22" s="61"/>
      <c r="JJ22" s="61"/>
      <c r="JK22" s="61"/>
      <c r="JL22" s="61"/>
      <c r="JM22" s="61"/>
      <c r="JN22" s="61"/>
      <c r="JO22" s="61"/>
      <c r="JP22" s="61"/>
      <c r="JQ22" s="61"/>
      <c r="JR22" s="61"/>
      <c r="JS22" s="61"/>
      <c r="JT22" s="61"/>
      <c r="JU22" s="61"/>
      <c r="JV22" s="61"/>
      <c r="JW22" s="61"/>
      <c r="JX22" s="61"/>
      <c r="JY22" s="61"/>
      <c r="JZ22" s="61"/>
      <c r="KA22" s="61"/>
      <c r="KB22" s="61"/>
      <c r="KC22" s="61"/>
      <c r="KD22" s="61"/>
      <c r="KE22" s="61"/>
      <c r="KF22" s="61"/>
      <c r="KG22" s="61"/>
      <c r="KH22" s="61"/>
      <c r="KI22" s="61"/>
      <c r="KJ22" s="61"/>
      <c r="KK22" s="61"/>
      <c r="KL22" s="61"/>
      <c r="KM22" s="61"/>
      <c r="KN22" s="61"/>
      <c r="KO22" s="61"/>
      <c r="KP22" s="61"/>
      <c r="KQ22" s="61"/>
    </row>
    <row r="23" spans="1:320">
      <c r="A23" s="57">
        <v>19</v>
      </c>
      <c r="B23" s="160" t="str">
        <f>moveisPE_7_2023!I37</f>
        <v>CANCELADO</v>
      </c>
      <c r="C23" s="193"/>
      <c r="D23" s="72">
        <f>moveisPE_7_2023!H37</f>
        <v>323</v>
      </c>
      <c r="E23" s="57">
        <f t="shared" si="0"/>
        <v>149</v>
      </c>
      <c r="F23" s="57"/>
      <c r="G23" s="57"/>
      <c r="H23" s="57"/>
      <c r="I23" s="57"/>
      <c r="J23" s="57"/>
      <c r="K23" s="61"/>
      <c r="L23" s="61"/>
      <c r="M23" s="61"/>
      <c r="N23" s="61"/>
      <c r="O23" s="61"/>
      <c r="P23" s="61"/>
      <c r="Q23" s="61"/>
      <c r="R23" s="61"/>
      <c r="S23" s="61"/>
      <c r="T23" s="61"/>
      <c r="U23" s="61">
        <v>10</v>
      </c>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v>4</v>
      </c>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v>60</v>
      </c>
      <c r="DK23" s="61"/>
      <c r="DL23" s="61"/>
      <c r="DM23" s="61"/>
      <c r="DN23" s="61"/>
      <c r="DO23" s="61"/>
      <c r="DP23" s="61"/>
      <c r="DQ23" s="61"/>
      <c r="DR23" s="61"/>
      <c r="DS23" s="61"/>
      <c r="DT23" s="61"/>
      <c r="DU23" s="61"/>
      <c r="DV23" s="61"/>
      <c r="DW23" s="61"/>
      <c r="DX23" s="61">
        <v>2</v>
      </c>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v>30</v>
      </c>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v>3</v>
      </c>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v>2</v>
      </c>
      <c r="IB23" s="61"/>
      <c r="IC23" s="61"/>
      <c r="ID23" s="61">
        <v>5</v>
      </c>
      <c r="IE23" s="61">
        <v>2</v>
      </c>
      <c r="IF23" s="61"/>
      <c r="IG23" s="61">
        <v>3</v>
      </c>
      <c r="IH23" s="61"/>
      <c r="II23" s="61"/>
      <c r="IJ23" s="61"/>
      <c r="IK23" s="61"/>
      <c r="IL23" s="61">
        <v>12</v>
      </c>
      <c r="IM23" s="61"/>
      <c r="IN23" s="61">
        <v>14</v>
      </c>
      <c r="IO23" s="61"/>
      <c r="IP23" s="61"/>
      <c r="IQ23" s="61"/>
      <c r="IR23" s="61"/>
      <c r="IS23" s="61">
        <v>2</v>
      </c>
      <c r="IT23" s="61"/>
      <c r="IU23" s="61"/>
      <c r="IV23" s="61"/>
      <c r="IW23" s="61"/>
      <c r="IX23" s="61"/>
      <c r="IY23" s="61"/>
      <c r="IZ23" s="61"/>
      <c r="JA23" s="61"/>
      <c r="JB23" s="61"/>
      <c r="JC23" s="61"/>
      <c r="JD23" s="61"/>
      <c r="JE23" s="61"/>
      <c r="JF23" s="61"/>
      <c r="JG23" s="61"/>
      <c r="JH23" s="61"/>
      <c r="JI23" s="61"/>
      <c r="JJ23" s="61"/>
      <c r="JK23" s="61"/>
      <c r="JL23" s="61"/>
      <c r="JM23" s="61"/>
      <c r="JN23" s="61"/>
      <c r="JO23" s="61"/>
      <c r="JP23" s="61"/>
      <c r="JQ23" s="61"/>
      <c r="JR23" s="61"/>
      <c r="JS23" s="61"/>
      <c r="JT23" s="61"/>
      <c r="JU23" s="61"/>
      <c r="JV23" s="61"/>
      <c r="JW23" s="61"/>
      <c r="JX23" s="61"/>
      <c r="JY23" s="61"/>
      <c r="JZ23" s="61"/>
      <c r="KA23" s="61"/>
      <c r="KB23" s="61"/>
      <c r="KC23" s="61"/>
      <c r="KD23" s="61"/>
      <c r="KE23" s="61"/>
      <c r="KF23" s="61"/>
      <c r="KG23" s="61"/>
      <c r="KH23" s="61"/>
      <c r="KI23" s="61"/>
      <c r="KJ23" s="61"/>
      <c r="KK23" s="61"/>
      <c r="KL23" s="61"/>
      <c r="KM23" s="61"/>
      <c r="KN23" s="61"/>
      <c r="KO23" s="61"/>
      <c r="KP23" s="61"/>
      <c r="KQ23" s="61"/>
      <c r="KR23" s="14"/>
      <c r="KS23" s="14"/>
      <c r="KT23" s="14"/>
      <c r="KU23" s="14"/>
      <c r="KV23" s="14"/>
      <c r="KW23" s="14"/>
      <c r="KX23" s="14"/>
      <c r="KY23" s="14"/>
      <c r="KZ23" s="14"/>
      <c r="LA23" s="14"/>
      <c r="LB23" s="14"/>
      <c r="LC23" s="14"/>
      <c r="LD23" s="14"/>
      <c r="LE23" s="14"/>
      <c r="LF23" s="14"/>
      <c r="LG23" s="14"/>
      <c r="LH23" s="14"/>
    </row>
    <row r="24" spans="1:320">
      <c r="A24" s="57">
        <v>20</v>
      </c>
      <c r="B24" s="160" t="str">
        <f>moveisPE_7_2023!I38</f>
        <v>Não Há</v>
      </c>
      <c r="C24" s="193"/>
      <c r="D24" s="72">
        <f>moveisPE_7_2023!H38</f>
        <v>0</v>
      </c>
      <c r="E24" s="57">
        <f t="shared" si="0"/>
        <v>881</v>
      </c>
      <c r="F24" s="57"/>
      <c r="G24" s="57"/>
      <c r="H24" s="57"/>
      <c r="I24" s="57"/>
      <c r="J24" s="57"/>
      <c r="K24" s="61"/>
      <c r="L24" s="61"/>
      <c r="M24" s="61"/>
      <c r="N24" s="61"/>
      <c r="O24" s="61">
        <v>7</v>
      </c>
      <c r="P24" s="61"/>
      <c r="Q24" s="61"/>
      <c r="R24" s="61"/>
      <c r="S24" s="61"/>
      <c r="T24" s="61">
        <v>20</v>
      </c>
      <c r="U24" s="61"/>
      <c r="V24" s="61"/>
      <c r="W24" s="61">
        <v>15</v>
      </c>
      <c r="X24" s="61"/>
      <c r="Y24" s="61"/>
      <c r="Z24" s="61"/>
      <c r="AA24" s="61"/>
      <c r="AB24" s="61"/>
      <c r="AC24" s="61"/>
      <c r="AD24" s="61"/>
      <c r="AE24" s="61"/>
      <c r="AF24" s="61">
        <v>35</v>
      </c>
      <c r="AG24" s="61"/>
      <c r="AH24" s="61"/>
      <c r="AI24" s="61"/>
      <c r="AJ24" s="61">
        <v>4</v>
      </c>
      <c r="AK24" s="61"/>
      <c r="AL24" s="61">
        <v>25</v>
      </c>
      <c r="AM24" s="61"/>
      <c r="AN24" s="61"/>
      <c r="AO24" s="61"/>
      <c r="AP24" s="61"/>
      <c r="AQ24" s="61"/>
      <c r="AR24" s="61"/>
      <c r="AS24" s="61"/>
      <c r="AT24" s="61"/>
      <c r="AU24" s="61"/>
      <c r="AV24" s="61"/>
      <c r="AW24" s="61"/>
      <c r="AX24" s="61"/>
      <c r="AY24" s="61"/>
      <c r="AZ24" s="61"/>
      <c r="BA24" s="61"/>
      <c r="BB24" s="61"/>
      <c r="BC24" s="61"/>
      <c r="BD24" s="61"/>
      <c r="BE24" s="61"/>
      <c r="BF24" s="61"/>
      <c r="BG24" s="61"/>
      <c r="BH24" s="61"/>
      <c r="BI24" s="61">
        <v>100</v>
      </c>
      <c r="BJ24" s="61"/>
      <c r="BK24" s="61"/>
      <c r="BL24" s="61"/>
      <c r="BM24" s="61"/>
      <c r="BN24" s="61"/>
      <c r="BO24" s="61"/>
      <c r="BP24" s="61">
        <v>40</v>
      </c>
      <c r="BQ24" s="61"/>
      <c r="BR24" s="61"/>
      <c r="BS24" s="61"/>
      <c r="BT24" s="61"/>
      <c r="BU24" s="61"/>
      <c r="BV24" s="61"/>
      <c r="BW24" s="61"/>
      <c r="BX24" s="61"/>
      <c r="BY24" s="61"/>
      <c r="BZ24" s="61"/>
      <c r="CA24" s="61">
        <v>9</v>
      </c>
      <c r="CB24" s="61"/>
      <c r="CC24" s="61"/>
      <c r="CD24" s="61"/>
      <c r="CE24" s="61"/>
      <c r="CF24" s="61"/>
      <c r="CG24" s="61"/>
      <c r="CH24" s="61"/>
      <c r="CI24" s="61"/>
      <c r="CJ24" s="61"/>
      <c r="CK24" s="61"/>
      <c r="CL24" s="61">
        <v>56</v>
      </c>
      <c r="CM24" s="61"/>
      <c r="CN24" s="61"/>
      <c r="CO24" s="61"/>
      <c r="CP24" s="61"/>
      <c r="CQ24" s="61"/>
      <c r="CR24" s="61"/>
      <c r="CS24" s="61"/>
      <c r="CT24" s="61"/>
      <c r="CU24" s="61"/>
      <c r="CV24" s="61"/>
      <c r="CW24" s="61"/>
      <c r="CX24" s="61"/>
      <c r="CY24" s="61"/>
      <c r="CZ24" s="61"/>
      <c r="DA24" s="61"/>
      <c r="DB24" s="61"/>
      <c r="DC24" s="61"/>
      <c r="DD24" s="61">
        <v>55</v>
      </c>
      <c r="DE24" s="61"/>
      <c r="DF24" s="61"/>
      <c r="DG24" s="64"/>
      <c r="DH24" s="61"/>
      <c r="DI24" s="61">
        <v>40</v>
      </c>
      <c r="DJ24" s="61"/>
      <c r="DK24" s="61"/>
      <c r="DL24" s="61"/>
      <c r="DM24" s="61"/>
      <c r="DN24" s="61"/>
      <c r="DO24" s="61">
        <v>2</v>
      </c>
      <c r="DP24" s="61">
        <v>64</v>
      </c>
      <c r="DQ24" s="61">
        <v>36</v>
      </c>
      <c r="DR24" s="61"/>
      <c r="DS24" s="61"/>
      <c r="DT24" s="61"/>
      <c r="DU24" s="61"/>
      <c r="DV24" s="61"/>
      <c r="DW24" s="61">
        <v>6</v>
      </c>
      <c r="DX24" s="61"/>
      <c r="DY24" s="61">
        <v>40</v>
      </c>
      <c r="DZ24" s="61"/>
      <c r="EA24" s="61">
        <v>3</v>
      </c>
      <c r="EB24" s="61">
        <v>21</v>
      </c>
      <c r="EC24" s="61"/>
      <c r="ED24" s="61"/>
      <c r="EE24" s="61"/>
      <c r="EF24" s="61"/>
      <c r="EG24" s="61"/>
      <c r="EH24" s="61"/>
      <c r="EI24" s="61"/>
      <c r="EJ24" s="61"/>
      <c r="EK24" s="61">
        <v>14</v>
      </c>
      <c r="EL24" s="61"/>
      <c r="EM24" s="61">
        <v>150</v>
      </c>
      <c r="EN24" s="61">
        <v>14</v>
      </c>
      <c r="EO24" s="61">
        <v>40</v>
      </c>
      <c r="EP24" s="61">
        <v>11</v>
      </c>
      <c r="EQ24" s="61"/>
      <c r="ER24" s="61"/>
      <c r="ES24" s="61"/>
      <c r="ET24" s="61"/>
      <c r="EU24" s="61"/>
      <c r="EV24" s="61">
        <v>10</v>
      </c>
      <c r="EW24" s="61"/>
      <c r="EX24" s="61"/>
      <c r="EY24" s="61"/>
      <c r="EZ24" s="61"/>
      <c r="FA24" s="61"/>
      <c r="FB24" s="61"/>
      <c r="FC24" s="61"/>
      <c r="FD24" s="61"/>
      <c r="FE24" s="61"/>
      <c r="FF24" s="61">
        <v>24</v>
      </c>
      <c r="FG24" s="61"/>
      <c r="FH24" s="61"/>
      <c r="FI24" s="61"/>
      <c r="FJ24" s="61"/>
      <c r="FK24" s="61">
        <v>20</v>
      </c>
      <c r="FL24" s="61"/>
      <c r="FM24" s="61"/>
      <c r="FN24" s="61"/>
      <c r="FO24" s="61"/>
      <c r="FP24" s="61"/>
      <c r="FQ24" s="61"/>
      <c r="FR24" s="61"/>
      <c r="FS24" s="61"/>
      <c r="FT24" s="61"/>
      <c r="FU24" s="61"/>
      <c r="FV24" s="61"/>
      <c r="FW24" s="61"/>
      <c r="FX24" s="61"/>
      <c r="FY24" s="61"/>
      <c r="FZ24" s="61"/>
      <c r="GA24" s="61"/>
      <c r="GB24" s="61">
        <v>20</v>
      </c>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c r="IY24" s="61"/>
      <c r="IZ24" s="61"/>
      <c r="JA24" s="61"/>
      <c r="JB24" s="61"/>
      <c r="JC24" s="61"/>
      <c r="JD24" s="61"/>
      <c r="JE24" s="61"/>
      <c r="JF24" s="61"/>
      <c r="JG24" s="61"/>
      <c r="JH24" s="61"/>
      <c r="JI24" s="61"/>
      <c r="JJ24" s="61"/>
      <c r="JK24" s="61"/>
      <c r="JL24" s="61"/>
      <c r="JM24" s="61"/>
      <c r="JN24" s="61"/>
      <c r="JO24" s="61"/>
      <c r="JP24" s="61"/>
      <c r="JQ24" s="61"/>
      <c r="JR24" s="61"/>
      <c r="JS24" s="61"/>
      <c r="JT24" s="61"/>
      <c r="JU24" s="61"/>
      <c r="JV24" s="61"/>
      <c r="JW24" s="61"/>
      <c r="JX24" s="61"/>
      <c r="JY24" s="61"/>
      <c r="JZ24" s="61"/>
      <c r="KA24" s="61"/>
      <c r="KB24" s="61"/>
      <c r="KC24" s="61"/>
      <c r="KD24" s="61"/>
      <c r="KE24" s="61"/>
      <c r="KF24" s="61"/>
      <c r="KG24" s="61"/>
      <c r="KH24" s="61"/>
      <c r="KI24" s="61"/>
      <c r="KJ24" s="61"/>
      <c r="KK24" s="61"/>
      <c r="KL24" s="61"/>
      <c r="KM24" s="61"/>
      <c r="KN24" s="61"/>
      <c r="KO24" s="61"/>
      <c r="KP24" s="61"/>
      <c r="KQ24" s="61"/>
    </row>
    <row r="25" spans="1:320">
      <c r="A25" s="57">
        <v>21</v>
      </c>
      <c r="B25" s="160" t="str">
        <f>moveisPE_7_2023!I39</f>
        <v>CANCELADO</v>
      </c>
      <c r="C25" s="193"/>
      <c r="D25" s="72">
        <f>moveisPE_7_2023!H39</f>
        <v>6</v>
      </c>
      <c r="E25" s="57">
        <f t="shared" si="0"/>
        <v>0</v>
      </c>
      <c r="F25" s="57"/>
      <c r="G25" s="57"/>
      <c r="H25" s="57"/>
      <c r="I25" s="57"/>
      <c r="J25" s="57"/>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c r="IY25" s="61"/>
      <c r="IZ25" s="61"/>
      <c r="JA25" s="61"/>
      <c r="JB25" s="61"/>
      <c r="JC25" s="61"/>
      <c r="JD25" s="61"/>
      <c r="JE25" s="61"/>
      <c r="JF25" s="61"/>
      <c r="JG25" s="61"/>
      <c r="JH25" s="61"/>
      <c r="JI25" s="61"/>
      <c r="JJ25" s="61"/>
      <c r="JK25" s="61"/>
      <c r="JL25" s="61"/>
      <c r="JM25" s="61"/>
      <c r="JN25" s="61"/>
      <c r="JO25" s="61"/>
      <c r="JP25" s="61"/>
      <c r="JQ25" s="61"/>
      <c r="JR25" s="61"/>
      <c r="JS25" s="61"/>
      <c r="JT25" s="61"/>
      <c r="JU25" s="61"/>
      <c r="JV25" s="61"/>
      <c r="JW25" s="61"/>
      <c r="JX25" s="61"/>
      <c r="JY25" s="61"/>
      <c r="JZ25" s="61"/>
      <c r="KA25" s="61"/>
      <c r="KB25" s="61"/>
      <c r="KC25" s="61"/>
      <c r="KD25" s="61"/>
      <c r="KE25" s="61"/>
      <c r="KF25" s="61"/>
      <c r="KG25" s="61"/>
      <c r="KH25" s="61"/>
      <c r="KI25" s="61"/>
      <c r="KJ25" s="61"/>
      <c r="KK25" s="61"/>
      <c r="KL25" s="61"/>
      <c r="KM25" s="61"/>
      <c r="KN25" s="61"/>
      <c r="KO25" s="61"/>
      <c r="KP25" s="61"/>
      <c r="KQ25" s="61"/>
    </row>
    <row r="26" spans="1:320">
      <c r="A26" s="57">
        <v>22</v>
      </c>
      <c r="B26" s="160" t="str">
        <f>moveisPE_7_2023!I40</f>
        <v>Não Há</v>
      </c>
      <c r="C26" s="193"/>
      <c r="D26" s="72">
        <f>moveisPE_7_2023!H40</f>
        <v>0</v>
      </c>
      <c r="E26" s="57">
        <f t="shared" si="0"/>
        <v>34</v>
      </c>
      <c r="F26" s="57"/>
      <c r="G26" s="57"/>
      <c r="H26" s="57"/>
      <c r="I26" s="57"/>
      <c r="J26" s="57"/>
      <c r="K26" s="61"/>
      <c r="L26" s="61">
        <v>1</v>
      </c>
      <c r="M26" s="61"/>
      <c r="N26" s="61"/>
      <c r="O26" s="61"/>
      <c r="P26" s="61"/>
      <c r="Q26" s="61"/>
      <c r="R26" s="61"/>
      <c r="S26" s="61"/>
      <c r="T26" s="61"/>
      <c r="U26" s="61">
        <v>2</v>
      </c>
      <c r="V26" s="61"/>
      <c r="W26" s="61"/>
      <c r="X26" s="61"/>
      <c r="Y26" s="61"/>
      <c r="Z26" s="61"/>
      <c r="AA26" s="61"/>
      <c r="AB26" s="61"/>
      <c r="AC26" s="61"/>
      <c r="AD26" s="61"/>
      <c r="AE26" s="61"/>
      <c r="AF26" s="61"/>
      <c r="AG26" s="61"/>
      <c r="AH26" s="61"/>
      <c r="AI26" s="61"/>
      <c r="AJ26" s="61"/>
      <c r="AK26" s="61"/>
      <c r="AL26" s="61"/>
      <c r="AM26" s="61"/>
      <c r="AN26" s="61"/>
      <c r="AO26" s="61"/>
      <c r="AP26" s="61"/>
      <c r="AQ26" s="61">
        <v>1</v>
      </c>
      <c r="AR26" s="61">
        <v>1</v>
      </c>
      <c r="AS26" s="61"/>
      <c r="AT26" s="61"/>
      <c r="AU26" s="61"/>
      <c r="AV26" s="61"/>
      <c r="AW26" s="61"/>
      <c r="AX26" s="61"/>
      <c r="AY26" s="61"/>
      <c r="AZ26" s="61"/>
      <c r="BA26" s="61"/>
      <c r="BB26" s="61"/>
      <c r="BC26" s="61">
        <v>2</v>
      </c>
      <c r="BD26" s="61"/>
      <c r="BE26" s="61"/>
      <c r="BF26" s="61"/>
      <c r="BG26" s="61"/>
      <c r="BH26" s="61"/>
      <c r="BI26" s="61"/>
      <c r="BJ26" s="61"/>
      <c r="BK26" s="61"/>
      <c r="BL26" s="61"/>
      <c r="BM26" s="61"/>
      <c r="BN26" s="61"/>
      <c r="BO26" s="61"/>
      <c r="BP26" s="61"/>
      <c r="BQ26" s="61"/>
      <c r="BR26" s="61"/>
      <c r="BS26" s="61"/>
      <c r="BT26" s="61"/>
      <c r="BU26" s="61"/>
      <c r="BV26" s="61"/>
      <c r="BW26" s="61"/>
      <c r="BX26" s="61"/>
      <c r="BY26" s="61"/>
      <c r="BZ26" s="61">
        <v>2</v>
      </c>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v>4</v>
      </c>
      <c r="CY26" s="61"/>
      <c r="CZ26" s="61"/>
      <c r="DA26" s="61"/>
      <c r="DB26" s="61"/>
      <c r="DC26" s="61"/>
      <c r="DD26" s="61"/>
      <c r="DE26" s="61"/>
      <c r="DF26" s="61"/>
      <c r="DG26" s="61"/>
      <c r="DH26" s="61"/>
      <c r="DI26" s="61">
        <v>4</v>
      </c>
      <c r="DJ26" s="61"/>
      <c r="DK26" s="61"/>
      <c r="DL26" s="61"/>
      <c r="DM26" s="61"/>
      <c r="DN26" s="61"/>
      <c r="DO26" s="61"/>
      <c r="DP26" s="61"/>
      <c r="DQ26" s="61"/>
      <c r="DR26" s="61"/>
      <c r="DS26" s="61"/>
      <c r="DT26" s="61"/>
      <c r="DU26" s="61">
        <v>11</v>
      </c>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v>6</v>
      </c>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c r="IW26" s="61"/>
      <c r="IX26" s="61"/>
      <c r="IY26" s="61"/>
      <c r="IZ26" s="61"/>
      <c r="JA26" s="61"/>
      <c r="JB26" s="61"/>
      <c r="JC26" s="61"/>
      <c r="JD26" s="61"/>
      <c r="JE26" s="61"/>
      <c r="JF26" s="61"/>
      <c r="JG26" s="61"/>
      <c r="JH26" s="61"/>
      <c r="JI26" s="61"/>
      <c r="JJ26" s="61"/>
      <c r="JK26" s="61"/>
      <c r="JL26" s="61"/>
      <c r="JM26" s="61"/>
      <c r="JN26" s="61"/>
      <c r="JO26" s="61"/>
      <c r="JP26" s="61"/>
      <c r="JQ26" s="61"/>
      <c r="JR26" s="61"/>
      <c r="JS26" s="61"/>
      <c r="JT26" s="61"/>
      <c r="JU26" s="61"/>
      <c r="JV26" s="61"/>
      <c r="JW26" s="61"/>
      <c r="JX26" s="61"/>
      <c r="JY26" s="61"/>
      <c r="JZ26" s="61"/>
      <c r="KA26" s="61"/>
      <c r="KB26" s="61"/>
      <c r="KC26" s="61"/>
      <c r="KD26" s="61"/>
      <c r="KE26" s="61"/>
      <c r="KF26" s="61"/>
      <c r="KG26" s="61"/>
      <c r="KH26" s="61"/>
      <c r="KI26" s="61"/>
      <c r="KJ26" s="61"/>
      <c r="KK26" s="61"/>
      <c r="KL26" s="61"/>
      <c r="KM26" s="61"/>
      <c r="KN26" s="61"/>
      <c r="KO26" s="61"/>
      <c r="KP26" s="61"/>
      <c r="KQ26" s="61"/>
    </row>
    <row r="27" spans="1:320">
      <c r="A27" s="163">
        <v>23</v>
      </c>
      <c r="B27" s="160" t="str">
        <f>moveisPE_7_2023!I41</f>
        <v>Não Há</v>
      </c>
      <c r="C27" s="193" t="s">
        <v>2322</v>
      </c>
      <c r="D27" s="72">
        <f>moveisPE_7_2023!H41</f>
        <v>0</v>
      </c>
      <c r="E27" s="57">
        <f t="shared" si="0"/>
        <v>223</v>
      </c>
      <c r="F27" s="57"/>
      <c r="G27" s="57"/>
      <c r="H27" s="57"/>
      <c r="I27" s="57"/>
      <c r="J27" s="57"/>
      <c r="K27" s="61"/>
      <c r="L27" s="61"/>
      <c r="M27" s="61"/>
      <c r="N27" s="61">
        <v>2</v>
      </c>
      <c r="O27" s="61"/>
      <c r="P27" s="61"/>
      <c r="Q27" s="61"/>
      <c r="R27" s="61"/>
      <c r="S27" s="61"/>
      <c r="T27" s="61"/>
      <c r="U27" s="61"/>
      <c r="V27" s="61"/>
      <c r="W27" s="61"/>
      <c r="X27" s="61"/>
      <c r="Y27" s="61"/>
      <c r="Z27" s="61"/>
      <c r="AA27" s="61"/>
      <c r="AB27" s="61"/>
      <c r="AC27" s="61"/>
      <c r="AD27" s="61"/>
      <c r="AE27" s="61"/>
      <c r="AF27" s="61">
        <v>10</v>
      </c>
      <c r="AG27" s="61"/>
      <c r="AH27" s="61"/>
      <c r="AI27" s="61"/>
      <c r="AJ27" s="61"/>
      <c r="AK27" s="61"/>
      <c r="AL27" s="61"/>
      <c r="AM27" s="61"/>
      <c r="AN27" s="61"/>
      <c r="AO27" s="61"/>
      <c r="AP27" s="61"/>
      <c r="AQ27" s="61"/>
      <c r="AR27" s="61"/>
      <c r="AS27" s="61"/>
      <c r="AT27" s="61"/>
      <c r="AU27" s="65">
        <v>2</v>
      </c>
      <c r="AV27" s="61"/>
      <c r="AW27" s="61"/>
      <c r="AX27" s="61"/>
      <c r="AY27" s="61"/>
      <c r="AZ27" s="61"/>
      <c r="BA27" s="61"/>
      <c r="BB27" s="61"/>
      <c r="BC27" s="61"/>
      <c r="BD27" s="61"/>
      <c r="BE27" s="61"/>
      <c r="BF27" s="65">
        <v>3</v>
      </c>
      <c r="BG27" s="61"/>
      <c r="BH27" s="61"/>
      <c r="BI27" s="61"/>
      <c r="BJ27" s="61"/>
      <c r="BK27" s="61"/>
      <c r="BL27" s="61"/>
      <c r="BM27" s="61"/>
      <c r="BN27" s="61">
        <v>19</v>
      </c>
      <c r="BO27" s="61"/>
      <c r="BP27" s="61"/>
      <c r="BQ27" s="61"/>
      <c r="BR27" s="61"/>
      <c r="BS27" s="61"/>
      <c r="BT27" s="61"/>
      <c r="BU27" s="61"/>
      <c r="BV27" s="61"/>
      <c r="BW27" s="61">
        <v>2</v>
      </c>
      <c r="BX27" s="61"/>
      <c r="BY27" s="65">
        <v>8</v>
      </c>
      <c r="BZ27" s="61"/>
      <c r="CA27" s="61">
        <v>6</v>
      </c>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v>2</v>
      </c>
      <c r="CZ27" s="61"/>
      <c r="DA27" s="61">
        <v>16</v>
      </c>
      <c r="DB27" s="61"/>
      <c r="DC27" s="61"/>
      <c r="DD27" s="61"/>
      <c r="DE27" s="61"/>
      <c r="DF27" s="61"/>
      <c r="DG27" s="61"/>
      <c r="DH27" s="61"/>
      <c r="DI27" s="61"/>
      <c r="DJ27" s="61"/>
      <c r="DK27" s="61"/>
      <c r="DL27" s="61"/>
      <c r="DM27" s="61"/>
      <c r="DN27" s="61"/>
      <c r="DO27" s="61"/>
      <c r="DP27" s="61"/>
      <c r="DQ27" s="61"/>
      <c r="DR27" s="61"/>
      <c r="DS27" s="61"/>
      <c r="DT27" s="61"/>
      <c r="DU27" s="61">
        <v>11</v>
      </c>
      <c r="DV27" s="61"/>
      <c r="DW27" s="61"/>
      <c r="DX27" s="61"/>
      <c r="DY27" s="61"/>
      <c r="DZ27" s="61"/>
      <c r="EA27" s="61"/>
      <c r="EB27" s="61"/>
      <c r="EC27" s="61">
        <v>9</v>
      </c>
      <c r="ED27" s="65">
        <v>30</v>
      </c>
      <c r="EE27" s="61"/>
      <c r="EF27" s="61"/>
      <c r="EG27" s="61">
        <v>1</v>
      </c>
      <c r="EH27" s="61"/>
      <c r="EI27" s="65">
        <v>2</v>
      </c>
      <c r="EJ27" s="61"/>
      <c r="EK27" s="61">
        <v>8</v>
      </c>
      <c r="EL27" s="61">
        <v>10</v>
      </c>
      <c r="EM27" s="61"/>
      <c r="EN27" s="61"/>
      <c r="EO27" s="65">
        <v>4</v>
      </c>
      <c r="EP27" s="61"/>
      <c r="EQ27" s="61"/>
      <c r="ER27" s="61"/>
      <c r="ES27" s="61"/>
      <c r="ET27" s="61"/>
      <c r="EU27" s="61"/>
      <c r="EV27" s="61"/>
      <c r="EW27" s="61"/>
      <c r="EX27" s="61"/>
      <c r="EY27" s="61"/>
      <c r="EZ27" s="61"/>
      <c r="FA27" s="61"/>
      <c r="FB27" s="61"/>
      <c r="FC27" s="61"/>
      <c r="FD27" s="61"/>
      <c r="FE27" s="61"/>
      <c r="FF27" s="61"/>
      <c r="FG27" s="61"/>
      <c r="FH27" s="61">
        <v>1</v>
      </c>
      <c r="FI27" s="61"/>
      <c r="FJ27" s="61"/>
      <c r="FK27" s="61"/>
      <c r="FL27" s="61"/>
      <c r="FM27" s="61">
        <v>18</v>
      </c>
      <c r="FN27" s="61">
        <v>30</v>
      </c>
      <c r="FO27" s="61"/>
      <c r="FP27" s="61"/>
      <c r="FQ27" s="61"/>
      <c r="FR27" s="61"/>
      <c r="FS27" s="61"/>
      <c r="FT27" s="61"/>
      <c r="FU27" s="61"/>
      <c r="FV27" s="61"/>
      <c r="FW27" s="61"/>
      <c r="FX27" s="61"/>
      <c r="FY27" s="61"/>
      <c r="FZ27" s="61"/>
      <c r="GA27" s="61">
        <v>18</v>
      </c>
      <c r="GB27" s="61"/>
      <c r="GC27" s="61"/>
      <c r="GD27" s="61">
        <v>6</v>
      </c>
      <c r="GE27" s="61"/>
      <c r="GF27" s="61"/>
      <c r="GG27" s="61"/>
      <c r="GH27" s="61"/>
      <c r="GI27" s="61"/>
      <c r="GJ27" s="61"/>
      <c r="GK27" s="61"/>
      <c r="GL27" s="61"/>
      <c r="GM27" s="61"/>
      <c r="GN27" s="61"/>
      <c r="GO27" s="61"/>
      <c r="GP27" s="61"/>
      <c r="GQ27" s="65">
        <v>2</v>
      </c>
      <c r="GR27" s="61"/>
      <c r="GS27" s="61"/>
      <c r="GT27" s="61"/>
      <c r="GU27" s="61"/>
      <c r="GV27" s="61"/>
      <c r="GW27" s="61"/>
      <c r="GX27" s="61"/>
      <c r="GY27" s="61"/>
      <c r="GZ27" s="61"/>
      <c r="HA27" s="61"/>
      <c r="HB27" s="61"/>
      <c r="HC27" s="61"/>
      <c r="HD27" s="61"/>
      <c r="HE27" s="61"/>
      <c r="HF27" s="61"/>
      <c r="HG27" s="61"/>
      <c r="HH27" s="61"/>
      <c r="HI27" s="61"/>
      <c r="HJ27" s="61"/>
      <c r="HK27" s="61"/>
      <c r="HL27" s="61"/>
      <c r="HM27" s="61"/>
      <c r="HN27" s="61"/>
      <c r="HO27" s="61"/>
      <c r="HP27" s="61"/>
      <c r="HQ27" s="61"/>
      <c r="HR27" s="61"/>
      <c r="HS27" s="61"/>
      <c r="HT27" s="61"/>
      <c r="HU27" s="61"/>
      <c r="HV27" s="61"/>
      <c r="HW27" s="61"/>
      <c r="HX27" s="61"/>
      <c r="HY27" s="61">
        <v>2</v>
      </c>
      <c r="HZ27" s="61"/>
      <c r="IA27" s="61"/>
      <c r="IB27" s="61"/>
      <c r="IC27" s="61">
        <v>1</v>
      </c>
      <c r="ID27" s="61"/>
      <c r="IE27" s="61"/>
      <c r="IF27" s="61"/>
      <c r="IG27" s="61"/>
      <c r="IH27" s="61"/>
      <c r="II27" s="61"/>
      <c r="IJ27" s="61"/>
      <c r="IK27" s="61"/>
      <c r="IL27" s="61"/>
      <c r="IM27" s="61"/>
      <c r="IN27" s="61"/>
      <c r="IO27" s="61"/>
      <c r="IP27" s="61"/>
      <c r="IQ27" s="61"/>
      <c r="IR27" s="61"/>
      <c r="IS27" s="61"/>
      <c r="IT27" s="61"/>
      <c r="IU27" s="61"/>
      <c r="IV27" s="61"/>
      <c r="IW27" s="61"/>
      <c r="IX27" s="61"/>
      <c r="IY27" s="61"/>
      <c r="IZ27" s="61"/>
      <c r="JA27" s="61"/>
      <c r="JB27" s="61"/>
      <c r="JC27" s="61"/>
      <c r="JD27" s="61"/>
      <c r="JE27" s="61"/>
      <c r="JF27" s="61"/>
      <c r="JG27" s="61"/>
      <c r="JH27" s="61"/>
      <c r="JI27" s="61"/>
      <c r="JJ27" s="61"/>
      <c r="JK27" s="61"/>
      <c r="JL27" s="61"/>
      <c r="JM27" s="61"/>
      <c r="JN27" s="61"/>
      <c r="JO27" s="61"/>
      <c r="JP27" s="61"/>
      <c r="JQ27" s="61"/>
      <c r="JR27" s="61"/>
      <c r="JS27" s="61"/>
      <c r="JT27" s="61"/>
      <c r="JU27" s="61"/>
      <c r="JV27" s="61"/>
      <c r="JW27" s="61"/>
      <c r="JX27" s="61"/>
      <c r="JY27" s="61"/>
      <c r="JZ27" s="61"/>
      <c r="KA27" s="61"/>
      <c r="KB27" s="61"/>
      <c r="KC27" s="61"/>
      <c r="KD27" s="61"/>
      <c r="KE27" s="61"/>
      <c r="KF27" s="61"/>
      <c r="KG27" s="61"/>
      <c r="KH27" s="61"/>
      <c r="KI27" s="61"/>
      <c r="KJ27" s="61"/>
      <c r="KK27" s="61"/>
      <c r="KL27" s="61"/>
      <c r="KM27" s="61"/>
      <c r="KN27" s="61"/>
      <c r="KO27" s="61"/>
      <c r="KP27" s="61"/>
      <c r="KQ27" s="61"/>
    </row>
    <row r="28" spans="1:320">
      <c r="A28" s="57">
        <v>24</v>
      </c>
      <c r="B28" s="160" t="str">
        <f>moveisPE_7_2023!I42</f>
        <v>Não Há</v>
      </c>
      <c r="C28" s="193" t="s">
        <v>2323</v>
      </c>
      <c r="D28" s="72">
        <f>moveisPE_7_2023!H42</f>
        <v>0</v>
      </c>
      <c r="E28" s="57">
        <f t="shared" si="0"/>
        <v>201</v>
      </c>
      <c r="F28" s="57"/>
      <c r="G28" s="57"/>
      <c r="H28" s="57"/>
      <c r="I28" s="57">
        <v>1</v>
      </c>
      <c r="J28" s="57"/>
      <c r="K28" s="61"/>
      <c r="L28" s="61"/>
      <c r="M28" s="61"/>
      <c r="N28" s="61">
        <v>2</v>
      </c>
      <c r="O28" s="61"/>
      <c r="P28" s="61"/>
      <c r="Q28" s="61"/>
      <c r="R28" s="61"/>
      <c r="S28" s="61"/>
      <c r="T28" s="61"/>
      <c r="U28" s="61"/>
      <c r="V28" s="61"/>
      <c r="W28" s="61"/>
      <c r="X28" s="61">
        <v>2</v>
      </c>
      <c r="Y28" s="61">
        <v>2</v>
      </c>
      <c r="Z28" s="61"/>
      <c r="AA28" s="61"/>
      <c r="AB28" s="61"/>
      <c r="AC28" s="61"/>
      <c r="AD28" s="61">
        <v>4</v>
      </c>
      <c r="AE28" s="61">
        <v>1</v>
      </c>
      <c r="AF28" s="61">
        <v>10</v>
      </c>
      <c r="AG28" s="61"/>
      <c r="AH28" s="61"/>
      <c r="AI28" s="61"/>
      <c r="AJ28" s="61"/>
      <c r="AK28" s="61"/>
      <c r="AL28" s="61"/>
      <c r="AM28" s="61"/>
      <c r="AN28" s="61"/>
      <c r="AO28" s="61"/>
      <c r="AP28" s="61"/>
      <c r="AQ28" s="61"/>
      <c r="AR28" s="61"/>
      <c r="AS28" s="61"/>
      <c r="AT28" s="61"/>
      <c r="AU28" s="61">
        <v>1</v>
      </c>
      <c r="AV28" s="61"/>
      <c r="AW28" s="61"/>
      <c r="AX28" s="61"/>
      <c r="AY28" s="61"/>
      <c r="AZ28" s="61"/>
      <c r="BA28" s="61"/>
      <c r="BB28" s="61">
        <v>3</v>
      </c>
      <c r="BC28" s="61"/>
      <c r="BD28" s="61"/>
      <c r="BE28" s="61">
        <v>10</v>
      </c>
      <c r="BF28" s="61"/>
      <c r="BG28" s="61"/>
      <c r="BH28" s="61">
        <v>6</v>
      </c>
      <c r="BI28" s="61"/>
      <c r="BJ28" s="61"/>
      <c r="BK28" s="61"/>
      <c r="BL28" s="61"/>
      <c r="BM28" s="61"/>
      <c r="BN28" s="61">
        <v>6</v>
      </c>
      <c r="BO28" s="61">
        <v>4</v>
      </c>
      <c r="BP28" s="61"/>
      <c r="BQ28" s="61">
        <v>14</v>
      </c>
      <c r="BR28" s="61"/>
      <c r="BS28" s="61"/>
      <c r="BT28" s="61"/>
      <c r="BU28" s="61"/>
      <c r="BV28" s="61"/>
      <c r="BW28" s="61"/>
      <c r="BX28" s="61"/>
      <c r="BY28" s="61"/>
      <c r="BZ28" s="61"/>
      <c r="CA28" s="61"/>
      <c r="CB28" s="61"/>
      <c r="CC28" s="61">
        <v>7</v>
      </c>
      <c r="CD28" s="61"/>
      <c r="CE28" s="61"/>
      <c r="CF28" s="61"/>
      <c r="CG28" s="61">
        <v>1</v>
      </c>
      <c r="CH28" s="61"/>
      <c r="CI28" s="61"/>
      <c r="CJ28" s="61"/>
      <c r="CK28" s="61"/>
      <c r="CL28" s="61"/>
      <c r="CM28" s="61"/>
      <c r="CN28" s="61"/>
      <c r="CO28" s="61"/>
      <c r="CP28" s="61"/>
      <c r="CQ28" s="61">
        <v>1</v>
      </c>
      <c r="CR28" s="61"/>
      <c r="CS28" s="61"/>
      <c r="CT28" s="61"/>
      <c r="CU28" s="61">
        <v>2</v>
      </c>
      <c r="CV28" s="61"/>
      <c r="CW28" s="61"/>
      <c r="CX28" s="61"/>
      <c r="CY28" s="61"/>
      <c r="CZ28" s="61"/>
      <c r="DA28" s="61"/>
      <c r="DB28" s="61"/>
      <c r="DC28" s="61"/>
      <c r="DD28" s="61"/>
      <c r="DE28" s="61"/>
      <c r="DF28" s="61"/>
      <c r="DG28" s="61"/>
      <c r="DH28" s="61"/>
      <c r="DI28" s="61">
        <v>5</v>
      </c>
      <c r="DJ28" s="61"/>
      <c r="DK28" s="61"/>
      <c r="DL28" s="61"/>
      <c r="DM28" s="61"/>
      <c r="DN28" s="61"/>
      <c r="DO28" s="61"/>
      <c r="DP28" s="61"/>
      <c r="DQ28" s="61"/>
      <c r="DR28" s="61"/>
      <c r="DS28" s="61"/>
      <c r="DT28" s="61"/>
      <c r="DU28" s="61"/>
      <c r="DV28" s="61"/>
      <c r="DW28" s="61"/>
      <c r="DX28" s="61"/>
      <c r="DY28" s="61"/>
      <c r="DZ28" s="61">
        <v>2</v>
      </c>
      <c r="EA28" s="61"/>
      <c r="EB28" s="61"/>
      <c r="EC28" s="61"/>
      <c r="ED28" s="61">
        <v>2</v>
      </c>
      <c r="EE28" s="61"/>
      <c r="EF28" s="61">
        <v>3</v>
      </c>
      <c r="EG28" s="61"/>
      <c r="EH28" s="61">
        <v>6</v>
      </c>
      <c r="EI28" s="61"/>
      <c r="EJ28" s="61"/>
      <c r="EK28" s="61">
        <v>10</v>
      </c>
      <c r="EL28" s="61">
        <v>10</v>
      </c>
      <c r="EM28" s="61"/>
      <c r="EN28" s="61"/>
      <c r="EO28" s="61"/>
      <c r="EP28" s="61"/>
      <c r="EQ28" s="61"/>
      <c r="ER28" s="61"/>
      <c r="ES28" s="61"/>
      <c r="ET28" s="61"/>
      <c r="EU28" s="61"/>
      <c r="EV28" s="61"/>
      <c r="EW28" s="61"/>
      <c r="EX28" s="61">
        <v>4</v>
      </c>
      <c r="EY28" s="61"/>
      <c r="EZ28" s="61"/>
      <c r="FA28" s="61"/>
      <c r="FB28" s="61"/>
      <c r="FC28" s="61"/>
      <c r="FD28" s="61">
        <v>10</v>
      </c>
      <c r="FE28" s="61"/>
      <c r="FF28" s="61"/>
      <c r="FG28" s="61"/>
      <c r="FH28" s="61">
        <v>4</v>
      </c>
      <c r="FI28" s="61"/>
      <c r="FJ28" s="61">
        <v>10</v>
      </c>
      <c r="FK28" s="61"/>
      <c r="FL28" s="61"/>
      <c r="FM28" s="61">
        <v>8</v>
      </c>
      <c r="FN28" s="61"/>
      <c r="FO28" s="61">
        <v>10</v>
      </c>
      <c r="FP28" s="61"/>
      <c r="FQ28" s="61"/>
      <c r="FR28" s="61">
        <v>10</v>
      </c>
      <c r="FS28" s="61"/>
      <c r="FT28" s="61"/>
      <c r="FU28" s="61"/>
      <c r="FV28" s="61"/>
      <c r="FW28" s="61"/>
      <c r="FX28" s="61"/>
      <c r="FY28" s="61"/>
      <c r="FZ28" s="61"/>
      <c r="GA28" s="61"/>
      <c r="GB28" s="61"/>
      <c r="GC28" s="61"/>
      <c r="GD28" s="61"/>
      <c r="GE28" s="61">
        <v>2</v>
      </c>
      <c r="GF28" s="61"/>
      <c r="GG28" s="61"/>
      <c r="GH28" s="61">
        <v>2</v>
      </c>
      <c r="GI28" s="61"/>
      <c r="GJ28" s="61"/>
      <c r="GK28" s="61"/>
      <c r="GL28" s="61"/>
      <c r="GM28" s="61"/>
      <c r="GN28" s="61"/>
      <c r="GO28" s="61"/>
      <c r="GP28" s="61">
        <v>1</v>
      </c>
      <c r="GQ28" s="61"/>
      <c r="GR28" s="61"/>
      <c r="GS28" s="61"/>
      <c r="GT28" s="61"/>
      <c r="GU28" s="61"/>
      <c r="GV28" s="61"/>
      <c r="GW28" s="61"/>
      <c r="GX28" s="61"/>
      <c r="GY28" s="61"/>
      <c r="GZ28" s="61">
        <v>5</v>
      </c>
      <c r="HA28" s="61"/>
      <c r="HB28" s="61"/>
      <c r="HC28" s="61"/>
      <c r="HD28" s="61"/>
      <c r="HE28" s="61"/>
      <c r="HF28" s="61"/>
      <c r="HG28" s="61"/>
      <c r="HH28" s="61"/>
      <c r="HI28" s="61"/>
      <c r="HJ28" s="61">
        <v>3</v>
      </c>
      <c r="HK28" s="61">
        <v>11</v>
      </c>
      <c r="HL28" s="61"/>
      <c r="HM28" s="61"/>
      <c r="HN28" s="61"/>
      <c r="HO28" s="61"/>
      <c r="HP28" s="61"/>
      <c r="HQ28" s="61"/>
      <c r="HR28" s="61">
        <v>4</v>
      </c>
      <c r="HS28" s="61"/>
      <c r="HT28" s="61"/>
      <c r="HU28" s="61"/>
      <c r="HV28" s="61">
        <v>2</v>
      </c>
      <c r="HW28" s="61"/>
      <c r="HX28" s="61"/>
      <c r="HY28" s="61"/>
      <c r="HZ28" s="61"/>
      <c r="IA28" s="61"/>
      <c r="IB28" s="61"/>
      <c r="IC28" s="61"/>
      <c r="ID28" s="61"/>
      <c r="IE28" s="61"/>
      <c r="IF28" s="61"/>
      <c r="IG28" s="61"/>
      <c r="IH28" s="61"/>
      <c r="II28" s="61"/>
      <c r="IJ28" s="61"/>
      <c r="IK28" s="61"/>
      <c r="IL28" s="61"/>
      <c r="IM28" s="61"/>
      <c r="IN28" s="61"/>
      <c r="IO28" s="61"/>
      <c r="IP28" s="61"/>
      <c r="IQ28" s="61"/>
      <c r="IR28" s="61"/>
      <c r="IS28" s="61"/>
      <c r="IT28" s="61"/>
      <c r="IU28" s="61"/>
      <c r="IV28" s="61"/>
      <c r="IW28" s="61"/>
      <c r="IX28" s="61"/>
      <c r="IY28" s="61"/>
      <c r="IZ28" s="61"/>
      <c r="JA28" s="61"/>
      <c r="JB28" s="61"/>
      <c r="JC28" s="61"/>
      <c r="JD28" s="61"/>
      <c r="JE28" s="61"/>
      <c r="JF28" s="61"/>
      <c r="JG28" s="61"/>
      <c r="JH28" s="61"/>
      <c r="JI28" s="61"/>
      <c r="JJ28" s="61"/>
      <c r="JK28" s="61"/>
      <c r="JL28" s="61"/>
      <c r="JM28" s="61"/>
      <c r="JN28" s="61"/>
      <c r="JO28" s="61"/>
      <c r="JP28" s="61"/>
      <c r="JQ28" s="61"/>
      <c r="JR28" s="61"/>
      <c r="JS28" s="61"/>
      <c r="JT28" s="61"/>
      <c r="JU28" s="61"/>
      <c r="JV28" s="61"/>
      <c r="JW28" s="61"/>
      <c r="JX28" s="61"/>
      <c r="JY28" s="61"/>
      <c r="JZ28" s="61"/>
      <c r="KA28" s="61"/>
      <c r="KB28" s="61"/>
      <c r="KC28" s="61"/>
      <c r="KD28" s="61"/>
      <c r="KE28" s="61"/>
      <c r="KF28" s="61"/>
      <c r="KG28" s="61"/>
      <c r="KH28" s="61"/>
      <c r="KI28" s="61"/>
      <c r="KJ28" s="61"/>
      <c r="KK28" s="61"/>
      <c r="KL28" s="61"/>
      <c r="KM28" s="61"/>
      <c r="KN28" s="61"/>
      <c r="KO28" s="61"/>
      <c r="KP28" s="61"/>
      <c r="KQ28" s="61"/>
    </row>
    <row r="29" spans="1:320">
      <c r="A29" s="57">
        <v>25</v>
      </c>
      <c r="B29" s="160" t="str">
        <f>moveisPE_7_2023!I43</f>
        <v>Não Há</v>
      </c>
      <c r="C29" s="193"/>
      <c r="D29" s="72">
        <f>moveisPE_7_2023!H43</f>
        <v>0</v>
      </c>
      <c r="E29" s="57">
        <f t="shared" si="0"/>
        <v>72</v>
      </c>
      <c r="F29" s="57"/>
      <c r="G29" s="57"/>
      <c r="H29" s="57"/>
      <c r="I29" s="57"/>
      <c r="J29" s="57"/>
      <c r="K29" s="61"/>
      <c r="L29" s="61"/>
      <c r="M29" s="61"/>
      <c r="N29" s="61"/>
      <c r="O29" s="61"/>
      <c r="P29" s="61"/>
      <c r="Q29" s="61"/>
      <c r="R29" s="61"/>
      <c r="S29" s="61"/>
      <c r="T29" s="61"/>
      <c r="U29" s="61"/>
      <c r="V29" s="61"/>
      <c r="W29" s="61"/>
      <c r="X29" s="61"/>
      <c r="Y29" s="61"/>
      <c r="Z29" s="61"/>
      <c r="AA29" s="61"/>
      <c r="AB29" s="61"/>
      <c r="AC29" s="61"/>
      <c r="AD29" s="61"/>
      <c r="AE29" s="61"/>
      <c r="AF29" s="61">
        <v>15</v>
      </c>
      <c r="AG29" s="61"/>
      <c r="AH29" s="61"/>
      <c r="AI29" s="61"/>
      <c r="AJ29" s="61"/>
      <c r="AK29" s="61"/>
      <c r="AL29" s="61"/>
      <c r="AM29" s="61"/>
      <c r="AN29" s="61"/>
      <c r="AO29" s="61"/>
      <c r="AP29" s="61"/>
      <c r="AQ29" s="61"/>
      <c r="AR29" s="61"/>
      <c r="AS29" s="61"/>
      <c r="AT29" s="61">
        <v>8</v>
      </c>
      <c r="AU29" s="61"/>
      <c r="AV29" s="61"/>
      <c r="AW29" s="61"/>
      <c r="AX29" s="61"/>
      <c r="AY29" s="61"/>
      <c r="AZ29" s="61">
        <v>1</v>
      </c>
      <c r="BA29" s="61"/>
      <c r="BB29" s="61"/>
      <c r="BC29" s="61"/>
      <c r="BD29" s="61"/>
      <c r="BE29" s="61">
        <v>25</v>
      </c>
      <c r="BF29" s="61"/>
      <c r="BG29" s="61"/>
      <c r="BH29" s="61"/>
      <c r="BI29" s="61"/>
      <c r="BJ29" s="61"/>
      <c r="BK29" s="61"/>
      <c r="BL29" s="61"/>
      <c r="BM29" s="61"/>
      <c r="BN29" s="61"/>
      <c r="BO29" s="61"/>
      <c r="BP29" s="61"/>
      <c r="BQ29" s="61"/>
      <c r="BR29" s="61"/>
      <c r="BS29" s="61"/>
      <c r="BT29" s="61"/>
      <c r="BU29" s="61"/>
      <c r="BV29" s="61"/>
      <c r="BW29" s="64"/>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v>1</v>
      </c>
      <c r="CX29" s="61"/>
      <c r="CY29" s="61"/>
      <c r="CZ29" s="61"/>
      <c r="DA29" s="61">
        <v>4</v>
      </c>
      <c r="DB29" s="61"/>
      <c r="DC29" s="61"/>
      <c r="DD29" s="61"/>
      <c r="DE29" s="61"/>
      <c r="DF29" s="61"/>
      <c r="DG29" s="61"/>
      <c r="DH29" s="61"/>
      <c r="DI29" s="61"/>
      <c r="DJ29" s="61"/>
      <c r="DK29" s="61"/>
      <c r="DL29" s="61"/>
      <c r="DM29" s="61"/>
      <c r="DN29" s="61"/>
      <c r="DO29" s="61"/>
      <c r="DP29" s="61"/>
      <c r="DQ29" s="61"/>
      <c r="DR29" s="61"/>
      <c r="DS29" s="61"/>
      <c r="DT29" s="61"/>
      <c r="DU29" s="61">
        <v>11</v>
      </c>
      <c r="DV29" s="61"/>
      <c r="DW29" s="61"/>
      <c r="DX29" s="61"/>
      <c r="DY29" s="61"/>
      <c r="DZ29" s="61"/>
      <c r="EA29" s="61"/>
      <c r="EB29" s="61"/>
      <c r="EC29" s="61"/>
      <c r="ED29" s="61"/>
      <c r="EE29" s="61"/>
      <c r="EF29" s="61"/>
      <c r="EG29" s="61"/>
      <c r="EH29" s="61"/>
      <c r="EI29" s="61"/>
      <c r="EJ29" s="61"/>
      <c r="EK29" s="61"/>
      <c r="EL29" s="61">
        <v>7</v>
      </c>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c r="GJ29" s="61"/>
      <c r="GK29" s="61"/>
      <c r="GL29" s="61"/>
      <c r="GM29" s="61"/>
      <c r="GN29" s="61"/>
      <c r="GO29" s="61"/>
      <c r="GP29" s="61"/>
      <c r="GQ29" s="61"/>
      <c r="GR29" s="61"/>
      <c r="GS29" s="61"/>
      <c r="GT29" s="61"/>
      <c r="GU29" s="61"/>
      <c r="GV29" s="61"/>
      <c r="GW29" s="61"/>
      <c r="GX29" s="61"/>
      <c r="GY29" s="61"/>
      <c r="GZ29" s="61"/>
      <c r="HA29" s="61"/>
      <c r="HB29" s="61"/>
      <c r="HC29" s="61"/>
      <c r="HD29" s="61"/>
      <c r="HE29" s="61"/>
      <c r="HF29" s="61"/>
      <c r="HG29" s="61"/>
      <c r="HH29" s="61"/>
      <c r="HI29" s="61"/>
      <c r="HJ29" s="61"/>
      <c r="HK29" s="61"/>
      <c r="HL29" s="61"/>
      <c r="HM29" s="61"/>
      <c r="HN29" s="61"/>
      <c r="HO29" s="61"/>
      <c r="HP29" s="61"/>
      <c r="HQ29" s="61"/>
      <c r="HR29" s="61"/>
      <c r="HS29" s="61"/>
      <c r="HT29" s="61"/>
      <c r="HU29" s="61"/>
      <c r="HV29" s="61"/>
      <c r="HW29" s="61"/>
      <c r="HX29" s="61"/>
      <c r="HY29" s="61"/>
      <c r="HZ29" s="61"/>
      <c r="IA29" s="61"/>
      <c r="IB29" s="61"/>
      <c r="IC29" s="61"/>
      <c r="ID29" s="61"/>
      <c r="IE29" s="61"/>
      <c r="IF29" s="61"/>
      <c r="IG29" s="61"/>
      <c r="IH29" s="61"/>
      <c r="II29" s="61"/>
      <c r="IJ29" s="61"/>
      <c r="IK29" s="61"/>
      <c r="IL29" s="61"/>
      <c r="IM29" s="61"/>
      <c r="IN29" s="61"/>
      <c r="IO29" s="61"/>
      <c r="IP29" s="61"/>
      <c r="IQ29" s="61"/>
      <c r="IR29" s="61"/>
      <c r="IS29" s="61"/>
      <c r="IT29" s="61"/>
      <c r="IU29" s="61"/>
      <c r="IV29" s="61"/>
      <c r="IW29" s="61"/>
      <c r="IX29" s="61"/>
      <c r="IY29" s="61"/>
      <c r="IZ29" s="61"/>
      <c r="JA29" s="61"/>
      <c r="JB29" s="61"/>
      <c r="JC29" s="61"/>
      <c r="JD29" s="61"/>
      <c r="JE29" s="61"/>
      <c r="JF29" s="61"/>
      <c r="JG29" s="61"/>
      <c r="JH29" s="61"/>
      <c r="JI29" s="61"/>
      <c r="JJ29" s="61"/>
      <c r="JK29" s="61"/>
      <c r="JL29" s="61"/>
      <c r="JM29" s="61"/>
      <c r="JN29" s="61"/>
      <c r="JO29" s="61"/>
      <c r="JP29" s="61"/>
      <c r="JQ29" s="61"/>
      <c r="JR29" s="61"/>
      <c r="JS29" s="61"/>
      <c r="JT29" s="61"/>
      <c r="JU29" s="61"/>
      <c r="JV29" s="61"/>
      <c r="JW29" s="61"/>
      <c r="JX29" s="61"/>
      <c r="JY29" s="61"/>
      <c r="JZ29" s="61"/>
      <c r="KA29" s="61"/>
      <c r="KB29" s="61"/>
      <c r="KC29" s="61"/>
      <c r="KD29" s="61"/>
      <c r="KE29" s="61"/>
      <c r="KF29" s="61"/>
      <c r="KG29" s="61"/>
      <c r="KH29" s="61"/>
      <c r="KI29" s="61"/>
      <c r="KJ29" s="61"/>
      <c r="KK29" s="61"/>
      <c r="KL29" s="61"/>
      <c r="KM29" s="61"/>
      <c r="KN29" s="61"/>
      <c r="KO29" s="61"/>
      <c r="KP29" s="61"/>
      <c r="KQ29" s="61"/>
    </row>
    <row r="30" spans="1:320">
      <c r="A30" s="57">
        <v>26</v>
      </c>
      <c r="B30" s="160" t="str">
        <f>moveisPE_7_2023!I44</f>
        <v>CANCELADO</v>
      </c>
      <c r="C30" s="193"/>
      <c r="D30" s="72">
        <f>moveisPE_7_2023!H44</f>
        <v>556</v>
      </c>
      <c r="E30" s="57">
        <f t="shared" si="0"/>
        <v>210</v>
      </c>
      <c r="F30" s="57"/>
      <c r="G30" s="57"/>
      <c r="H30" s="57"/>
      <c r="I30" s="57"/>
      <c r="J30" s="57"/>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v>10</v>
      </c>
      <c r="DC30" s="61"/>
      <c r="DD30" s="61"/>
      <c r="DE30" s="61"/>
      <c r="DF30" s="61"/>
      <c r="DG30" s="61"/>
      <c r="DH30" s="61">
        <v>5</v>
      </c>
      <c r="DI30" s="61"/>
      <c r="DJ30" s="61"/>
      <c r="DK30" s="61"/>
      <c r="DL30" s="61"/>
      <c r="DM30" s="61"/>
      <c r="DN30" s="61"/>
      <c r="DO30" s="61"/>
      <c r="DP30" s="61"/>
      <c r="DQ30" s="61"/>
      <c r="DR30" s="61"/>
      <c r="DS30" s="61">
        <v>35</v>
      </c>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v>80</v>
      </c>
      <c r="FN30" s="61"/>
      <c r="FO30" s="61"/>
      <c r="FP30" s="61"/>
      <c r="FQ30" s="61">
        <v>80</v>
      </c>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c r="IW30" s="61"/>
      <c r="IX30" s="61"/>
      <c r="IY30" s="61"/>
      <c r="IZ30" s="61"/>
      <c r="JA30" s="61"/>
      <c r="JB30" s="61"/>
      <c r="JC30" s="61"/>
      <c r="JD30" s="61"/>
      <c r="JE30" s="61"/>
      <c r="JF30" s="61"/>
      <c r="JG30" s="61"/>
      <c r="JH30" s="61"/>
      <c r="JI30" s="61"/>
      <c r="JJ30" s="61"/>
      <c r="JK30" s="61"/>
      <c r="JL30" s="61"/>
      <c r="JM30" s="61"/>
      <c r="JN30" s="61"/>
      <c r="JO30" s="61"/>
      <c r="JP30" s="61"/>
      <c r="JQ30" s="61"/>
      <c r="JR30" s="61"/>
      <c r="JS30" s="61"/>
      <c r="JT30" s="61"/>
      <c r="JU30" s="61"/>
      <c r="JV30" s="61"/>
      <c r="JW30" s="61"/>
      <c r="JX30" s="61"/>
      <c r="JY30" s="61"/>
      <c r="JZ30" s="61"/>
      <c r="KA30" s="61"/>
      <c r="KB30" s="61"/>
      <c r="KC30" s="61"/>
      <c r="KD30" s="61"/>
      <c r="KE30" s="61"/>
      <c r="KF30" s="61"/>
      <c r="KG30" s="61"/>
      <c r="KH30" s="61"/>
      <c r="KI30" s="61"/>
      <c r="KJ30" s="61"/>
      <c r="KK30" s="61"/>
      <c r="KL30" s="61"/>
      <c r="KM30" s="61"/>
      <c r="KN30" s="61"/>
      <c r="KO30" s="61"/>
      <c r="KP30" s="61"/>
      <c r="KQ30" s="61"/>
    </row>
    <row r="31" spans="1:320">
      <c r="A31" s="57">
        <v>27</v>
      </c>
      <c r="B31" s="246" t="s">
        <v>1989</v>
      </c>
      <c r="C31" s="193"/>
      <c r="D31" s="72">
        <f>moveisPE_7_2023!H45</f>
        <v>7</v>
      </c>
      <c r="E31" s="57">
        <f t="shared" si="0"/>
        <v>5</v>
      </c>
      <c r="F31" s="62"/>
      <c r="G31" s="57"/>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v>2</v>
      </c>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c r="IR31" s="61"/>
      <c r="IS31" s="61"/>
      <c r="IT31" s="61"/>
      <c r="IU31" s="61"/>
      <c r="IV31" s="61"/>
      <c r="IW31" s="61"/>
      <c r="IX31" s="61"/>
      <c r="IY31" s="61"/>
      <c r="IZ31" s="61"/>
      <c r="JA31" s="61"/>
      <c r="JB31" s="61"/>
      <c r="JC31" s="61"/>
      <c r="JD31" s="61"/>
      <c r="JE31" s="61"/>
      <c r="JF31" s="61">
        <v>1</v>
      </c>
      <c r="JG31" s="61">
        <v>1</v>
      </c>
      <c r="JH31" s="61">
        <v>1</v>
      </c>
      <c r="JI31" s="61"/>
      <c r="JJ31" s="61"/>
      <c r="JK31" s="61"/>
      <c r="JL31" s="61"/>
      <c r="JM31" s="61"/>
      <c r="JN31" s="61"/>
      <c r="JO31" s="61"/>
      <c r="JP31" s="61"/>
      <c r="JQ31" s="61"/>
      <c r="JR31" s="61"/>
      <c r="JS31" s="61"/>
      <c r="JT31" s="61"/>
      <c r="JU31" s="61"/>
      <c r="JV31" s="61"/>
      <c r="JW31" s="61"/>
      <c r="JX31" s="61"/>
      <c r="JY31" s="61"/>
      <c r="JZ31" s="61"/>
      <c r="KA31" s="61"/>
      <c r="KB31" s="61"/>
      <c r="KC31" s="61"/>
      <c r="KD31" s="61"/>
      <c r="KE31" s="61"/>
      <c r="KF31" s="61"/>
      <c r="KG31" s="61"/>
      <c r="KH31" s="61"/>
      <c r="KI31" s="61"/>
      <c r="KJ31" s="61"/>
      <c r="KK31" s="61"/>
      <c r="KL31" s="61"/>
      <c r="KM31" s="61"/>
      <c r="KN31" s="61"/>
      <c r="KO31" s="61"/>
      <c r="KP31" s="61"/>
      <c r="KQ31" s="61"/>
      <c r="KR31" s="14"/>
      <c r="KS31" s="14"/>
      <c r="KT31" s="14"/>
      <c r="KU31" s="14"/>
      <c r="KV31" s="14"/>
      <c r="KW31" s="14"/>
      <c r="KX31" s="14"/>
      <c r="KY31" s="14"/>
      <c r="KZ31" s="14"/>
      <c r="LA31" s="14"/>
      <c r="LB31" s="14"/>
      <c r="LC31" s="14"/>
      <c r="LD31" s="14"/>
      <c r="LE31" s="14"/>
      <c r="LF31" s="14"/>
      <c r="LG31" s="14"/>
      <c r="LH31" s="14"/>
    </row>
    <row r="32" spans="1:320">
      <c r="A32" s="57">
        <v>28</v>
      </c>
      <c r="B32" s="160" t="str">
        <f>moveisPE_7_2023!I46</f>
        <v>CANCELADO</v>
      </c>
      <c r="C32" s="193"/>
      <c r="D32" s="72">
        <f>moveisPE_7_2023!H46</f>
        <v>5</v>
      </c>
      <c r="E32" s="57">
        <f t="shared" si="0"/>
        <v>7</v>
      </c>
      <c r="F32" s="62"/>
      <c r="G32" s="57">
        <v>1</v>
      </c>
      <c r="H32" s="61"/>
      <c r="I32" s="61"/>
      <c r="J32" s="61"/>
      <c r="K32" s="61"/>
      <c r="L32" s="61"/>
      <c r="M32" s="61"/>
      <c r="N32" s="61"/>
      <c r="O32" s="61"/>
      <c r="P32" s="61"/>
      <c r="Q32" s="61"/>
      <c r="R32" s="61">
        <v>1</v>
      </c>
      <c r="S32" s="61"/>
      <c r="T32" s="61"/>
      <c r="U32" s="61"/>
      <c r="V32" s="61"/>
      <c r="W32" s="61"/>
      <c r="X32" s="61"/>
      <c r="Y32" s="61"/>
      <c r="Z32" s="61">
        <v>1</v>
      </c>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v>1</v>
      </c>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v>1</v>
      </c>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v>1</v>
      </c>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v>1</v>
      </c>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c r="IU32" s="61"/>
      <c r="IV32" s="61"/>
      <c r="IW32" s="61"/>
      <c r="IX32" s="61"/>
      <c r="IY32" s="61"/>
      <c r="IZ32" s="61"/>
      <c r="JA32" s="61"/>
      <c r="JB32" s="61"/>
      <c r="JC32" s="61"/>
      <c r="JD32" s="61"/>
      <c r="JE32" s="61"/>
      <c r="JF32" s="61"/>
      <c r="JG32" s="61"/>
      <c r="JH32" s="61"/>
      <c r="JI32" s="61"/>
      <c r="JJ32" s="61"/>
      <c r="JK32" s="61"/>
      <c r="JL32" s="61"/>
      <c r="JM32" s="61"/>
      <c r="JN32" s="61"/>
      <c r="JO32" s="61"/>
      <c r="JP32" s="61"/>
      <c r="JQ32" s="61"/>
      <c r="JR32" s="61"/>
      <c r="JS32" s="61"/>
      <c r="JT32" s="61"/>
      <c r="JU32" s="61"/>
      <c r="JV32" s="61"/>
      <c r="JW32" s="61"/>
      <c r="JX32" s="61"/>
      <c r="JY32" s="61"/>
      <c r="JZ32" s="61"/>
      <c r="KA32" s="61"/>
      <c r="KB32" s="61"/>
      <c r="KC32" s="61"/>
      <c r="KD32" s="61"/>
      <c r="KE32" s="61"/>
      <c r="KF32" s="61"/>
      <c r="KG32" s="61"/>
      <c r="KH32" s="61"/>
      <c r="KI32" s="61"/>
      <c r="KJ32" s="61"/>
      <c r="KK32" s="61"/>
      <c r="KL32" s="61"/>
      <c r="KM32" s="61"/>
      <c r="KN32" s="61"/>
      <c r="KO32" s="61"/>
      <c r="KP32" s="61"/>
      <c r="KQ32" s="61"/>
    </row>
    <row r="33" spans="1:320">
      <c r="A33" s="57">
        <v>29</v>
      </c>
      <c r="B33" s="160" t="str">
        <f>moveisPE_7_2023!I47</f>
        <v>CANCELADO</v>
      </c>
      <c r="C33" s="193" t="s">
        <v>2324</v>
      </c>
      <c r="D33" s="72">
        <f>moveisPE_7_2023!H47</f>
        <v>289</v>
      </c>
      <c r="E33" s="57">
        <f t="shared" si="0"/>
        <v>120</v>
      </c>
      <c r="F33" s="62"/>
      <c r="G33" s="57"/>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4"/>
      <c r="CY33" s="61"/>
      <c r="CZ33" s="61"/>
      <c r="DA33" s="61"/>
      <c r="DB33" s="61"/>
      <c r="DC33" s="61"/>
      <c r="DD33" s="61">
        <v>50</v>
      </c>
      <c r="DE33" s="61"/>
      <c r="DF33" s="61"/>
      <c r="DG33" s="61"/>
      <c r="DH33" s="61"/>
      <c r="DI33" s="61"/>
      <c r="DJ33" s="61"/>
      <c r="DK33" s="61"/>
      <c r="DL33" s="61"/>
      <c r="DM33" s="61"/>
      <c r="DN33" s="61"/>
      <c r="DO33" s="61"/>
      <c r="DP33" s="61"/>
      <c r="DQ33" s="61"/>
      <c r="DR33" s="61">
        <v>70</v>
      </c>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14"/>
      <c r="KS33" s="14"/>
      <c r="KT33" s="14"/>
      <c r="KU33" s="14"/>
      <c r="KV33" s="14"/>
      <c r="KW33" s="14"/>
      <c r="KX33" s="14"/>
      <c r="KY33" s="14"/>
      <c r="KZ33" s="14"/>
      <c r="LA33" s="14"/>
      <c r="LB33" s="14"/>
      <c r="LC33" s="14"/>
      <c r="LD33" s="14"/>
      <c r="LE33" s="14"/>
      <c r="LF33" s="14"/>
      <c r="LG33" s="14"/>
      <c r="LH33" s="14"/>
    </row>
    <row r="34" spans="1:320">
      <c r="A34" s="57">
        <v>30</v>
      </c>
      <c r="B34" s="160" t="str">
        <f>moveisPE_7_2023!I48</f>
        <v>CANCELADO</v>
      </c>
      <c r="C34" s="193"/>
      <c r="D34" s="72">
        <f>moveisPE_7_2023!H48</f>
        <v>24</v>
      </c>
      <c r="E34" s="57">
        <f t="shared" si="0"/>
        <v>41</v>
      </c>
      <c r="F34" s="62"/>
      <c r="G34" s="57"/>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v>1</v>
      </c>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v>1</v>
      </c>
      <c r="CO34" s="61"/>
      <c r="CP34" s="61"/>
      <c r="CQ34" s="61"/>
      <c r="CR34" s="61"/>
      <c r="CS34" s="61"/>
      <c r="CT34" s="61"/>
      <c r="CU34" s="61"/>
      <c r="CV34" s="61"/>
      <c r="CW34" s="61"/>
      <c r="CX34" s="61"/>
      <c r="CY34" s="61"/>
      <c r="CZ34" s="61"/>
      <c r="DA34" s="61"/>
      <c r="DB34" s="61"/>
      <c r="DC34" s="61"/>
      <c r="DD34" s="61"/>
      <c r="DE34" s="61"/>
      <c r="DF34" s="61"/>
      <c r="DG34" s="61"/>
      <c r="DH34" s="61"/>
      <c r="DI34" s="61">
        <v>6</v>
      </c>
      <c r="DJ34" s="61"/>
      <c r="DK34" s="61"/>
      <c r="DL34" s="61"/>
      <c r="DM34" s="61"/>
      <c r="DN34" s="61"/>
      <c r="DO34" s="61"/>
      <c r="DP34" s="61"/>
      <c r="DQ34" s="61"/>
      <c r="DR34" s="61">
        <v>8</v>
      </c>
      <c r="DS34" s="61"/>
      <c r="DT34" s="61"/>
      <c r="DU34" s="61"/>
      <c r="DV34" s="61"/>
      <c r="DW34" s="61"/>
      <c r="DX34" s="61"/>
      <c r="DY34" s="61"/>
      <c r="DZ34" s="61"/>
      <c r="EA34" s="61"/>
      <c r="EB34" s="61">
        <v>1</v>
      </c>
      <c r="EC34" s="61"/>
      <c r="ED34" s="61"/>
      <c r="EE34" s="61"/>
      <c r="EF34" s="61"/>
      <c r="EG34" s="61"/>
      <c r="EH34" s="61"/>
      <c r="EI34" s="61"/>
      <c r="EJ34" s="61"/>
      <c r="EK34" s="61"/>
      <c r="EL34" s="61"/>
      <c r="EM34" s="61"/>
      <c r="EN34" s="61"/>
      <c r="EO34" s="61"/>
      <c r="EP34" s="61"/>
      <c r="EQ34" s="61"/>
      <c r="ER34" s="61"/>
      <c r="ES34" s="61"/>
      <c r="ET34" s="61">
        <v>2</v>
      </c>
      <c r="EU34" s="61"/>
      <c r="EV34" s="61"/>
      <c r="EW34" s="61"/>
      <c r="EX34" s="61"/>
      <c r="EY34" s="61"/>
      <c r="EZ34" s="61"/>
      <c r="FA34" s="61"/>
      <c r="FB34" s="61"/>
      <c r="FC34" s="61">
        <v>1</v>
      </c>
      <c r="FD34" s="61"/>
      <c r="FE34" s="61"/>
      <c r="FF34" s="61"/>
      <c r="FG34" s="61"/>
      <c r="FH34" s="61"/>
      <c r="FI34" s="61">
        <v>1</v>
      </c>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v>1</v>
      </c>
      <c r="GH34" s="61"/>
      <c r="GI34" s="61"/>
      <c r="GJ34" s="61"/>
      <c r="GK34" s="61"/>
      <c r="GL34" s="61"/>
      <c r="GM34" s="61"/>
      <c r="GN34" s="61"/>
      <c r="GO34" s="61"/>
      <c r="GP34" s="61"/>
      <c r="GQ34" s="61"/>
      <c r="GR34" s="61"/>
      <c r="GS34" s="61"/>
      <c r="GT34" s="61"/>
      <c r="GU34" s="61"/>
      <c r="GV34" s="61"/>
      <c r="GW34" s="61"/>
      <c r="GX34" s="61"/>
      <c r="GY34" s="61"/>
      <c r="GZ34" s="61"/>
      <c r="HA34" s="61"/>
      <c r="HB34" s="61">
        <v>2</v>
      </c>
      <c r="HC34" s="61">
        <v>1</v>
      </c>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v>2</v>
      </c>
      <c r="II34" s="61"/>
      <c r="IJ34" s="61">
        <v>4</v>
      </c>
      <c r="IK34" s="61"/>
      <c r="IL34" s="61"/>
      <c r="IM34" s="61"/>
      <c r="IN34" s="61"/>
      <c r="IO34" s="61"/>
      <c r="IP34" s="61"/>
      <c r="IQ34" s="61"/>
      <c r="IR34" s="61"/>
      <c r="IS34" s="61"/>
      <c r="IT34" s="61"/>
      <c r="IU34" s="61"/>
      <c r="IV34" s="61">
        <v>10</v>
      </c>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14"/>
      <c r="KS34" s="14"/>
      <c r="KT34" s="14"/>
      <c r="KU34" s="14"/>
      <c r="KV34" s="14"/>
      <c r="KW34" s="14"/>
      <c r="KX34" s="14"/>
      <c r="KY34" s="14"/>
      <c r="KZ34" s="14"/>
      <c r="LA34" s="14"/>
      <c r="LB34" s="14"/>
      <c r="LC34" s="14"/>
      <c r="LD34" s="14"/>
      <c r="LE34" s="14"/>
      <c r="LF34" s="14"/>
      <c r="LG34" s="14"/>
      <c r="LH34" s="14"/>
    </row>
    <row r="35" spans="1:320">
      <c r="A35" s="57">
        <v>31</v>
      </c>
      <c r="B35" s="160" t="str">
        <f>moveisPE_7_2023!I49</f>
        <v>CANCELADO</v>
      </c>
      <c r="C35" s="193"/>
      <c r="D35" s="72">
        <f>moveisPE_7_2023!H49</f>
        <v>13</v>
      </c>
      <c r="E35" s="57">
        <f t="shared" si="0"/>
        <v>56</v>
      </c>
      <c r="F35" s="62"/>
      <c r="G35" s="57"/>
      <c r="H35" s="61"/>
      <c r="I35" s="61"/>
      <c r="J35" s="61"/>
      <c r="K35" s="61"/>
      <c r="L35" s="61"/>
      <c r="M35" s="61"/>
      <c r="N35" s="61"/>
      <c r="O35" s="61"/>
      <c r="P35" s="61"/>
      <c r="Q35" s="61"/>
      <c r="R35" s="61"/>
      <c r="S35" s="61"/>
      <c r="T35" s="61"/>
      <c r="U35" s="61"/>
      <c r="V35" s="61"/>
      <c r="W35" s="61"/>
      <c r="X35" s="61"/>
      <c r="Y35" s="61"/>
      <c r="Z35" s="61"/>
      <c r="AA35" s="61"/>
      <c r="AB35" s="61"/>
      <c r="AC35" s="61">
        <v>25</v>
      </c>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v>1</v>
      </c>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v>3</v>
      </c>
      <c r="EV35" s="61"/>
      <c r="EW35" s="61"/>
      <c r="EX35" s="61"/>
      <c r="EY35" s="61"/>
      <c r="EZ35" s="61"/>
      <c r="FA35" s="61"/>
      <c r="FB35" s="61">
        <v>5</v>
      </c>
      <c r="FC35" s="61"/>
      <c r="FD35" s="61"/>
      <c r="FE35" s="61"/>
      <c r="FF35" s="61"/>
      <c r="FG35" s="61"/>
      <c r="FH35" s="61"/>
      <c r="FI35" s="61"/>
      <c r="FJ35" s="61"/>
      <c r="FK35" s="61"/>
      <c r="FL35" s="61"/>
      <c r="FM35" s="61">
        <v>2</v>
      </c>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v>10</v>
      </c>
      <c r="GM35" s="61"/>
      <c r="GN35" s="61"/>
      <c r="GO35" s="61"/>
      <c r="GP35" s="61"/>
      <c r="GQ35" s="61"/>
      <c r="GR35" s="61"/>
      <c r="GS35" s="61"/>
      <c r="GT35" s="61"/>
      <c r="GU35" s="61"/>
      <c r="GV35" s="61">
        <v>2</v>
      </c>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v>2</v>
      </c>
      <c r="HY35" s="61"/>
      <c r="HZ35" s="61"/>
      <c r="IA35" s="61"/>
      <c r="IB35" s="61"/>
      <c r="IC35" s="61"/>
      <c r="ID35" s="61">
        <v>1</v>
      </c>
      <c r="IE35" s="61"/>
      <c r="IF35" s="61"/>
      <c r="IG35" s="61"/>
      <c r="IH35" s="61"/>
      <c r="II35" s="61"/>
      <c r="IJ35" s="61">
        <v>5</v>
      </c>
      <c r="IK35" s="61"/>
      <c r="IL35" s="61"/>
      <c r="IM35" s="61"/>
      <c r="IN35" s="61"/>
      <c r="IO35" s="61"/>
      <c r="IP35" s="61"/>
      <c r="IQ35" s="61"/>
      <c r="IR35" s="61"/>
      <c r="IS35" s="61"/>
      <c r="IT35" s="61"/>
      <c r="IU35" s="61"/>
      <c r="IV35" s="61"/>
      <c r="IW35" s="61"/>
      <c r="IX35" s="61"/>
      <c r="IY35" s="61"/>
      <c r="IZ35" s="61"/>
      <c r="JA35" s="61"/>
      <c r="JB35" s="61"/>
      <c r="JC35" s="61"/>
      <c r="JD35" s="61"/>
      <c r="JE35" s="61"/>
      <c r="JF35" s="61"/>
      <c r="JG35" s="61"/>
      <c r="JH35" s="61"/>
      <c r="JI35" s="61"/>
      <c r="JJ35" s="61"/>
      <c r="JK35" s="61"/>
      <c r="JL35" s="61"/>
      <c r="JM35" s="61"/>
      <c r="JN35" s="61"/>
      <c r="JO35" s="61"/>
      <c r="JP35" s="61"/>
      <c r="JQ35" s="61"/>
      <c r="JR35" s="61"/>
      <c r="JS35" s="61"/>
      <c r="JT35" s="61"/>
      <c r="JU35" s="61"/>
      <c r="JV35" s="61"/>
      <c r="JW35" s="61"/>
      <c r="JX35" s="61"/>
      <c r="JY35" s="61"/>
      <c r="JZ35" s="61"/>
      <c r="KA35" s="61"/>
      <c r="KB35" s="61"/>
      <c r="KC35" s="61"/>
      <c r="KD35" s="61"/>
      <c r="KE35" s="61"/>
      <c r="KF35" s="61"/>
      <c r="KG35" s="61"/>
      <c r="KH35" s="61"/>
      <c r="KI35" s="61"/>
      <c r="KJ35" s="61"/>
      <c r="KK35" s="61"/>
      <c r="KL35" s="61"/>
      <c r="KM35" s="61"/>
      <c r="KN35" s="61"/>
      <c r="KO35" s="61"/>
      <c r="KP35" s="61"/>
      <c r="KQ35" s="61"/>
    </row>
    <row r="36" spans="1:320">
      <c r="A36" s="57">
        <v>32</v>
      </c>
      <c r="B36" s="160" t="str">
        <f>moveisPE_7_2023!I50</f>
        <v>CANCELADO</v>
      </c>
      <c r="C36" s="193"/>
      <c r="D36" s="72">
        <f>moveisPE_7_2023!H50</f>
        <v>28</v>
      </c>
      <c r="E36" s="57">
        <f t="shared" si="0"/>
        <v>4</v>
      </c>
      <c r="F36" s="62"/>
      <c r="G36" s="57"/>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v>4</v>
      </c>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c r="IT36" s="61"/>
      <c r="IU36" s="61"/>
      <c r="IV36" s="61"/>
      <c r="IW36" s="61"/>
      <c r="IX36" s="61"/>
      <c r="IY36" s="61"/>
      <c r="IZ36" s="61"/>
      <c r="JA36" s="61"/>
      <c r="JB36" s="61"/>
      <c r="JC36" s="61"/>
      <c r="JD36" s="61"/>
      <c r="JE36" s="61"/>
      <c r="JF36" s="61"/>
      <c r="JG36" s="61"/>
      <c r="JH36" s="61"/>
      <c r="JI36" s="61"/>
      <c r="JJ36" s="61"/>
      <c r="JK36" s="61"/>
      <c r="JL36" s="61"/>
      <c r="JM36" s="61"/>
      <c r="JN36" s="61"/>
      <c r="JO36" s="61"/>
      <c r="JP36" s="61"/>
      <c r="JQ36" s="61"/>
      <c r="JR36" s="61"/>
      <c r="JS36" s="61"/>
      <c r="JT36" s="61"/>
      <c r="JU36" s="61"/>
      <c r="JV36" s="61"/>
      <c r="JW36" s="61"/>
      <c r="JX36" s="61"/>
      <c r="JY36" s="61"/>
      <c r="JZ36" s="61"/>
      <c r="KA36" s="61"/>
      <c r="KB36" s="61"/>
      <c r="KC36" s="61"/>
      <c r="KD36" s="61"/>
      <c r="KE36" s="61"/>
      <c r="KF36" s="61"/>
      <c r="KG36" s="61"/>
      <c r="KH36" s="61"/>
      <c r="KI36" s="61"/>
      <c r="KJ36" s="61"/>
      <c r="KK36" s="61"/>
      <c r="KL36" s="61"/>
      <c r="KM36" s="61"/>
      <c r="KN36" s="61"/>
      <c r="KO36" s="61"/>
      <c r="KP36" s="61"/>
      <c r="KQ36" s="61"/>
    </row>
    <row r="37" spans="1:320">
      <c r="A37" s="57">
        <v>33</v>
      </c>
      <c r="B37" s="160" t="str">
        <f>moveisPE_7_2023!I51</f>
        <v>CANCELADO</v>
      </c>
      <c r="C37" s="193" t="s">
        <v>2320</v>
      </c>
      <c r="D37" s="72">
        <f>moveisPE_7_2023!H51</f>
        <v>33</v>
      </c>
      <c r="E37" s="57">
        <f t="shared" si="0"/>
        <v>9</v>
      </c>
      <c r="F37" s="62"/>
      <c r="G37" s="57"/>
      <c r="H37" s="61"/>
      <c r="I37" s="61"/>
      <c r="J37" s="61"/>
      <c r="K37" s="61"/>
      <c r="L37" s="61"/>
      <c r="M37" s="61"/>
      <c r="N37" s="61"/>
      <c r="O37" s="61"/>
      <c r="P37" s="61"/>
      <c r="Q37" s="61"/>
      <c r="R37" s="61"/>
      <c r="S37" s="61"/>
      <c r="T37" s="61"/>
      <c r="U37" s="61"/>
      <c r="V37" s="61"/>
      <c r="W37" s="61"/>
      <c r="X37" s="61"/>
      <c r="Y37" s="61"/>
      <c r="Z37" s="61"/>
      <c r="AA37" s="61"/>
      <c r="AB37" s="61"/>
      <c r="AC37" s="61"/>
      <c r="AD37" s="61">
        <v>2</v>
      </c>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4"/>
      <c r="BO37" s="61"/>
      <c r="BP37" s="61"/>
      <c r="BQ37" s="61"/>
      <c r="BR37" s="61"/>
      <c r="BS37" s="61"/>
      <c r="BT37" s="61"/>
      <c r="BU37" s="61"/>
      <c r="BV37" s="61"/>
      <c r="BW37" s="61"/>
      <c r="BX37" s="61"/>
      <c r="BY37" s="61"/>
      <c r="BZ37" s="61"/>
      <c r="CA37" s="61"/>
      <c r="CB37" s="61"/>
      <c r="CC37" s="61"/>
      <c r="CD37" s="61"/>
      <c r="CE37" s="61"/>
      <c r="CF37" s="61"/>
      <c r="CG37" s="61"/>
      <c r="CH37" s="61"/>
      <c r="CI37" s="61"/>
      <c r="CJ37" s="64"/>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v>2</v>
      </c>
      <c r="EB37" s="61"/>
      <c r="EC37" s="61"/>
      <c r="ED37" s="61"/>
      <c r="EE37" s="61"/>
      <c r="EF37" s="61"/>
      <c r="EG37" s="61"/>
      <c r="EH37" s="61"/>
      <c r="EI37" s="61"/>
      <c r="EJ37" s="61"/>
      <c r="EK37" s="61"/>
      <c r="EL37" s="61"/>
      <c r="EM37" s="61"/>
      <c r="EN37" s="61"/>
      <c r="EO37" s="61"/>
      <c r="EP37" s="61"/>
      <c r="EQ37" s="61"/>
      <c r="ER37" s="61"/>
      <c r="ES37" s="61"/>
      <c r="ET37" s="61"/>
      <c r="EU37" s="61"/>
      <c r="EV37" s="61"/>
      <c r="EW37" s="61"/>
      <c r="EX37" s="61"/>
      <c r="EY37" s="61"/>
      <c r="EZ37" s="61"/>
      <c r="FA37" s="61"/>
      <c r="FB37" s="61"/>
      <c r="FC37" s="61"/>
      <c r="FD37" s="61"/>
      <c r="FE37" s="61"/>
      <c r="FF37" s="61"/>
      <c r="FG37" s="61"/>
      <c r="FH37" s="61"/>
      <c r="FI37" s="61"/>
      <c r="FJ37" s="61"/>
      <c r="FK37" s="61"/>
      <c r="FL37" s="61"/>
      <c r="FM37" s="61"/>
      <c r="FN37" s="61"/>
      <c r="FO37" s="61"/>
      <c r="FP37" s="61"/>
      <c r="FQ37" s="61"/>
      <c r="FR37" s="61"/>
      <c r="FS37" s="61"/>
      <c r="FT37" s="61"/>
      <c r="FU37" s="61"/>
      <c r="FV37" s="61"/>
      <c r="FW37" s="61"/>
      <c r="FX37" s="61"/>
      <c r="FY37" s="61"/>
      <c r="FZ37" s="61"/>
      <c r="GA37" s="61"/>
      <c r="GB37" s="61"/>
      <c r="GC37" s="61"/>
      <c r="GD37" s="61"/>
      <c r="GE37" s="61"/>
      <c r="GF37" s="61"/>
      <c r="GG37" s="61"/>
      <c r="GH37" s="61"/>
      <c r="GI37" s="61"/>
      <c r="GJ37" s="61"/>
      <c r="GK37" s="61"/>
      <c r="GL37" s="61"/>
      <c r="GM37" s="61"/>
      <c r="GN37" s="61"/>
      <c r="GO37" s="61"/>
      <c r="GP37" s="61"/>
      <c r="GQ37" s="61"/>
      <c r="GR37" s="61"/>
      <c r="GS37" s="61"/>
      <c r="GT37" s="61"/>
      <c r="GU37" s="61"/>
      <c r="GV37" s="61"/>
      <c r="GW37" s="61"/>
      <c r="GX37" s="61"/>
      <c r="GY37" s="61"/>
      <c r="GZ37" s="61"/>
      <c r="HA37" s="61"/>
      <c r="HB37" s="61"/>
      <c r="HC37" s="61"/>
      <c r="HD37" s="61"/>
      <c r="HE37" s="61"/>
      <c r="HF37" s="61"/>
      <c r="HG37" s="61"/>
      <c r="HH37" s="61"/>
      <c r="HI37" s="61"/>
      <c r="HJ37" s="61"/>
      <c r="HK37" s="61"/>
      <c r="HL37" s="61">
        <v>1</v>
      </c>
      <c r="HM37" s="61"/>
      <c r="HN37" s="61"/>
      <c r="HO37" s="61"/>
      <c r="HP37" s="61"/>
      <c r="HQ37" s="61"/>
      <c r="HR37" s="61"/>
      <c r="HS37" s="61"/>
      <c r="HT37" s="61"/>
      <c r="HU37" s="61"/>
      <c r="HV37" s="61"/>
      <c r="HW37" s="61"/>
      <c r="HX37" s="61"/>
      <c r="HY37" s="61"/>
      <c r="HZ37" s="61"/>
      <c r="IA37" s="61"/>
      <c r="IB37" s="61"/>
      <c r="IC37" s="61"/>
      <c r="ID37" s="61"/>
      <c r="IE37" s="61"/>
      <c r="IF37" s="61"/>
      <c r="IG37" s="61"/>
      <c r="IH37" s="61"/>
      <c r="II37" s="61"/>
      <c r="IJ37" s="61">
        <v>4</v>
      </c>
      <c r="IK37" s="61"/>
      <c r="IL37" s="61"/>
      <c r="IM37" s="61"/>
      <c r="IN37" s="61"/>
      <c r="IO37" s="61"/>
      <c r="IP37" s="61"/>
      <c r="IQ37" s="61"/>
      <c r="IR37" s="61"/>
      <c r="IS37" s="61"/>
      <c r="IT37" s="61"/>
      <c r="IU37" s="61"/>
      <c r="IV37" s="61"/>
      <c r="IW37" s="61"/>
      <c r="IX37" s="61"/>
      <c r="IY37" s="61"/>
      <c r="IZ37" s="61"/>
      <c r="JA37" s="61"/>
      <c r="JB37" s="61"/>
      <c r="JC37" s="61"/>
      <c r="JD37" s="61"/>
      <c r="JE37" s="61"/>
      <c r="JF37" s="61"/>
      <c r="JG37" s="61"/>
      <c r="JH37" s="61"/>
      <c r="JI37" s="61"/>
      <c r="JJ37" s="61"/>
      <c r="JK37" s="61"/>
      <c r="JL37" s="61"/>
      <c r="JM37" s="61"/>
      <c r="JN37" s="61"/>
      <c r="JO37" s="61"/>
      <c r="JP37" s="61"/>
      <c r="JQ37" s="61"/>
      <c r="JR37" s="61"/>
      <c r="JS37" s="61"/>
      <c r="JT37" s="61"/>
      <c r="JU37" s="61"/>
      <c r="JV37" s="61"/>
      <c r="JW37" s="61"/>
      <c r="JX37" s="61"/>
      <c r="JY37" s="61"/>
      <c r="JZ37" s="61"/>
      <c r="KA37" s="61"/>
      <c r="KB37" s="61"/>
      <c r="KC37" s="61"/>
      <c r="KD37" s="61"/>
      <c r="KE37" s="61"/>
      <c r="KF37" s="61"/>
      <c r="KG37" s="61"/>
      <c r="KH37" s="61"/>
      <c r="KI37" s="61"/>
      <c r="KJ37" s="61"/>
      <c r="KK37" s="61"/>
      <c r="KL37" s="61"/>
      <c r="KM37" s="61"/>
      <c r="KN37" s="61"/>
      <c r="KO37" s="61"/>
      <c r="KP37" s="61"/>
      <c r="KQ37" s="61"/>
    </row>
    <row r="38" spans="1:320">
      <c r="A38" s="57">
        <v>34</v>
      </c>
      <c r="B38" s="160" t="str">
        <f>moveisPE_7_2023!I52</f>
        <v>CANCELADO</v>
      </c>
      <c r="C38" s="193"/>
      <c r="D38" s="72">
        <f>moveisPE_7_2023!H52</f>
        <v>12</v>
      </c>
      <c r="E38" s="57">
        <f t="shared" si="0"/>
        <v>15</v>
      </c>
      <c r="F38" s="62"/>
      <c r="G38" s="57"/>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v>1</v>
      </c>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v>1</v>
      </c>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v>2</v>
      </c>
      <c r="DV38" s="61"/>
      <c r="DW38" s="61"/>
      <c r="DX38" s="61"/>
      <c r="DY38" s="61"/>
      <c r="DZ38" s="61"/>
      <c r="EA38" s="61"/>
      <c r="EB38" s="61"/>
      <c r="EC38" s="61"/>
      <c r="ED38" s="61"/>
      <c r="EE38" s="61"/>
      <c r="EF38" s="61"/>
      <c r="EG38" s="61"/>
      <c r="EH38" s="61"/>
      <c r="EI38" s="61"/>
      <c r="EJ38" s="61"/>
      <c r="EK38" s="61"/>
      <c r="EL38" s="61"/>
      <c r="EM38" s="61"/>
      <c r="EN38" s="61"/>
      <c r="EO38" s="61"/>
      <c r="EP38" s="61"/>
      <c r="EQ38" s="61"/>
      <c r="ER38" s="61"/>
      <c r="ES38" s="61"/>
      <c r="ET38" s="61"/>
      <c r="EU38" s="61"/>
      <c r="EV38" s="61"/>
      <c r="EW38" s="61"/>
      <c r="EX38" s="61"/>
      <c r="EY38" s="61"/>
      <c r="EZ38" s="61"/>
      <c r="FA38" s="61"/>
      <c r="FB38" s="61"/>
      <c r="FC38" s="61"/>
      <c r="FD38" s="61"/>
      <c r="FE38" s="61"/>
      <c r="FF38" s="61"/>
      <c r="FG38" s="61"/>
      <c r="FH38" s="61"/>
      <c r="FI38" s="61"/>
      <c r="FJ38" s="61"/>
      <c r="FK38" s="61"/>
      <c r="FL38" s="61"/>
      <c r="FM38" s="61"/>
      <c r="FN38" s="61"/>
      <c r="FO38" s="61"/>
      <c r="FP38" s="61"/>
      <c r="FQ38" s="61"/>
      <c r="FR38" s="61"/>
      <c r="FS38" s="61"/>
      <c r="FT38" s="61"/>
      <c r="FU38" s="61"/>
      <c r="FV38" s="61"/>
      <c r="FW38" s="61"/>
      <c r="FX38" s="61"/>
      <c r="FY38" s="61"/>
      <c r="FZ38" s="61">
        <v>6</v>
      </c>
      <c r="GA38" s="61"/>
      <c r="GB38" s="61"/>
      <c r="GC38" s="61"/>
      <c r="GD38" s="61"/>
      <c r="GE38" s="61"/>
      <c r="GF38" s="61"/>
      <c r="GG38" s="61"/>
      <c r="GH38" s="61"/>
      <c r="GI38" s="61"/>
      <c r="GJ38" s="61"/>
      <c r="GK38" s="61"/>
      <c r="GL38" s="61"/>
      <c r="GM38" s="61"/>
      <c r="GN38" s="61"/>
      <c r="GO38" s="61"/>
      <c r="GP38" s="61"/>
      <c r="GQ38" s="61"/>
      <c r="GR38" s="61"/>
      <c r="GS38" s="61"/>
      <c r="GT38" s="61"/>
      <c r="GU38" s="61"/>
      <c r="GV38" s="61"/>
      <c r="GW38" s="61"/>
      <c r="GX38" s="61"/>
      <c r="GY38" s="61"/>
      <c r="GZ38" s="61"/>
      <c r="HA38" s="61"/>
      <c r="HB38" s="61"/>
      <c r="HC38" s="61"/>
      <c r="HD38" s="61"/>
      <c r="HE38" s="61"/>
      <c r="HF38" s="61"/>
      <c r="HG38" s="61"/>
      <c r="HH38" s="61"/>
      <c r="HI38" s="61"/>
      <c r="HJ38" s="61"/>
      <c r="HK38" s="61"/>
      <c r="HL38" s="61"/>
      <c r="HM38" s="61"/>
      <c r="HN38" s="61"/>
      <c r="HO38" s="61"/>
      <c r="HP38" s="61"/>
      <c r="HQ38" s="61"/>
      <c r="HR38" s="61"/>
      <c r="HS38" s="61"/>
      <c r="HT38" s="61"/>
      <c r="HU38" s="61"/>
      <c r="HV38" s="61"/>
      <c r="HW38" s="61"/>
      <c r="HX38" s="61"/>
      <c r="HY38" s="61"/>
      <c r="HZ38" s="61"/>
      <c r="IA38" s="61"/>
      <c r="IB38" s="61"/>
      <c r="IC38" s="61"/>
      <c r="ID38" s="61"/>
      <c r="IE38" s="61"/>
      <c r="IF38" s="61"/>
      <c r="IG38" s="61"/>
      <c r="IH38" s="61"/>
      <c r="II38" s="61"/>
      <c r="IJ38" s="61">
        <v>5</v>
      </c>
      <c r="IK38" s="61"/>
      <c r="IL38" s="61"/>
      <c r="IM38" s="61"/>
      <c r="IN38" s="61"/>
      <c r="IO38" s="61"/>
      <c r="IP38" s="61"/>
      <c r="IQ38" s="61"/>
      <c r="IR38" s="61"/>
      <c r="IS38" s="61"/>
      <c r="IT38" s="61"/>
      <c r="IU38" s="61"/>
      <c r="IV38" s="61"/>
      <c r="IW38" s="61"/>
      <c r="IX38" s="61"/>
      <c r="IY38" s="61"/>
      <c r="IZ38" s="61"/>
      <c r="JA38" s="61"/>
      <c r="JB38" s="61"/>
      <c r="JC38" s="61"/>
      <c r="JD38" s="61"/>
      <c r="JE38" s="61"/>
      <c r="JF38" s="61"/>
      <c r="JG38" s="61"/>
      <c r="JH38" s="61"/>
      <c r="JI38" s="61"/>
      <c r="JJ38" s="61"/>
      <c r="JK38" s="61"/>
      <c r="JL38" s="61"/>
      <c r="JM38" s="61"/>
      <c r="JN38" s="61"/>
      <c r="JO38" s="61"/>
      <c r="JP38" s="61"/>
      <c r="JQ38" s="61"/>
      <c r="JR38" s="61"/>
      <c r="JS38" s="61"/>
      <c r="JT38" s="61"/>
      <c r="JU38" s="61"/>
      <c r="JV38" s="61"/>
      <c r="JW38" s="61"/>
      <c r="JX38" s="61"/>
      <c r="JY38" s="61"/>
      <c r="JZ38" s="61"/>
      <c r="KA38" s="61"/>
      <c r="KB38" s="61"/>
      <c r="KC38" s="61"/>
      <c r="KD38" s="61"/>
      <c r="KE38" s="61"/>
      <c r="KF38" s="61"/>
      <c r="KG38" s="61"/>
      <c r="KH38" s="61"/>
      <c r="KI38" s="61"/>
      <c r="KJ38" s="61"/>
      <c r="KK38" s="61"/>
      <c r="KL38" s="61"/>
      <c r="KM38" s="61"/>
      <c r="KN38" s="61"/>
      <c r="KO38" s="61"/>
      <c r="KP38" s="61"/>
      <c r="KQ38" s="61"/>
    </row>
    <row r="39" spans="1:320">
      <c r="A39" s="57">
        <v>35</v>
      </c>
      <c r="B39" s="160" t="str">
        <f>moveisPE_7_2023!I53</f>
        <v>CANCELADO</v>
      </c>
      <c r="C39" s="193"/>
      <c r="D39" s="72">
        <f>moveisPE_7_2023!H53</f>
        <v>96</v>
      </c>
      <c r="E39" s="57">
        <f t="shared" si="0"/>
        <v>36</v>
      </c>
      <c r="F39" s="62"/>
      <c r="G39" s="57"/>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v>1</v>
      </c>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c r="CB39" s="64"/>
      <c r="CC39" s="61"/>
      <c r="CD39" s="61"/>
      <c r="CE39" s="61">
        <v>1</v>
      </c>
      <c r="CF39" s="61"/>
      <c r="CG39" s="61"/>
      <c r="CH39" s="61"/>
      <c r="CI39" s="61"/>
      <c r="CJ39" s="61"/>
      <c r="CK39" s="61"/>
      <c r="CL39" s="61">
        <v>1</v>
      </c>
      <c r="CM39" s="61"/>
      <c r="CN39" s="61"/>
      <c r="CO39" s="61"/>
      <c r="CP39" s="61"/>
      <c r="CQ39" s="61"/>
      <c r="CR39" s="61"/>
      <c r="CS39" s="61"/>
      <c r="CT39" s="61"/>
      <c r="CU39" s="61"/>
      <c r="CV39" s="61"/>
      <c r="CW39" s="61"/>
      <c r="CX39" s="61"/>
      <c r="CY39" s="61"/>
      <c r="CZ39" s="61"/>
      <c r="DA39" s="61"/>
      <c r="DB39" s="61"/>
      <c r="DC39" s="61"/>
      <c r="DD39" s="61"/>
      <c r="DE39" s="61"/>
      <c r="DF39" s="61"/>
      <c r="DG39" s="61"/>
      <c r="DH39" s="61"/>
      <c r="DI39" s="61">
        <v>3</v>
      </c>
      <c r="DJ39" s="61"/>
      <c r="DK39" s="61"/>
      <c r="DL39" s="61"/>
      <c r="DM39" s="61"/>
      <c r="DN39" s="61"/>
      <c r="DO39" s="61"/>
      <c r="DP39" s="61"/>
      <c r="DQ39" s="61"/>
      <c r="DR39" s="61"/>
      <c r="DS39" s="61"/>
      <c r="DT39" s="61"/>
      <c r="DU39" s="61"/>
      <c r="DV39" s="61"/>
      <c r="DW39" s="61"/>
      <c r="DX39" s="61"/>
      <c r="DY39" s="61"/>
      <c r="DZ39" s="61"/>
      <c r="EA39" s="61"/>
      <c r="EB39" s="61"/>
      <c r="EC39" s="61"/>
      <c r="ED39" s="61"/>
      <c r="EE39" s="61"/>
      <c r="EF39" s="61">
        <v>1</v>
      </c>
      <c r="EG39" s="61"/>
      <c r="EH39" s="61">
        <v>2</v>
      </c>
      <c r="EI39" s="61"/>
      <c r="EJ39" s="61"/>
      <c r="EK39" s="61"/>
      <c r="EL39" s="61"/>
      <c r="EM39" s="61">
        <v>6</v>
      </c>
      <c r="EN39" s="61"/>
      <c r="EO39" s="61"/>
      <c r="EP39" s="61"/>
      <c r="EQ39" s="61"/>
      <c r="ER39" s="61"/>
      <c r="ES39" s="61"/>
      <c r="ET39" s="61"/>
      <c r="EU39" s="61"/>
      <c r="EV39" s="61"/>
      <c r="EW39" s="61"/>
      <c r="EX39" s="61"/>
      <c r="EY39" s="61"/>
      <c r="EZ39" s="61"/>
      <c r="FA39" s="61"/>
      <c r="FB39" s="61"/>
      <c r="FC39" s="61"/>
      <c r="FD39" s="61"/>
      <c r="FE39" s="61"/>
      <c r="FF39" s="61"/>
      <c r="FG39" s="61"/>
      <c r="FH39" s="61"/>
      <c r="FI39" s="61"/>
      <c r="FJ39" s="61"/>
      <c r="FK39" s="61"/>
      <c r="FL39" s="61"/>
      <c r="FM39" s="61">
        <v>8</v>
      </c>
      <c r="FN39" s="61">
        <v>2</v>
      </c>
      <c r="FO39" s="61">
        <v>10</v>
      </c>
      <c r="FP39" s="61"/>
      <c r="FQ39" s="61"/>
      <c r="FR39" s="61"/>
      <c r="FS39" s="61"/>
      <c r="FT39" s="61"/>
      <c r="FU39" s="61"/>
      <c r="FV39" s="61"/>
      <c r="FW39" s="61"/>
      <c r="FX39" s="61"/>
      <c r="FY39" s="61"/>
      <c r="FZ39" s="61"/>
      <c r="GA39" s="61"/>
      <c r="GB39" s="61"/>
      <c r="GC39" s="61"/>
      <c r="GD39" s="61"/>
      <c r="GE39" s="61"/>
      <c r="GF39" s="61">
        <v>1</v>
      </c>
      <c r="GG39" s="61"/>
      <c r="GH39" s="61"/>
      <c r="GI39" s="61"/>
      <c r="GJ39" s="61"/>
      <c r="GK39" s="61"/>
      <c r="GL39" s="61"/>
      <c r="GM39" s="61"/>
      <c r="GN39" s="61"/>
      <c r="GO39" s="61"/>
      <c r="GP39" s="61"/>
      <c r="GQ39" s="61"/>
      <c r="GR39" s="61"/>
      <c r="GS39" s="61"/>
      <c r="GT39" s="61"/>
      <c r="GU39" s="61"/>
      <c r="GV39" s="61"/>
      <c r="GW39" s="61"/>
      <c r="GX39" s="61"/>
      <c r="GY39" s="61"/>
      <c r="GZ39" s="61"/>
      <c r="HA39" s="61"/>
      <c r="HB39" s="61"/>
      <c r="HC39" s="61"/>
      <c r="HD39" s="61"/>
      <c r="HE39" s="61"/>
      <c r="HF39" s="61"/>
      <c r="HG39" s="61"/>
      <c r="HH39" s="61"/>
      <c r="HI39" s="61"/>
      <c r="HJ39" s="61"/>
      <c r="HK39" s="61"/>
      <c r="HL39" s="61"/>
      <c r="HM39" s="61"/>
      <c r="HN39" s="61"/>
      <c r="HO39" s="61"/>
      <c r="HP39" s="61"/>
      <c r="HQ39" s="61"/>
      <c r="HR39" s="61"/>
      <c r="HS39" s="61"/>
      <c r="HT39" s="61"/>
      <c r="HU39" s="61"/>
      <c r="HV39" s="61"/>
      <c r="HW39" s="61"/>
      <c r="HX39" s="61"/>
      <c r="HY39" s="61"/>
      <c r="HZ39" s="61"/>
      <c r="IA39" s="61"/>
      <c r="IB39" s="61"/>
      <c r="IC39" s="61"/>
      <c r="ID39" s="61"/>
      <c r="IE39" s="61"/>
      <c r="IF39" s="61"/>
      <c r="IG39" s="61"/>
      <c r="IH39" s="61"/>
      <c r="II39" s="61"/>
      <c r="IJ39" s="61"/>
      <c r="IK39" s="61"/>
      <c r="IL39" s="61"/>
      <c r="IM39" s="61"/>
      <c r="IN39" s="61"/>
      <c r="IO39" s="61"/>
      <c r="IP39" s="61"/>
      <c r="IQ39" s="61"/>
      <c r="IR39" s="61"/>
      <c r="IS39" s="61"/>
      <c r="IT39" s="61"/>
      <c r="IU39" s="61"/>
      <c r="IV39" s="61"/>
      <c r="IW39" s="61"/>
      <c r="IX39" s="61"/>
      <c r="IY39" s="61"/>
      <c r="IZ39" s="61"/>
      <c r="JA39" s="61"/>
      <c r="JB39" s="61"/>
      <c r="JC39" s="61"/>
      <c r="JD39" s="61"/>
      <c r="JE39" s="61"/>
      <c r="JF39" s="61"/>
      <c r="JG39" s="61"/>
      <c r="JH39" s="61"/>
      <c r="JI39" s="61"/>
      <c r="JJ39" s="61"/>
      <c r="JK39" s="61"/>
      <c r="JL39" s="61"/>
      <c r="JM39" s="61"/>
      <c r="JN39" s="61"/>
      <c r="JO39" s="61"/>
      <c r="JP39" s="61"/>
      <c r="JQ39" s="61"/>
      <c r="JR39" s="61"/>
      <c r="JS39" s="61"/>
      <c r="JT39" s="61"/>
      <c r="JU39" s="61"/>
      <c r="JV39" s="61"/>
      <c r="JW39" s="61"/>
      <c r="JX39" s="61"/>
      <c r="JY39" s="61"/>
      <c r="JZ39" s="61"/>
      <c r="KA39" s="61"/>
      <c r="KB39" s="61"/>
      <c r="KC39" s="61"/>
      <c r="KD39" s="61"/>
      <c r="KE39" s="61"/>
      <c r="KF39" s="61"/>
      <c r="KG39" s="61"/>
      <c r="KH39" s="61"/>
      <c r="KI39" s="61"/>
      <c r="KJ39" s="61"/>
      <c r="KK39" s="61"/>
      <c r="KL39" s="61"/>
      <c r="KM39" s="61"/>
      <c r="KN39" s="61"/>
      <c r="KO39" s="61"/>
      <c r="KP39" s="61"/>
      <c r="KQ39" s="61"/>
    </row>
    <row r="40" spans="1:320">
      <c r="A40" s="57">
        <v>36</v>
      </c>
      <c r="B40" s="160" t="str">
        <f>moveisPE_7_2023!I54</f>
        <v>CANCELADO</v>
      </c>
      <c r="C40" s="193"/>
      <c r="D40" s="72">
        <f>moveisPE_7_2023!H54</f>
        <v>8</v>
      </c>
      <c r="E40" s="57">
        <f t="shared" si="0"/>
        <v>0</v>
      </c>
      <c r="F40" s="62"/>
      <c r="G40" s="57"/>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c r="CB40" s="61"/>
      <c r="CC40" s="61"/>
      <c r="CD40" s="61"/>
      <c r="CE40" s="61"/>
      <c r="CF40" s="61"/>
      <c r="CG40" s="61"/>
      <c r="CH40" s="61"/>
      <c r="CI40" s="61"/>
      <c r="CJ40" s="61"/>
      <c r="CK40" s="61"/>
      <c r="CL40" s="61"/>
      <c r="CM40" s="61"/>
      <c r="CN40" s="61"/>
      <c r="CO40" s="61"/>
      <c r="CP40" s="61"/>
      <c r="CQ40" s="61"/>
      <c r="CR40" s="61"/>
      <c r="CS40" s="61"/>
      <c r="CT40" s="61"/>
      <c r="CU40" s="61"/>
      <c r="CV40" s="61"/>
      <c r="CW40" s="61"/>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1"/>
      <c r="FZ40" s="61"/>
      <c r="GA40" s="61"/>
      <c r="GB40" s="61"/>
      <c r="GC40" s="61"/>
      <c r="GD40" s="61"/>
      <c r="GE40" s="61"/>
      <c r="GF40" s="61"/>
      <c r="GG40" s="61"/>
      <c r="GH40" s="61"/>
      <c r="GI40" s="61"/>
      <c r="GJ40" s="61"/>
      <c r="GK40" s="61"/>
      <c r="GL40" s="61"/>
      <c r="GM40" s="61"/>
      <c r="GN40" s="61"/>
      <c r="GO40" s="61"/>
      <c r="GP40" s="61"/>
      <c r="GQ40" s="61"/>
      <c r="GR40" s="61"/>
      <c r="GS40" s="61"/>
      <c r="GT40" s="61"/>
      <c r="GU40" s="61"/>
      <c r="GV40" s="61"/>
      <c r="GW40" s="61"/>
      <c r="GX40" s="61"/>
      <c r="GY40" s="61"/>
      <c r="GZ40" s="61"/>
      <c r="HA40" s="61"/>
      <c r="HB40" s="61"/>
      <c r="HC40" s="61"/>
      <c r="HD40" s="61"/>
      <c r="HE40" s="61"/>
      <c r="HF40" s="61"/>
      <c r="HG40" s="61"/>
      <c r="HH40" s="61"/>
      <c r="HI40" s="61"/>
      <c r="HJ40" s="61"/>
      <c r="HK40" s="61"/>
      <c r="HL40" s="61"/>
      <c r="HM40" s="61"/>
      <c r="HN40" s="61"/>
      <c r="HO40" s="61"/>
      <c r="HP40" s="61"/>
      <c r="HQ40" s="61"/>
      <c r="HR40" s="61"/>
      <c r="HS40" s="61"/>
      <c r="HT40" s="61"/>
      <c r="HU40" s="61"/>
      <c r="HV40" s="61"/>
      <c r="HW40" s="61"/>
      <c r="HX40" s="61"/>
      <c r="HY40" s="61"/>
      <c r="HZ40" s="61"/>
      <c r="IA40" s="61"/>
      <c r="IB40" s="61"/>
      <c r="IC40" s="61"/>
      <c r="ID40" s="61"/>
      <c r="IE40" s="61"/>
      <c r="IF40" s="61"/>
      <c r="IG40" s="61"/>
      <c r="IH40" s="61"/>
      <c r="II40" s="61"/>
      <c r="IJ40" s="61"/>
      <c r="IK40" s="61"/>
      <c r="IL40" s="61"/>
      <c r="IM40" s="61"/>
      <c r="IN40" s="61"/>
      <c r="IO40" s="61"/>
      <c r="IP40" s="61"/>
      <c r="IQ40" s="61"/>
      <c r="IR40" s="61"/>
      <c r="IS40" s="61"/>
      <c r="IT40" s="61"/>
      <c r="IU40" s="61"/>
      <c r="IV40" s="61"/>
      <c r="IW40" s="61"/>
      <c r="IX40" s="61"/>
      <c r="IY40" s="61"/>
      <c r="IZ40" s="61"/>
      <c r="JA40" s="61"/>
      <c r="JB40" s="61"/>
      <c r="JC40" s="61"/>
      <c r="JD40" s="61"/>
      <c r="JE40" s="61"/>
      <c r="JF40" s="61"/>
      <c r="JG40" s="61"/>
      <c r="JH40" s="61"/>
      <c r="JI40" s="61"/>
      <c r="JJ40" s="61"/>
      <c r="JK40" s="61"/>
      <c r="JL40" s="61"/>
      <c r="JM40" s="61"/>
      <c r="JN40" s="61"/>
      <c r="JO40" s="61"/>
      <c r="JP40" s="61"/>
      <c r="JQ40" s="61"/>
      <c r="JR40" s="61"/>
      <c r="JS40" s="61"/>
      <c r="JT40" s="61"/>
      <c r="JU40" s="61"/>
      <c r="JV40" s="61"/>
      <c r="JW40" s="61"/>
      <c r="JX40" s="61"/>
      <c r="JY40" s="61"/>
      <c r="JZ40" s="61"/>
      <c r="KA40" s="61"/>
      <c r="KB40" s="61"/>
      <c r="KC40" s="61"/>
      <c r="KD40" s="61"/>
      <c r="KE40" s="61"/>
      <c r="KF40" s="61"/>
      <c r="KG40" s="61"/>
      <c r="KH40" s="61"/>
      <c r="KI40" s="61"/>
      <c r="KJ40" s="61"/>
      <c r="KK40" s="61"/>
      <c r="KL40" s="61"/>
      <c r="KM40" s="61"/>
      <c r="KN40" s="61"/>
      <c r="KO40" s="61"/>
      <c r="KP40" s="61"/>
      <c r="KQ40" s="61"/>
      <c r="KR40" s="14"/>
      <c r="KS40" s="14"/>
      <c r="KT40" s="14"/>
      <c r="KU40" s="14"/>
      <c r="KV40" s="14"/>
      <c r="KW40" s="14"/>
      <c r="KX40" s="14"/>
      <c r="KY40" s="14"/>
      <c r="KZ40" s="14"/>
      <c r="LA40" s="14"/>
      <c r="LB40" s="14"/>
      <c r="LC40" s="14"/>
      <c r="LD40" s="14"/>
      <c r="LE40" s="14"/>
      <c r="LF40" s="14"/>
      <c r="LG40" s="14"/>
      <c r="LH40" s="14"/>
    </row>
    <row r="41" spans="1:320">
      <c r="A41" s="57">
        <v>37</v>
      </c>
      <c r="B41" s="160" t="str">
        <f>moveisPE_7_2023!I55</f>
        <v>CANCELADO</v>
      </c>
      <c r="C41" s="193"/>
      <c r="D41" s="72">
        <f>moveisPE_7_2023!H55</f>
        <v>17</v>
      </c>
      <c r="E41" s="57">
        <f t="shared" si="0"/>
        <v>9</v>
      </c>
      <c r="F41" s="62"/>
      <c r="G41" s="57"/>
      <c r="H41" s="61"/>
      <c r="I41" s="61"/>
      <c r="J41" s="61"/>
      <c r="K41" s="61"/>
      <c r="L41" s="61"/>
      <c r="M41" s="61"/>
      <c r="N41" s="61"/>
      <c r="O41" s="61"/>
      <c r="P41" s="61"/>
      <c r="Q41" s="61"/>
      <c r="R41" s="61">
        <v>3</v>
      </c>
      <c r="S41" s="61"/>
      <c r="T41" s="61"/>
      <c r="U41" s="61"/>
      <c r="V41" s="61"/>
      <c r="W41" s="61"/>
      <c r="X41" s="61"/>
      <c r="Y41" s="61"/>
      <c r="Z41" s="61"/>
      <c r="AA41" s="61"/>
      <c r="AB41" s="61"/>
      <c r="AC41" s="61"/>
      <c r="AD41" s="61"/>
      <c r="AE41" s="61"/>
      <c r="AF41" s="61"/>
      <c r="AG41" s="61"/>
      <c r="AH41" s="61"/>
      <c r="AI41" s="61"/>
      <c r="AJ41" s="61">
        <v>2</v>
      </c>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v>1</v>
      </c>
      <c r="BJ41" s="61"/>
      <c r="BK41" s="61"/>
      <c r="BL41" s="61"/>
      <c r="BM41" s="61"/>
      <c r="BN41" s="61"/>
      <c r="BO41" s="61"/>
      <c r="BP41" s="61"/>
      <c r="BQ41" s="61"/>
      <c r="BR41" s="61"/>
      <c r="BS41" s="61"/>
      <c r="BT41" s="61"/>
      <c r="BU41" s="61"/>
      <c r="BV41" s="61"/>
      <c r="BW41" s="61"/>
      <c r="BX41" s="61"/>
      <c r="BY41" s="61"/>
      <c r="BZ41" s="61"/>
      <c r="CA41" s="61"/>
      <c r="CB41" s="61"/>
      <c r="CC41" s="61"/>
      <c r="CD41" s="61"/>
      <c r="CE41" s="61"/>
      <c r="CF41" s="61"/>
      <c r="CG41" s="61"/>
      <c r="CH41" s="61"/>
      <c r="CI41" s="61"/>
      <c r="CJ41" s="61"/>
      <c r="CK41" s="64">
        <v>2</v>
      </c>
      <c r="CL41" s="61"/>
      <c r="CM41" s="61"/>
      <c r="CN41" s="61"/>
      <c r="CO41" s="61"/>
      <c r="CP41" s="61"/>
      <c r="CQ41" s="61"/>
      <c r="CR41" s="61"/>
      <c r="CS41" s="61"/>
      <c r="CT41" s="61"/>
      <c r="CU41" s="61"/>
      <c r="CV41" s="61"/>
      <c r="CW41" s="61"/>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c r="EO41" s="61"/>
      <c r="EP41" s="61"/>
      <c r="EQ41" s="61"/>
      <c r="ER41" s="61"/>
      <c r="ES41" s="61"/>
      <c r="ET41" s="61"/>
      <c r="EU41" s="61"/>
      <c r="EV41" s="61"/>
      <c r="EW41" s="61"/>
      <c r="EX41" s="61"/>
      <c r="EY41" s="61"/>
      <c r="EZ41" s="61">
        <v>1</v>
      </c>
      <c r="FA41" s="61"/>
      <c r="FB41" s="61"/>
      <c r="FC41" s="61"/>
      <c r="FD41" s="61"/>
      <c r="FE41" s="61"/>
      <c r="FF41" s="61"/>
      <c r="FG41" s="61"/>
      <c r="FH41" s="61"/>
      <c r="FI41" s="61"/>
      <c r="FJ41" s="61"/>
      <c r="FK41" s="61"/>
      <c r="FL41" s="61"/>
      <c r="FM41" s="61"/>
      <c r="FN41" s="61"/>
      <c r="FO41" s="61"/>
      <c r="FP41" s="61"/>
      <c r="FQ41" s="61"/>
      <c r="FR41" s="61"/>
      <c r="FS41" s="61"/>
      <c r="FT41" s="61"/>
      <c r="FU41" s="61"/>
      <c r="FV41" s="61"/>
      <c r="FW41" s="61"/>
      <c r="FX41" s="61"/>
      <c r="FY41" s="61"/>
      <c r="FZ41" s="61"/>
      <c r="GA41" s="61"/>
      <c r="GB41" s="61"/>
      <c r="GC41" s="61"/>
      <c r="GD41" s="61"/>
      <c r="GE41" s="61"/>
      <c r="GF41" s="61"/>
      <c r="GG41" s="61"/>
      <c r="GH41" s="61"/>
      <c r="GI41" s="61"/>
      <c r="GJ41" s="61"/>
      <c r="GK41" s="61"/>
      <c r="GL41" s="61"/>
      <c r="GM41" s="61"/>
      <c r="GN41" s="61"/>
      <c r="GO41" s="61"/>
      <c r="GP41" s="61"/>
      <c r="GQ41" s="61"/>
      <c r="GR41" s="61"/>
      <c r="GS41" s="61"/>
      <c r="GT41" s="61"/>
      <c r="GU41" s="61"/>
      <c r="GV41" s="61"/>
      <c r="GW41" s="61"/>
      <c r="GX41" s="61"/>
      <c r="GY41" s="61"/>
      <c r="GZ41" s="61"/>
      <c r="HA41" s="61"/>
      <c r="HB41" s="61"/>
      <c r="HC41" s="61"/>
      <c r="HD41" s="61"/>
      <c r="HE41" s="61"/>
      <c r="HF41" s="61"/>
      <c r="HG41" s="61"/>
      <c r="HH41" s="61"/>
      <c r="HI41" s="61"/>
      <c r="HJ41" s="61"/>
      <c r="HK41" s="61"/>
      <c r="HL41" s="61"/>
      <c r="HM41" s="61"/>
      <c r="HN41" s="61"/>
      <c r="HO41" s="61"/>
      <c r="HP41" s="61"/>
      <c r="HQ41" s="61"/>
      <c r="HR41" s="61"/>
      <c r="HS41" s="61"/>
      <c r="HT41" s="61"/>
      <c r="HU41" s="61"/>
      <c r="HV41" s="61"/>
      <c r="HW41" s="61"/>
      <c r="HX41" s="61"/>
      <c r="HY41" s="61"/>
      <c r="HZ41" s="61"/>
      <c r="IA41" s="61"/>
      <c r="IB41" s="61"/>
      <c r="IC41" s="61"/>
      <c r="ID41" s="61"/>
      <c r="IE41" s="61"/>
      <c r="IF41" s="61"/>
      <c r="IG41" s="61"/>
      <c r="IH41" s="61"/>
      <c r="II41" s="61"/>
      <c r="IJ41" s="61"/>
      <c r="IK41" s="61"/>
      <c r="IL41" s="61"/>
      <c r="IM41" s="61"/>
      <c r="IN41" s="61"/>
      <c r="IO41" s="61"/>
      <c r="IP41" s="61"/>
      <c r="IQ41" s="61"/>
      <c r="IR41" s="61"/>
      <c r="IS41" s="61"/>
      <c r="IT41" s="61"/>
      <c r="IU41" s="61"/>
      <c r="IV41" s="61"/>
      <c r="IW41" s="61"/>
      <c r="IX41" s="61"/>
      <c r="IY41" s="61"/>
      <c r="IZ41" s="61"/>
      <c r="JA41" s="61"/>
      <c r="JB41" s="61"/>
      <c r="JC41" s="61"/>
      <c r="JD41" s="61"/>
      <c r="JE41" s="61"/>
      <c r="JF41" s="61"/>
      <c r="JG41" s="61"/>
      <c r="JH41" s="61"/>
      <c r="JI41" s="61"/>
      <c r="JJ41" s="61"/>
      <c r="JK41" s="61"/>
      <c r="JL41" s="61"/>
      <c r="JM41" s="61"/>
      <c r="JN41" s="61"/>
      <c r="JO41" s="61"/>
      <c r="JP41" s="61"/>
      <c r="JQ41" s="61"/>
      <c r="JR41" s="61"/>
      <c r="JS41" s="61"/>
      <c r="JT41" s="61"/>
      <c r="JU41" s="61"/>
      <c r="JV41" s="61"/>
      <c r="JW41" s="61"/>
      <c r="JX41" s="61"/>
      <c r="JY41" s="61"/>
      <c r="JZ41" s="61"/>
      <c r="KA41" s="61"/>
      <c r="KB41" s="61"/>
      <c r="KC41" s="61"/>
      <c r="KD41" s="61"/>
      <c r="KE41" s="61"/>
      <c r="KF41" s="61"/>
      <c r="KG41" s="61"/>
      <c r="KH41" s="61"/>
      <c r="KI41" s="61"/>
      <c r="KJ41" s="61"/>
      <c r="KK41" s="61"/>
      <c r="KL41" s="61"/>
      <c r="KM41" s="61"/>
      <c r="KN41" s="61"/>
      <c r="KO41" s="61"/>
      <c r="KP41" s="61"/>
      <c r="KQ41" s="61"/>
      <c r="KR41" s="14"/>
      <c r="KS41" s="14"/>
      <c r="KT41" s="14"/>
      <c r="KU41" s="14"/>
      <c r="KV41" s="14"/>
      <c r="KW41" s="14"/>
      <c r="KX41" s="14"/>
      <c r="KY41" s="14"/>
      <c r="KZ41" s="14"/>
      <c r="LA41" s="14"/>
      <c r="LB41" s="14"/>
      <c r="LC41" s="14"/>
      <c r="LD41" s="14"/>
      <c r="LE41" s="14"/>
      <c r="LF41" s="14"/>
      <c r="LG41" s="14"/>
      <c r="LH41" s="14"/>
    </row>
    <row r="42" spans="1:320">
      <c r="A42" s="57">
        <v>38</v>
      </c>
      <c r="B42" s="160" t="str">
        <f>moveisPE_7_2023!I56</f>
        <v>Não Há</v>
      </c>
      <c r="C42" s="193"/>
      <c r="D42" s="72">
        <f>moveisPE_7_2023!H56</f>
        <v>0</v>
      </c>
      <c r="E42" s="57">
        <f t="shared" si="0"/>
        <v>33</v>
      </c>
      <c r="F42" s="62"/>
      <c r="G42" s="57"/>
      <c r="H42" s="61">
        <v>1</v>
      </c>
      <c r="I42" s="61"/>
      <c r="J42" s="61"/>
      <c r="K42" s="61">
        <v>1</v>
      </c>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v>1</v>
      </c>
      <c r="AP42" s="61"/>
      <c r="AQ42" s="61"/>
      <c r="AR42" s="61"/>
      <c r="AS42" s="61">
        <v>5</v>
      </c>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v>1</v>
      </c>
      <c r="BS42" s="61"/>
      <c r="BT42" s="61"/>
      <c r="BU42" s="61"/>
      <c r="BV42" s="61">
        <v>16</v>
      </c>
      <c r="BW42" s="61"/>
      <c r="BX42" s="61"/>
      <c r="BY42" s="61"/>
      <c r="BZ42" s="61"/>
      <c r="CA42" s="61"/>
      <c r="CB42" s="61"/>
      <c r="CC42" s="61"/>
      <c r="CD42" s="61"/>
      <c r="CE42" s="61"/>
      <c r="CF42" s="61">
        <v>1</v>
      </c>
      <c r="CG42" s="61"/>
      <c r="CH42" s="61"/>
      <c r="CI42" s="61"/>
      <c r="CJ42" s="61"/>
      <c r="CK42" s="61"/>
      <c r="CL42" s="61"/>
      <c r="CM42" s="61"/>
      <c r="CN42" s="61"/>
      <c r="CO42" s="61"/>
      <c r="CP42" s="61"/>
      <c r="CQ42" s="61"/>
      <c r="CR42" s="61"/>
      <c r="CS42" s="61"/>
      <c r="CT42" s="61"/>
      <c r="CU42" s="61"/>
      <c r="CV42" s="61"/>
      <c r="CW42" s="61"/>
      <c r="CX42" s="61"/>
      <c r="CY42" s="61"/>
      <c r="CZ42" s="61">
        <v>4</v>
      </c>
      <c r="DA42" s="61"/>
      <c r="DB42" s="61"/>
      <c r="DC42" s="61"/>
      <c r="DD42" s="61"/>
      <c r="DE42" s="61"/>
      <c r="DF42" s="61"/>
      <c r="DG42" s="61"/>
      <c r="DH42" s="61"/>
      <c r="DI42" s="61"/>
      <c r="DJ42" s="61"/>
      <c r="DK42" s="61"/>
      <c r="DL42" s="61"/>
      <c r="DM42" s="61"/>
      <c r="DN42" s="61"/>
      <c r="DO42" s="61"/>
      <c r="DP42" s="61">
        <v>3</v>
      </c>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c r="EO42" s="61"/>
      <c r="EP42" s="61"/>
      <c r="EQ42" s="61"/>
      <c r="ER42" s="61"/>
      <c r="ES42" s="61"/>
      <c r="ET42" s="61"/>
      <c r="EU42" s="61"/>
      <c r="EV42" s="61"/>
      <c r="EW42" s="61"/>
      <c r="EX42" s="61"/>
      <c r="EY42" s="61"/>
      <c r="EZ42" s="61"/>
      <c r="FA42" s="61"/>
      <c r="FB42" s="61"/>
      <c r="FC42" s="61"/>
      <c r="FD42" s="61"/>
      <c r="FE42" s="61"/>
      <c r="FF42" s="61"/>
      <c r="FG42" s="61"/>
      <c r="FH42" s="61"/>
      <c r="FI42" s="61"/>
      <c r="FJ42" s="61"/>
      <c r="FK42" s="61"/>
      <c r="FL42" s="61"/>
      <c r="FM42" s="61"/>
      <c r="FN42" s="61"/>
      <c r="FO42" s="61"/>
      <c r="FP42" s="61"/>
      <c r="FQ42" s="61"/>
      <c r="FR42" s="61"/>
      <c r="FS42" s="61"/>
      <c r="FT42" s="61"/>
      <c r="FU42" s="61"/>
      <c r="FV42" s="61"/>
      <c r="FW42" s="61"/>
      <c r="FX42" s="61"/>
      <c r="FY42" s="61"/>
      <c r="FZ42" s="61"/>
      <c r="GA42" s="61"/>
      <c r="GB42" s="61"/>
      <c r="GC42" s="61"/>
      <c r="GD42" s="61"/>
      <c r="GE42" s="61"/>
      <c r="GF42" s="61"/>
      <c r="GG42" s="61"/>
      <c r="GH42" s="61"/>
      <c r="GI42" s="61"/>
      <c r="GJ42" s="61"/>
      <c r="GK42" s="61"/>
      <c r="GL42" s="61"/>
      <c r="GM42" s="61"/>
      <c r="GN42" s="61"/>
      <c r="GO42" s="61"/>
      <c r="GP42" s="61"/>
      <c r="GQ42" s="61"/>
      <c r="GR42" s="61"/>
      <c r="GS42" s="61"/>
      <c r="GT42" s="61"/>
      <c r="GU42" s="61"/>
      <c r="GV42" s="61"/>
      <c r="GW42" s="61"/>
      <c r="GX42" s="61"/>
      <c r="GY42" s="61"/>
      <c r="GZ42" s="61"/>
      <c r="HA42" s="61"/>
      <c r="HB42" s="61"/>
      <c r="HC42" s="61"/>
      <c r="HD42" s="61"/>
      <c r="HE42" s="61"/>
      <c r="HF42" s="61"/>
      <c r="HG42" s="61"/>
      <c r="HH42" s="61"/>
      <c r="HI42" s="61"/>
      <c r="HJ42" s="61"/>
      <c r="HK42" s="61"/>
      <c r="HL42" s="61"/>
      <c r="HM42" s="61"/>
      <c r="HN42" s="61"/>
      <c r="HO42" s="61"/>
      <c r="HP42" s="61"/>
      <c r="HQ42" s="61"/>
      <c r="HR42" s="61"/>
      <c r="HS42" s="61"/>
      <c r="HT42" s="61"/>
      <c r="HU42" s="61"/>
      <c r="HV42" s="61"/>
      <c r="HW42" s="61"/>
      <c r="HX42" s="61"/>
      <c r="HY42" s="61"/>
      <c r="HZ42" s="61"/>
      <c r="IA42" s="61"/>
      <c r="IB42" s="61"/>
      <c r="IC42" s="61"/>
      <c r="ID42" s="61"/>
      <c r="IE42" s="61"/>
      <c r="IF42" s="61"/>
      <c r="IG42" s="61"/>
      <c r="IH42" s="61"/>
      <c r="II42" s="61"/>
      <c r="IJ42" s="61"/>
      <c r="IK42" s="61"/>
      <c r="IL42" s="61"/>
      <c r="IM42" s="61"/>
      <c r="IN42" s="61"/>
      <c r="IO42" s="61"/>
      <c r="IP42" s="61"/>
      <c r="IQ42" s="61"/>
      <c r="IR42" s="61"/>
      <c r="IS42" s="61"/>
      <c r="IT42" s="61"/>
      <c r="IU42" s="61"/>
      <c r="IV42" s="61"/>
      <c r="IW42" s="61"/>
      <c r="IX42" s="61"/>
      <c r="IY42" s="61"/>
      <c r="IZ42" s="61"/>
      <c r="JA42" s="61"/>
      <c r="JB42" s="61"/>
      <c r="JC42" s="61"/>
      <c r="JD42" s="61"/>
      <c r="JE42" s="61"/>
      <c r="JF42" s="61"/>
      <c r="JG42" s="61"/>
      <c r="JH42" s="61"/>
      <c r="JI42" s="61"/>
      <c r="JJ42" s="61"/>
      <c r="JK42" s="61"/>
      <c r="JL42" s="61"/>
      <c r="JM42" s="61"/>
      <c r="JN42" s="61"/>
      <c r="JO42" s="61"/>
      <c r="JP42" s="61"/>
      <c r="JQ42" s="61"/>
      <c r="JR42" s="61"/>
      <c r="JS42" s="61"/>
      <c r="JT42" s="61"/>
      <c r="JU42" s="61"/>
      <c r="JV42" s="61"/>
      <c r="JW42" s="61"/>
      <c r="JX42" s="61"/>
      <c r="JY42" s="61"/>
      <c r="JZ42" s="61"/>
      <c r="KA42" s="61"/>
      <c r="KB42" s="61"/>
      <c r="KC42" s="61"/>
      <c r="KD42" s="61"/>
      <c r="KE42" s="61"/>
      <c r="KF42" s="61"/>
      <c r="KG42" s="61"/>
      <c r="KH42" s="61"/>
      <c r="KI42" s="61"/>
      <c r="KJ42" s="61"/>
      <c r="KK42" s="61"/>
      <c r="KL42" s="61"/>
      <c r="KM42" s="61"/>
      <c r="KN42" s="61"/>
      <c r="KO42" s="61"/>
      <c r="KP42" s="61"/>
      <c r="KQ42" s="61"/>
      <c r="KR42" s="14"/>
      <c r="KS42" s="14"/>
      <c r="KT42" s="14"/>
      <c r="KU42" s="14"/>
      <c r="KV42" s="14"/>
      <c r="KW42" s="14"/>
      <c r="KX42" s="14"/>
      <c r="KY42" s="14"/>
      <c r="KZ42" s="14"/>
      <c r="LA42" s="14"/>
      <c r="LB42" s="14"/>
      <c r="LC42" s="14"/>
      <c r="LD42" s="14"/>
      <c r="LE42" s="14"/>
      <c r="LF42" s="14"/>
      <c r="LG42" s="14"/>
      <c r="LH42" s="14"/>
    </row>
    <row r="43" spans="1:320">
      <c r="A43" s="57">
        <v>39</v>
      </c>
      <c r="B43" s="160" t="str">
        <f>moveisPE_7_2023!I57</f>
        <v>CANCELADO</v>
      </c>
      <c r="C43" s="193"/>
      <c r="D43" s="72">
        <f>moveisPE_7_2023!H57</f>
        <v>14</v>
      </c>
      <c r="E43" s="57">
        <f t="shared" si="0"/>
        <v>11</v>
      </c>
      <c r="F43" s="62"/>
      <c r="G43" s="57"/>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1"/>
      <c r="CJ43" s="61"/>
      <c r="CK43" s="61"/>
      <c r="CL43" s="61"/>
      <c r="CM43" s="61"/>
      <c r="CN43" s="61"/>
      <c r="CO43" s="61"/>
      <c r="CP43" s="61"/>
      <c r="CQ43" s="61"/>
      <c r="CR43" s="61"/>
      <c r="CS43" s="61"/>
      <c r="CT43" s="61"/>
      <c r="CU43" s="61"/>
      <c r="CV43" s="61"/>
      <c r="CW43" s="61"/>
      <c r="CX43" s="61"/>
      <c r="CY43" s="61"/>
      <c r="CZ43" s="61"/>
      <c r="DA43" s="61"/>
      <c r="DB43" s="61"/>
      <c r="DC43" s="61"/>
      <c r="DD43" s="61"/>
      <c r="DE43" s="61"/>
      <c r="DF43" s="61"/>
      <c r="DG43" s="61"/>
      <c r="DH43" s="61"/>
      <c r="DI43" s="61">
        <v>4</v>
      </c>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c r="EO43" s="61"/>
      <c r="EP43" s="61"/>
      <c r="EQ43" s="61"/>
      <c r="ER43" s="61"/>
      <c r="ES43" s="61"/>
      <c r="ET43" s="61"/>
      <c r="EU43" s="61"/>
      <c r="EV43" s="61"/>
      <c r="EW43" s="61"/>
      <c r="EX43" s="61"/>
      <c r="EY43" s="61"/>
      <c r="EZ43" s="61"/>
      <c r="FA43" s="61"/>
      <c r="FB43" s="61"/>
      <c r="FC43" s="61"/>
      <c r="FD43" s="61"/>
      <c r="FE43" s="61"/>
      <c r="FF43" s="61"/>
      <c r="FG43" s="61"/>
      <c r="FH43" s="61"/>
      <c r="FI43" s="61"/>
      <c r="FJ43" s="61"/>
      <c r="FK43" s="61"/>
      <c r="FL43" s="61"/>
      <c r="FM43" s="61">
        <v>1</v>
      </c>
      <c r="FN43" s="61"/>
      <c r="FO43" s="61"/>
      <c r="FP43" s="61"/>
      <c r="FQ43" s="61"/>
      <c r="FR43" s="61"/>
      <c r="FS43" s="61"/>
      <c r="FT43" s="61"/>
      <c r="FU43" s="61"/>
      <c r="FV43" s="61"/>
      <c r="FW43" s="61"/>
      <c r="FX43" s="61"/>
      <c r="FY43" s="61"/>
      <c r="FZ43" s="61"/>
      <c r="GA43" s="61"/>
      <c r="GB43" s="61"/>
      <c r="GC43" s="61"/>
      <c r="GD43" s="61"/>
      <c r="GE43" s="61"/>
      <c r="GF43" s="61"/>
      <c r="GG43" s="61"/>
      <c r="GH43" s="61"/>
      <c r="GI43" s="61"/>
      <c r="GJ43" s="61"/>
      <c r="GK43" s="61"/>
      <c r="GL43" s="61"/>
      <c r="GM43" s="61"/>
      <c r="GN43" s="61"/>
      <c r="GO43" s="61"/>
      <c r="GP43" s="61"/>
      <c r="GQ43" s="61"/>
      <c r="GR43" s="61"/>
      <c r="GS43" s="61"/>
      <c r="GT43" s="61"/>
      <c r="GU43" s="61"/>
      <c r="GV43" s="61">
        <v>1</v>
      </c>
      <c r="GW43" s="61">
        <v>1</v>
      </c>
      <c r="GX43" s="61"/>
      <c r="GY43" s="61"/>
      <c r="GZ43" s="61"/>
      <c r="HA43" s="61"/>
      <c r="HB43" s="61"/>
      <c r="HC43" s="61"/>
      <c r="HD43" s="61">
        <v>1</v>
      </c>
      <c r="HE43" s="61"/>
      <c r="HF43" s="61"/>
      <c r="HG43" s="61"/>
      <c r="HH43" s="61">
        <v>1</v>
      </c>
      <c r="HI43" s="61"/>
      <c r="HJ43" s="61"/>
      <c r="HK43" s="61"/>
      <c r="HL43" s="61"/>
      <c r="HM43" s="61"/>
      <c r="HN43" s="61"/>
      <c r="HO43" s="61"/>
      <c r="HP43" s="61">
        <v>1</v>
      </c>
      <c r="HQ43" s="61"/>
      <c r="HR43" s="61"/>
      <c r="HS43" s="61"/>
      <c r="HT43" s="61"/>
      <c r="HU43" s="61"/>
      <c r="HV43" s="61"/>
      <c r="HW43" s="61"/>
      <c r="HX43" s="61"/>
      <c r="HY43" s="61"/>
      <c r="HZ43" s="61"/>
      <c r="IA43" s="61"/>
      <c r="IB43" s="61"/>
      <c r="IC43" s="61"/>
      <c r="ID43" s="61"/>
      <c r="IE43" s="61"/>
      <c r="IF43" s="61"/>
      <c r="IG43" s="61"/>
      <c r="IH43" s="61"/>
      <c r="II43" s="61"/>
      <c r="IJ43" s="61"/>
      <c r="IK43" s="61"/>
      <c r="IL43" s="61"/>
      <c r="IM43" s="61"/>
      <c r="IN43" s="61"/>
      <c r="IO43" s="61"/>
      <c r="IP43" s="61"/>
      <c r="IQ43" s="61"/>
      <c r="IR43" s="61"/>
      <c r="IS43" s="61"/>
      <c r="IT43" s="61"/>
      <c r="IU43" s="61"/>
      <c r="IV43" s="61"/>
      <c r="IW43" s="61"/>
      <c r="IX43" s="61">
        <v>1</v>
      </c>
      <c r="IY43" s="61"/>
      <c r="IZ43" s="61"/>
      <c r="JA43" s="61"/>
      <c r="JB43" s="61"/>
      <c r="JC43" s="61"/>
      <c r="JD43" s="61"/>
      <c r="JE43" s="61"/>
      <c r="JF43" s="61"/>
      <c r="JG43" s="61"/>
      <c r="JH43" s="61"/>
      <c r="JI43" s="61"/>
      <c r="JJ43" s="61"/>
      <c r="JK43" s="61"/>
      <c r="JL43" s="61"/>
      <c r="JM43" s="61"/>
      <c r="JN43" s="61"/>
      <c r="JO43" s="61"/>
      <c r="JP43" s="61"/>
      <c r="JQ43" s="61"/>
      <c r="JR43" s="61"/>
      <c r="JS43" s="61"/>
      <c r="JT43" s="61"/>
      <c r="JU43" s="61"/>
      <c r="JV43" s="61"/>
      <c r="JW43" s="61"/>
      <c r="JX43" s="61"/>
      <c r="JY43" s="61"/>
      <c r="JZ43" s="61"/>
      <c r="KA43" s="61"/>
      <c r="KB43" s="61"/>
      <c r="KC43" s="61"/>
      <c r="KD43" s="61"/>
      <c r="KE43" s="61"/>
      <c r="KF43" s="61"/>
      <c r="KG43" s="61"/>
      <c r="KH43" s="61"/>
      <c r="KI43" s="61"/>
      <c r="KJ43" s="61"/>
      <c r="KK43" s="61"/>
      <c r="KL43" s="61"/>
      <c r="KM43" s="61"/>
      <c r="KN43" s="61"/>
      <c r="KO43" s="61"/>
      <c r="KP43" s="61"/>
      <c r="KQ43" s="61"/>
    </row>
    <row r="44" spans="1:320">
      <c r="A44" s="57">
        <v>40</v>
      </c>
      <c r="B44" s="160" t="str">
        <f>moveisPE_7_2023!I58</f>
        <v>CANCELADO</v>
      </c>
      <c r="C44" s="193"/>
      <c r="D44" s="72">
        <f>moveisPE_7_2023!H58</f>
        <v>34</v>
      </c>
      <c r="E44" s="57">
        <f t="shared" si="0"/>
        <v>27</v>
      </c>
      <c r="F44" s="62"/>
      <c r="G44" s="57"/>
      <c r="H44" s="61"/>
      <c r="I44" s="61"/>
      <c r="J44" s="61"/>
      <c r="K44" s="61"/>
      <c r="L44" s="61"/>
      <c r="M44" s="61"/>
      <c r="N44" s="61"/>
      <c r="O44" s="61"/>
      <c r="P44" s="61"/>
      <c r="Q44" s="61"/>
      <c r="R44" s="61"/>
      <c r="S44" s="61"/>
      <c r="T44" s="61"/>
      <c r="U44" s="61"/>
      <c r="V44" s="61"/>
      <c r="W44" s="61">
        <v>2</v>
      </c>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v>1</v>
      </c>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c r="CB44" s="61"/>
      <c r="CC44" s="61"/>
      <c r="CD44" s="61">
        <v>1</v>
      </c>
      <c r="CE44" s="61"/>
      <c r="CF44" s="61"/>
      <c r="CG44" s="61"/>
      <c r="CH44" s="61"/>
      <c r="CI44" s="61"/>
      <c r="CJ44" s="61"/>
      <c r="CK44" s="61"/>
      <c r="CL44" s="61"/>
      <c r="CM44" s="61"/>
      <c r="CN44" s="61"/>
      <c r="CO44" s="61"/>
      <c r="CP44" s="61"/>
      <c r="CQ44" s="61"/>
      <c r="CR44" s="61"/>
      <c r="CS44" s="61"/>
      <c r="CT44" s="61"/>
      <c r="CU44" s="61"/>
      <c r="CV44" s="61"/>
      <c r="CW44" s="61"/>
      <c r="CX44" s="61"/>
      <c r="CY44" s="61"/>
      <c r="CZ44" s="61"/>
      <c r="DA44" s="61"/>
      <c r="DB44" s="61"/>
      <c r="DC44" s="61"/>
      <c r="DD44" s="61"/>
      <c r="DE44" s="61"/>
      <c r="DF44" s="61"/>
      <c r="DG44" s="61"/>
      <c r="DH44" s="61"/>
      <c r="DI44" s="61">
        <v>6</v>
      </c>
      <c r="DJ44" s="61"/>
      <c r="DK44" s="61">
        <v>1</v>
      </c>
      <c r="DL44" s="61"/>
      <c r="DM44" s="61"/>
      <c r="DN44" s="61"/>
      <c r="DO44" s="61"/>
      <c r="DP44" s="61">
        <v>2</v>
      </c>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c r="EO44" s="61"/>
      <c r="EP44" s="61"/>
      <c r="EQ44" s="61"/>
      <c r="ER44" s="61"/>
      <c r="ES44" s="61"/>
      <c r="ET44" s="61"/>
      <c r="EU44" s="61"/>
      <c r="EV44" s="61"/>
      <c r="EW44" s="61"/>
      <c r="EX44" s="61"/>
      <c r="EY44" s="61"/>
      <c r="EZ44" s="61"/>
      <c r="FA44" s="61"/>
      <c r="FB44" s="61"/>
      <c r="FC44" s="61"/>
      <c r="FD44" s="61"/>
      <c r="FE44" s="61"/>
      <c r="FF44" s="61"/>
      <c r="FG44" s="61"/>
      <c r="FH44" s="61"/>
      <c r="FI44" s="61"/>
      <c r="FJ44" s="61">
        <v>1</v>
      </c>
      <c r="FK44" s="61"/>
      <c r="FL44" s="61"/>
      <c r="FM44" s="61">
        <v>1</v>
      </c>
      <c r="FN44" s="61"/>
      <c r="FO44" s="61">
        <v>1</v>
      </c>
      <c r="FP44" s="61"/>
      <c r="FQ44" s="61"/>
      <c r="FR44" s="61"/>
      <c r="FS44" s="61"/>
      <c r="FT44" s="61"/>
      <c r="FU44" s="61"/>
      <c r="FV44" s="61"/>
      <c r="FW44" s="61"/>
      <c r="FX44" s="61"/>
      <c r="FY44" s="61"/>
      <c r="FZ44" s="61"/>
      <c r="GA44" s="61"/>
      <c r="GB44" s="61"/>
      <c r="GC44" s="61"/>
      <c r="GD44" s="61"/>
      <c r="GE44" s="61"/>
      <c r="GF44" s="61"/>
      <c r="GG44" s="61"/>
      <c r="GH44" s="61"/>
      <c r="GI44" s="61"/>
      <c r="GJ44" s="61"/>
      <c r="GK44" s="61"/>
      <c r="GL44" s="61"/>
      <c r="GM44" s="61"/>
      <c r="GN44" s="61"/>
      <c r="GO44" s="61"/>
      <c r="GP44" s="61"/>
      <c r="GQ44" s="61"/>
      <c r="GR44" s="61"/>
      <c r="GS44" s="61"/>
      <c r="GT44" s="61"/>
      <c r="GU44" s="61"/>
      <c r="GV44" s="61">
        <v>5</v>
      </c>
      <c r="GW44" s="61">
        <v>2</v>
      </c>
      <c r="GX44" s="61"/>
      <c r="GY44" s="61"/>
      <c r="GZ44" s="61"/>
      <c r="HA44" s="61">
        <v>1</v>
      </c>
      <c r="HB44" s="61"/>
      <c r="HC44" s="61"/>
      <c r="HD44" s="61"/>
      <c r="HE44" s="61"/>
      <c r="HF44" s="61"/>
      <c r="HG44" s="61"/>
      <c r="HH44" s="61"/>
      <c r="HI44" s="61"/>
      <c r="HJ44" s="61"/>
      <c r="HK44" s="61"/>
      <c r="HL44" s="61"/>
      <c r="HM44" s="61"/>
      <c r="HN44" s="61"/>
      <c r="HO44" s="61"/>
      <c r="HP44" s="61"/>
      <c r="HQ44" s="61"/>
      <c r="HR44" s="61"/>
      <c r="HS44" s="61"/>
      <c r="HT44" s="61"/>
      <c r="HU44" s="61"/>
      <c r="HV44" s="61"/>
      <c r="HW44" s="61"/>
      <c r="HX44" s="61"/>
      <c r="HY44" s="61"/>
      <c r="HZ44" s="61"/>
      <c r="IA44" s="61"/>
      <c r="IB44" s="61"/>
      <c r="IC44" s="61"/>
      <c r="ID44" s="61"/>
      <c r="IE44" s="61"/>
      <c r="IF44" s="61"/>
      <c r="IG44" s="61"/>
      <c r="IH44" s="61"/>
      <c r="II44" s="61"/>
      <c r="IJ44" s="61"/>
      <c r="IK44" s="61"/>
      <c r="IL44" s="61">
        <v>2</v>
      </c>
      <c r="IM44" s="61">
        <v>1</v>
      </c>
      <c r="IN44" s="61"/>
      <c r="IO44" s="61"/>
      <c r="IP44" s="61"/>
      <c r="IQ44" s="61"/>
      <c r="IR44" s="61"/>
      <c r="IS44" s="61"/>
      <c r="IT44" s="61"/>
      <c r="IU44" s="61"/>
      <c r="IV44" s="61"/>
      <c r="IW44" s="61"/>
      <c r="IX44" s="61"/>
      <c r="IY44" s="61"/>
      <c r="IZ44" s="61"/>
      <c r="JA44" s="61"/>
      <c r="JB44" s="61"/>
      <c r="JC44" s="61"/>
      <c r="JD44" s="61"/>
      <c r="JE44" s="61"/>
      <c r="JF44" s="61"/>
      <c r="JG44" s="61"/>
      <c r="JH44" s="61"/>
      <c r="JI44" s="61"/>
      <c r="JJ44" s="61"/>
      <c r="JK44" s="61"/>
      <c r="JL44" s="61"/>
      <c r="JM44" s="61"/>
      <c r="JN44" s="61"/>
      <c r="JO44" s="61"/>
      <c r="JP44" s="61"/>
      <c r="JQ44" s="61"/>
      <c r="JR44" s="61"/>
      <c r="JS44" s="61"/>
      <c r="JT44" s="61"/>
      <c r="JU44" s="61"/>
      <c r="JV44" s="61"/>
      <c r="JW44" s="61"/>
      <c r="JX44" s="61"/>
      <c r="JY44" s="61"/>
      <c r="JZ44" s="61"/>
      <c r="KA44" s="61"/>
      <c r="KB44" s="61"/>
      <c r="KC44" s="61"/>
      <c r="KD44" s="61"/>
      <c r="KE44" s="61"/>
      <c r="KF44" s="61"/>
      <c r="KG44" s="61"/>
      <c r="KH44" s="61"/>
      <c r="KI44" s="61"/>
      <c r="KJ44" s="61"/>
      <c r="KK44" s="61"/>
      <c r="KL44" s="61"/>
      <c r="KM44" s="61"/>
      <c r="KN44" s="61"/>
      <c r="KO44" s="61"/>
      <c r="KP44" s="61"/>
      <c r="KQ44" s="61"/>
    </row>
    <row r="45" spans="1:320">
      <c r="A45" s="57">
        <v>41</v>
      </c>
      <c r="B45" s="160" t="str">
        <f>moveisPE_7_2023!I59</f>
        <v>CANCELADO</v>
      </c>
      <c r="C45" s="193"/>
      <c r="D45" s="72">
        <f>moveisPE_7_2023!H59</f>
        <v>13</v>
      </c>
      <c r="E45" s="57">
        <f t="shared" si="0"/>
        <v>21</v>
      </c>
      <c r="F45" s="62"/>
      <c r="G45" s="57"/>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v>2</v>
      </c>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v>9</v>
      </c>
      <c r="DB45" s="61"/>
      <c r="DC45" s="61"/>
      <c r="DD45" s="61"/>
      <c r="DE45" s="61"/>
      <c r="DF45" s="61"/>
      <c r="DG45" s="61"/>
      <c r="DH45" s="61"/>
      <c r="DI45" s="61"/>
      <c r="DJ45" s="61"/>
      <c r="DK45" s="61"/>
      <c r="DL45" s="61"/>
      <c r="DM45" s="61"/>
      <c r="DN45" s="61"/>
      <c r="DO45" s="61"/>
      <c r="DP45" s="61"/>
      <c r="DQ45" s="61"/>
      <c r="DR45" s="61"/>
      <c r="DS45" s="61"/>
      <c r="DT45" s="61"/>
      <c r="DU45" s="61"/>
      <c r="DV45" s="61">
        <v>1</v>
      </c>
      <c r="DW45" s="61">
        <v>1</v>
      </c>
      <c r="DX45" s="61"/>
      <c r="DY45" s="61"/>
      <c r="DZ45" s="61"/>
      <c r="EA45" s="61"/>
      <c r="EB45" s="61"/>
      <c r="EC45" s="61"/>
      <c r="ED45" s="61"/>
      <c r="EE45" s="61"/>
      <c r="EF45" s="61">
        <v>1</v>
      </c>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v>2</v>
      </c>
      <c r="FK45" s="61"/>
      <c r="FL45" s="61"/>
      <c r="FM45" s="61">
        <v>2</v>
      </c>
      <c r="FN45" s="61"/>
      <c r="FO45" s="61"/>
      <c r="FP45" s="61"/>
      <c r="FQ45" s="61"/>
      <c r="FR45" s="61"/>
      <c r="FS45" s="61"/>
      <c r="FT45" s="61"/>
      <c r="FU45" s="61"/>
      <c r="FV45" s="61"/>
      <c r="FW45" s="61"/>
      <c r="FX45" s="61">
        <v>1</v>
      </c>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1"/>
      <c r="HX45" s="61"/>
      <c r="HY45" s="61"/>
      <c r="HZ45" s="61"/>
      <c r="IA45" s="61"/>
      <c r="IB45" s="61">
        <v>1</v>
      </c>
      <c r="IC45" s="61"/>
      <c r="ID45" s="61"/>
      <c r="IE45" s="61"/>
      <c r="IF45" s="61"/>
      <c r="IG45" s="61"/>
      <c r="IH45" s="61"/>
      <c r="II45" s="61"/>
      <c r="IJ45" s="61"/>
      <c r="IK45" s="61"/>
      <c r="IL45" s="61">
        <v>1</v>
      </c>
      <c r="IM45" s="61"/>
      <c r="IN45" s="61"/>
      <c r="IO45" s="61"/>
      <c r="IP45" s="61"/>
      <c r="IQ45" s="61"/>
      <c r="IR45" s="61"/>
      <c r="IS45" s="61"/>
      <c r="IT45" s="61"/>
      <c r="IU45" s="61"/>
      <c r="IV45" s="61"/>
      <c r="IW45" s="61"/>
      <c r="IX45" s="61"/>
      <c r="IY45" s="61"/>
      <c r="IZ45" s="61"/>
      <c r="JA45" s="61"/>
      <c r="JB45" s="61"/>
      <c r="JC45" s="61"/>
      <c r="JD45" s="61"/>
      <c r="JE45" s="61"/>
      <c r="JF45" s="61"/>
      <c r="JG45" s="61"/>
      <c r="JH45" s="61"/>
      <c r="JI45" s="61"/>
      <c r="JJ45" s="61"/>
      <c r="JK45" s="61"/>
      <c r="JL45" s="61"/>
      <c r="JM45" s="61"/>
      <c r="JN45" s="61"/>
      <c r="JO45" s="61"/>
      <c r="JP45" s="61"/>
      <c r="JQ45" s="61"/>
      <c r="JR45" s="61"/>
      <c r="JS45" s="61"/>
      <c r="JT45" s="61"/>
      <c r="JU45" s="61"/>
      <c r="JV45" s="61"/>
      <c r="JW45" s="61"/>
      <c r="JX45" s="61"/>
      <c r="JY45" s="61"/>
      <c r="JZ45" s="61"/>
      <c r="KA45" s="61"/>
      <c r="KB45" s="61"/>
      <c r="KC45" s="61"/>
      <c r="KD45" s="61"/>
      <c r="KE45" s="61"/>
      <c r="KF45" s="61"/>
      <c r="KG45" s="61"/>
      <c r="KH45" s="61"/>
      <c r="KI45" s="61"/>
      <c r="KJ45" s="61"/>
      <c r="KK45" s="61"/>
      <c r="KL45" s="61"/>
      <c r="KM45" s="61"/>
      <c r="KN45" s="61"/>
      <c r="KO45" s="61"/>
      <c r="KP45" s="61"/>
      <c r="KQ45" s="61"/>
      <c r="KR45" s="14"/>
      <c r="KS45" s="14"/>
      <c r="KT45" s="14"/>
      <c r="KU45" s="14"/>
      <c r="KV45" s="14"/>
      <c r="KW45" s="14"/>
      <c r="KX45" s="14"/>
      <c r="KY45" s="14"/>
      <c r="KZ45" s="14"/>
      <c r="LA45" s="14"/>
      <c r="LB45" s="14"/>
      <c r="LC45" s="14"/>
      <c r="LD45" s="14"/>
      <c r="LE45" s="14"/>
      <c r="LF45" s="14"/>
      <c r="LG45" s="14"/>
      <c r="LH45" s="14"/>
    </row>
    <row r="46" spans="1:320">
      <c r="A46" s="57">
        <v>42</v>
      </c>
      <c r="B46" s="160" t="str">
        <f>moveisPE_7_2023!I60</f>
        <v>CANCELADO</v>
      </c>
      <c r="C46" s="193"/>
      <c r="D46" s="72">
        <f>moveisPE_7_2023!H60</f>
        <v>47</v>
      </c>
      <c r="E46" s="57">
        <f t="shared" si="0"/>
        <v>31</v>
      </c>
      <c r="F46" s="62"/>
      <c r="G46" s="57"/>
      <c r="H46" s="61"/>
      <c r="I46" s="61"/>
      <c r="J46" s="61"/>
      <c r="K46" s="61"/>
      <c r="L46" s="61"/>
      <c r="M46" s="61"/>
      <c r="N46" s="61"/>
      <c r="O46" s="61"/>
      <c r="P46" s="61"/>
      <c r="Q46" s="61"/>
      <c r="R46" s="61"/>
      <c r="S46" s="61"/>
      <c r="T46" s="61"/>
      <c r="U46" s="61"/>
      <c r="V46" s="61"/>
      <c r="W46" s="61"/>
      <c r="X46" s="61"/>
      <c r="Y46" s="61"/>
      <c r="Z46" s="61"/>
      <c r="AA46" s="61"/>
      <c r="AB46" s="61"/>
      <c r="AC46" s="61"/>
      <c r="AD46" s="61">
        <v>2</v>
      </c>
      <c r="AE46" s="61"/>
      <c r="AF46" s="61">
        <v>4</v>
      </c>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c r="BR46" s="61"/>
      <c r="BS46" s="61"/>
      <c r="BT46" s="61"/>
      <c r="BU46" s="61"/>
      <c r="BV46" s="61"/>
      <c r="BW46" s="61"/>
      <c r="BX46" s="61"/>
      <c r="BY46" s="61"/>
      <c r="BZ46" s="61"/>
      <c r="CA46" s="61"/>
      <c r="CB46" s="61"/>
      <c r="CC46" s="61"/>
      <c r="CD46" s="61"/>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v>2</v>
      </c>
      <c r="EA46" s="61"/>
      <c r="EB46" s="61"/>
      <c r="EC46" s="61"/>
      <c r="ED46" s="61"/>
      <c r="EE46" s="61"/>
      <c r="EF46" s="61"/>
      <c r="EG46" s="61"/>
      <c r="EH46" s="61">
        <v>2</v>
      </c>
      <c r="EI46" s="61"/>
      <c r="EJ46" s="61"/>
      <c r="EK46" s="61"/>
      <c r="EL46" s="61"/>
      <c r="EM46" s="61"/>
      <c r="EN46" s="61"/>
      <c r="EO46" s="61"/>
      <c r="EP46" s="61"/>
      <c r="EQ46" s="61"/>
      <c r="ER46" s="61">
        <v>1</v>
      </c>
      <c r="ES46" s="61"/>
      <c r="ET46" s="61"/>
      <c r="EU46" s="61"/>
      <c r="EV46" s="61">
        <v>3</v>
      </c>
      <c r="EW46" s="61"/>
      <c r="EX46" s="61"/>
      <c r="EY46" s="61"/>
      <c r="EZ46" s="61"/>
      <c r="FA46" s="61"/>
      <c r="FB46" s="61"/>
      <c r="FC46" s="61"/>
      <c r="FD46" s="61"/>
      <c r="FE46" s="61"/>
      <c r="FF46" s="61"/>
      <c r="FG46" s="61"/>
      <c r="FH46" s="61"/>
      <c r="FI46" s="61"/>
      <c r="FJ46" s="61"/>
      <c r="FK46" s="61"/>
      <c r="FL46" s="61"/>
      <c r="FM46" s="61">
        <v>4</v>
      </c>
      <c r="FN46" s="61">
        <v>4</v>
      </c>
      <c r="FO46" s="61"/>
      <c r="FP46" s="61"/>
      <c r="FQ46" s="61"/>
      <c r="FR46" s="61"/>
      <c r="FS46" s="61"/>
      <c r="FT46" s="61"/>
      <c r="FU46" s="61">
        <v>2</v>
      </c>
      <c r="FV46" s="61"/>
      <c r="FW46" s="61"/>
      <c r="FX46" s="61"/>
      <c r="FY46" s="61"/>
      <c r="FZ46" s="61"/>
      <c r="GA46" s="61"/>
      <c r="GB46" s="61"/>
      <c r="GC46" s="61"/>
      <c r="GD46" s="61">
        <v>2</v>
      </c>
      <c r="GE46" s="61"/>
      <c r="GF46" s="61"/>
      <c r="GG46" s="61"/>
      <c r="GH46" s="61"/>
      <c r="GI46" s="61"/>
      <c r="GJ46" s="61"/>
      <c r="GK46" s="61">
        <v>2</v>
      </c>
      <c r="GL46" s="61"/>
      <c r="GM46" s="61"/>
      <c r="GN46" s="61"/>
      <c r="GO46" s="61"/>
      <c r="GP46" s="61"/>
      <c r="GQ46" s="61"/>
      <c r="GR46" s="61"/>
      <c r="GS46" s="61"/>
      <c r="GT46" s="61"/>
      <c r="GU46" s="61"/>
      <c r="GV46" s="61"/>
      <c r="GW46" s="61"/>
      <c r="GX46" s="61"/>
      <c r="GY46" s="61"/>
      <c r="GZ46" s="61"/>
      <c r="HA46" s="61"/>
      <c r="HB46" s="61"/>
      <c r="HC46" s="61"/>
      <c r="HD46" s="61"/>
      <c r="HE46" s="61"/>
      <c r="HF46" s="61"/>
      <c r="HG46" s="61"/>
      <c r="HH46" s="61"/>
      <c r="HI46" s="61"/>
      <c r="HJ46" s="61"/>
      <c r="HK46" s="61"/>
      <c r="HL46" s="61"/>
      <c r="HM46" s="61"/>
      <c r="HN46" s="61"/>
      <c r="HO46" s="61"/>
      <c r="HP46" s="61">
        <v>1</v>
      </c>
      <c r="HQ46" s="61"/>
      <c r="HR46" s="61"/>
      <c r="HS46" s="61"/>
      <c r="HT46" s="61"/>
      <c r="HU46" s="61">
        <v>2</v>
      </c>
      <c r="HV46" s="61"/>
      <c r="HW46" s="61"/>
      <c r="HX46" s="61"/>
      <c r="HY46" s="61"/>
      <c r="HZ46" s="61"/>
      <c r="IA46" s="61"/>
      <c r="IB46" s="61"/>
      <c r="IC46" s="61"/>
      <c r="ID46" s="61"/>
      <c r="IE46" s="61"/>
      <c r="IF46" s="61"/>
      <c r="IG46" s="61"/>
      <c r="IH46" s="61"/>
      <c r="II46" s="61"/>
      <c r="IJ46" s="61"/>
      <c r="IK46" s="61"/>
      <c r="IL46" s="61"/>
      <c r="IM46" s="61"/>
      <c r="IN46" s="61"/>
      <c r="IO46" s="61"/>
      <c r="IP46" s="61"/>
      <c r="IQ46" s="61"/>
      <c r="IR46" s="61"/>
      <c r="IS46" s="61"/>
      <c r="IT46" s="61"/>
      <c r="IU46" s="61"/>
      <c r="IV46" s="61"/>
      <c r="IW46" s="61"/>
      <c r="IX46" s="61"/>
      <c r="IY46" s="61"/>
      <c r="IZ46" s="61"/>
      <c r="JA46" s="61"/>
      <c r="JB46" s="61"/>
      <c r="JC46" s="61"/>
      <c r="JD46" s="61"/>
      <c r="JE46" s="61"/>
      <c r="JF46" s="61"/>
      <c r="JG46" s="61"/>
      <c r="JH46" s="61"/>
      <c r="JI46" s="61"/>
      <c r="JJ46" s="61"/>
      <c r="JK46" s="61"/>
      <c r="JL46" s="61"/>
      <c r="JM46" s="61"/>
      <c r="JN46" s="61"/>
      <c r="JO46" s="61"/>
      <c r="JP46" s="61"/>
      <c r="JQ46" s="61"/>
      <c r="JR46" s="61"/>
      <c r="JS46" s="61"/>
      <c r="JT46" s="61"/>
      <c r="JU46" s="61"/>
      <c r="JV46" s="61"/>
      <c r="JW46" s="61"/>
      <c r="JX46" s="61"/>
      <c r="JY46" s="61"/>
      <c r="JZ46" s="61"/>
      <c r="KA46" s="61"/>
      <c r="KB46" s="61"/>
      <c r="KC46" s="61"/>
      <c r="KD46" s="61"/>
      <c r="KE46" s="61"/>
      <c r="KF46" s="61"/>
      <c r="KG46" s="61"/>
      <c r="KH46" s="61"/>
      <c r="KI46" s="61"/>
      <c r="KJ46" s="61"/>
      <c r="KK46" s="61"/>
      <c r="KL46" s="61"/>
      <c r="KM46" s="61"/>
      <c r="KN46" s="61"/>
      <c r="KO46" s="61"/>
      <c r="KP46" s="61"/>
      <c r="KQ46" s="61"/>
    </row>
    <row r="47" spans="1:320">
      <c r="A47" s="57">
        <v>43</v>
      </c>
      <c r="B47" s="160" t="str">
        <f>moveisPE_7_2023!I61</f>
        <v>CANCELADO</v>
      </c>
      <c r="C47" s="193"/>
      <c r="D47" s="72">
        <f>moveisPE_7_2023!H61</f>
        <v>38</v>
      </c>
      <c r="E47" s="57">
        <f t="shared" si="0"/>
        <v>18</v>
      </c>
      <c r="F47" s="62"/>
      <c r="G47" s="57"/>
      <c r="H47" s="61"/>
      <c r="I47" s="61"/>
      <c r="J47" s="61"/>
      <c r="K47" s="61"/>
      <c r="L47" s="61"/>
      <c r="M47" s="61"/>
      <c r="N47" s="61">
        <v>1</v>
      </c>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v>1</v>
      </c>
      <c r="BH47" s="61">
        <v>5</v>
      </c>
      <c r="BI47" s="61"/>
      <c r="BJ47" s="61"/>
      <c r="BK47" s="61"/>
      <c r="BL47" s="61">
        <v>1</v>
      </c>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v>3</v>
      </c>
      <c r="EN47" s="61"/>
      <c r="EO47" s="61">
        <v>4</v>
      </c>
      <c r="EP47" s="61"/>
      <c r="EQ47" s="61"/>
      <c r="ER47" s="61"/>
      <c r="ES47" s="61"/>
      <c r="ET47" s="61"/>
      <c r="EU47" s="61"/>
      <c r="EV47" s="61"/>
      <c r="EW47" s="61"/>
      <c r="EX47" s="61"/>
      <c r="EY47" s="61"/>
      <c r="EZ47" s="61"/>
      <c r="FA47" s="61"/>
      <c r="FB47" s="61"/>
      <c r="FC47" s="61"/>
      <c r="FD47" s="61"/>
      <c r="FE47" s="61"/>
      <c r="FF47" s="61"/>
      <c r="FG47" s="61"/>
      <c r="FH47" s="61"/>
      <c r="FI47" s="61"/>
      <c r="FJ47" s="61"/>
      <c r="FK47" s="61"/>
      <c r="FL47" s="61"/>
      <c r="FM47" s="61"/>
      <c r="FN47" s="61"/>
      <c r="FO47" s="61">
        <v>1</v>
      </c>
      <c r="FP47" s="61"/>
      <c r="FQ47" s="61"/>
      <c r="FR47" s="61"/>
      <c r="FS47" s="61"/>
      <c r="FT47" s="61"/>
      <c r="FU47" s="61"/>
      <c r="FV47" s="61"/>
      <c r="FW47" s="61"/>
      <c r="FX47" s="61"/>
      <c r="FY47" s="61"/>
      <c r="FZ47" s="61"/>
      <c r="GA47" s="61"/>
      <c r="GB47" s="61"/>
      <c r="GC47" s="61"/>
      <c r="GD47" s="61"/>
      <c r="GE47" s="61"/>
      <c r="GF47" s="61">
        <v>1</v>
      </c>
      <c r="GG47" s="61"/>
      <c r="GH47" s="61"/>
      <c r="GI47" s="61"/>
      <c r="GJ47" s="61"/>
      <c r="GK47" s="61"/>
      <c r="GL47" s="61"/>
      <c r="GM47" s="61"/>
      <c r="GN47" s="61"/>
      <c r="GO47" s="61"/>
      <c r="GP47" s="61"/>
      <c r="GQ47" s="61"/>
      <c r="GR47" s="61"/>
      <c r="GS47" s="61"/>
      <c r="GT47" s="61"/>
      <c r="GU47" s="61"/>
      <c r="GV47" s="61"/>
      <c r="GW47" s="61"/>
      <c r="GX47" s="61"/>
      <c r="GY47" s="61"/>
      <c r="GZ47" s="61"/>
      <c r="HA47" s="61"/>
      <c r="HB47" s="61"/>
      <c r="HC47" s="61"/>
      <c r="HD47" s="61"/>
      <c r="HE47" s="61"/>
      <c r="HF47" s="61"/>
      <c r="HG47" s="61"/>
      <c r="HH47" s="61"/>
      <c r="HI47" s="61"/>
      <c r="HJ47" s="61"/>
      <c r="HK47" s="61"/>
      <c r="HL47" s="61"/>
      <c r="HM47" s="61"/>
      <c r="HN47" s="61"/>
      <c r="HO47" s="61"/>
      <c r="HP47" s="61"/>
      <c r="HQ47" s="61"/>
      <c r="HR47" s="61"/>
      <c r="HS47" s="61"/>
      <c r="HT47" s="61"/>
      <c r="HU47" s="61"/>
      <c r="HV47" s="61"/>
      <c r="HW47" s="61"/>
      <c r="HX47" s="61"/>
      <c r="HY47" s="61"/>
      <c r="HZ47" s="61"/>
      <c r="IA47" s="61"/>
      <c r="IB47" s="61"/>
      <c r="IC47" s="61"/>
      <c r="ID47" s="61"/>
      <c r="IE47" s="61"/>
      <c r="IF47" s="61"/>
      <c r="IG47" s="61"/>
      <c r="IH47" s="61"/>
      <c r="II47" s="61"/>
      <c r="IJ47" s="61"/>
      <c r="IK47" s="61"/>
      <c r="IL47" s="61"/>
      <c r="IM47" s="61"/>
      <c r="IN47" s="61"/>
      <c r="IO47" s="61"/>
      <c r="IP47" s="61">
        <v>1</v>
      </c>
      <c r="IQ47" s="61"/>
      <c r="IR47" s="61"/>
      <c r="IS47" s="61"/>
      <c r="IT47" s="61"/>
      <c r="IU47" s="61"/>
      <c r="IV47" s="61"/>
      <c r="IW47" s="61"/>
      <c r="IX47" s="61"/>
      <c r="IY47" s="61"/>
      <c r="IZ47" s="61"/>
      <c r="JA47" s="61"/>
      <c r="JB47" s="61"/>
      <c r="JC47" s="61"/>
      <c r="JD47" s="61"/>
      <c r="JE47" s="61"/>
      <c r="JF47" s="61"/>
      <c r="JG47" s="61"/>
      <c r="JH47" s="61"/>
      <c r="JI47" s="61"/>
      <c r="JJ47" s="61"/>
      <c r="JK47" s="61"/>
      <c r="JL47" s="61"/>
      <c r="JM47" s="61"/>
      <c r="JN47" s="61"/>
      <c r="JO47" s="61"/>
      <c r="JP47" s="61"/>
      <c r="JQ47" s="61"/>
      <c r="JR47" s="61"/>
      <c r="JS47" s="61"/>
      <c r="JT47" s="61"/>
      <c r="JU47" s="61"/>
      <c r="JV47" s="61"/>
      <c r="JW47" s="61"/>
      <c r="JX47" s="61"/>
      <c r="JY47" s="61"/>
      <c r="JZ47" s="61"/>
      <c r="KA47" s="61"/>
      <c r="KB47" s="61"/>
      <c r="KC47" s="61"/>
      <c r="KD47" s="61"/>
      <c r="KE47" s="61"/>
      <c r="KF47" s="61"/>
      <c r="KG47" s="61"/>
      <c r="KH47" s="61"/>
      <c r="KI47" s="61"/>
      <c r="KJ47" s="61"/>
      <c r="KK47" s="61"/>
      <c r="KL47" s="61"/>
      <c r="KM47" s="61"/>
      <c r="KN47" s="61"/>
      <c r="KO47" s="61"/>
      <c r="KP47" s="61"/>
      <c r="KQ47" s="61"/>
    </row>
    <row r="48" spans="1:320">
      <c r="A48" s="57">
        <v>44</v>
      </c>
      <c r="B48" s="160" t="str">
        <f>moveisPE_7_2023!I62</f>
        <v>CANCELADO</v>
      </c>
      <c r="C48" s="193"/>
      <c r="D48" s="72">
        <f>moveisPE_7_2023!H62</f>
        <v>12</v>
      </c>
      <c r="E48" s="57">
        <f t="shared" si="0"/>
        <v>15</v>
      </c>
      <c r="F48" s="62"/>
      <c r="G48" s="57"/>
      <c r="H48" s="61"/>
      <c r="I48" s="61"/>
      <c r="J48" s="61">
        <v>1</v>
      </c>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v>3</v>
      </c>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c r="EO48" s="61"/>
      <c r="EP48" s="61"/>
      <c r="EQ48" s="61"/>
      <c r="ER48" s="61"/>
      <c r="ES48" s="61"/>
      <c r="ET48" s="61"/>
      <c r="EU48" s="61"/>
      <c r="EV48" s="61"/>
      <c r="EW48" s="61"/>
      <c r="EX48" s="61"/>
      <c r="EY48" s="61"/>
      <c r="EZ48" s="61"/>
      <c r="FA48" s="61"/>
      <c r="FB48" s="61"/>
      <c r="FC48" s="61"/>
      <c r="FD48" s="61"/>
      <c r="FE48" s="61"/>
      <c r="FF48" s="61"/>
      <c r="FG48" s="61"/>
      <c r="FH48" s="61"/>
      <c r="FI48" s="61"/>
      <c r="FJ48" s="61"/>
      <c r="FK48" s="61"/>
      <c r="FL48" s="61"/>
      <c r="FM48" s="61"/>
      <c r="FN48" s="61"/>
      <c r="FO48" s="61"/>
      <c r="FP48" s="61"/>
      <c r="FQ48" s="61"/>
      <c r="FR48" s="61"/>
      <c r="FS48" s="61"/>
      <c r="FT48" s="61"/>
      <c r="FU48" s="61"/>
      <c r="FV48" s="61"/>
      <c r="FW48" s="61"/>
      <c r="FX48" s="61"/>
      <c r="FY48" s="61"/>
      <c r="FZ48" s="61"/>
      <c r="GA48" s="61"/>
      <c r="GB48" s="61"/>
      <c r="GC48" s="61"/>
      <c r="GD48" s="61"/>
      <c r="GE48" s="61"/>
      <c r="GF48" s="61"/>
      <c r="GG48" s="61"/>
      <c r="GH48" s="61"/>
      <c r="GI48" s="61"/>
      <c r="GJ48" s="61"/>
      <c r="GK48" s="61"/>
      <c r="GL48" s="61"/>
      <c r="GM48" s="61">
        <v>10</v>
      </c>
      <c r="GN48" s="61"/>
      <c r="GO48" s="61"/>
      <c r="GP48" s="61"/>
      <c r="GQ48" s="61"/>
      <c r="GR48" s="61"/>
      <c r="GS48" s="61"/>
      <c r="GT48" s="61"/>
      <c r="GU48" s="61"/>
      <c r="GV48" s="61"/>
      <c r="GW48" s="61"/>
      <c r="GX48" s="61"/>
      <c r="GY48" s="61"/>
      <c r="GZ48" s="61"/>
      <c r="HA48" s="61"/>
      <c r="HB48" s="61"/>
      <c r="HC48" s="61"/>
      <c r="HD48" s="61"/>
      <c r="HE48" s="61"/>
      <c r="HF48" s="61"/>
      <c r="HG48" s="61"/>
      <c r="HH48" s="61"/>
      <c r="HI48" s="61"/>
      <c r="HJ48" s="61"/>
      <c r="HK48" s="61"/>
      <c r="HL48" s="61"/>
      <c r="HM48" s="61"/>
      <c r="HN48" s="61"/>
      <c r="HO48" s="61"/>
      <c r="HP48" s="61"/>
      <c r="HQ48" s="61"/>
      <c r="HR48" s="61"/>
      <c r="HS48" s="61"/>
      <c r="HT48" s="61">
        <v>1</v>
      </c>
      <c r="HU48" s="61"/>
      <c r="HV48" s="61"/>
      <c r="HW48" s="61"/>
      <c r="HX48" s="61"/>
      <c r="HY48" s="61"/>
      <c r="HZ48" s="61"/>
      <c r="IA48" s="61"/>
      <c r="IB48" s="61"/>
      <c r="IC48" s="61"/>
      <c r="ID48" s="61"/>
      <c r="IE48" s="61"/>
      <c r="IF48" s="61"/>
      <c r="IG48" s="61"/>
      <c r="IH48" s="61"/>
      <c r="II48" s="61"/>
      <c r="IJ48" s="61"/>
      <c r="IK48" s="61"/>
      <c r="IL48" s="61"/>
      <c r="IM48" s="61"/>
      <c r="IN48" s="61"/>
      <c r="IO48" s="61"/>
      <c r="IP48" s="61"/>
      <c r="IQ48" s="61"/>
      <c r="IR48" s="61"/>
      <c r="IS48" s="61"/>
      <c r="IT48" s="61"/>
      <c r="IU48" s="61"/>
      <c r="IV48" s="61"/>
      <c r="IW48" s="61"/>
      <c r="IX48" s="61"/>
      <c r="IY48" s="61"/>
      <c r="IZ48" s="61"/>
      <c r="JA48" s="61"/>
      <c r="JB48" s="61"/>
      <c r="JC48" s="61"/>
      <c r="JD48" s="61"/>
      <c r="JE48" s="61"/>
      <c r="JF48" s="61"/>
      <c r="JG48" s="61"/>
      <c r="JH48" s="61"/>
      <c r="JI48" s="61"/>
      <c r="JJ48" s="61"/>
      <c r="JK48" s="61"/>
      <c r="JL48" s="61"/>
      <c r="JM48" s="61"/>
      <c r="JN48" s="61"/>
      <c r="JO48" s="61"/>
      <c r="JP48" s="61"/>
      <c r="JQ48" s="61"/>
      <c r="JR48" s="61"/>
      <c r="JS48" s="61"/>
      <c r="JT48" s="61"/>
      <c r="JU48" s="61"/>
      <c r="JV48" s="61"/>
      <c r="JW48" s="61"/>
      <c r="JX48" s="61"/>
      <c r="JY48" s="61"/>
      <c r="JZ48" s="61"/>
      <c r="KA48" s="61"/>
      <c r="KB48" s="61"/>
      <c r="KC48" s="61"/>
      <c r="KD48" s="61"/>
      <c r="KE48" s="61"/>
      <c r="KF48" s="61"/>
      <c r="KG48" s="61"/>
      <c r="KH48" s="61"/>
      <c r="KI48" s="61"/>
      <c r="KJ48" s="61"/>
      <c r="KK48" s="61"/>
      <c r="KL48" s="61"/>
      <c r="KM48" s="61"/>
      <c r="KN48" s="61"/>
      <c r="KO48" s="61"/>
      <c r="KP48" s="61"/>
      <c r="KQ48" s="61"/>
    </row>
    <row r="49" spans="1:320">
      <c r="A49" s="57">
        <v>45</v>
      </c>
      <c r="B49" s="160" t="str">
        <f>moveisPE_7_2023!I63</f>
        <v>CANCELADO</v>
      </c>
      <c r="C49" s="193"/>
      <c r="D49" s="72">
        <f>moveisPE_7_2023!H63</f>
        <v>194</v>
      </c>
      <c r="E49" s="57">
        <f t="shared" si="0"/>
        <v>40</v>
      </c>
      <c r="F49" s="62"/>
      <c r="G49" s="57"/>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v>40</v>
      </c>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61"/>
      <c r="JA49" s="61"/>
      <c r="JB49" s="61"/>
      <c r="JC49" s="61"/>
      <c r="JD49" s="61"/>
      <c r="JE49" s="61"/>
      <c r="JF49" s="61"/>
      <c r="JG49" s="61"/>
      <c r="JH49" s="61"/>
      <c r="JI49" s="61"/>
      <c r="JJ49" s="61"/>
      <c r="JK49" s="61"/>
      <c r="JL49" s="61"/>
      <c r="JM49" s="61"/>
      <c r="JN49" s="61"/>
      <c r="JO49" s="61"/>
      <c r="JP49" s="61"/>
      <c r="JQ49" s="61"/>
      <c r="JR49" s="61"/>
      <c r="JS49" s="61"/>
      <c r="JT49" s="61"/>
      <c r="JU49" s="61"/>
      <c r="JV49" s="61"/>
      <c r="JW49" s="61"/>
      <c r="JX49" s="61"/>
      <c r="JY49" s="61"/>
      <c r="JZ49" s="61"/>
      <c r="KA49" s="61"/>
      <c r="KB49" s="61"/>
      <c r="KC49" s="61"/>
      <c r="KD49" s="61"/>
      <c r="KE49" s="61"/>
      <c r="KF49" s="61"/>
      <c r="KG49" s="61"/>
      <c r="KH49" s="61"/>
      <c r="KI49" s="61"/>
      <c r="KJ49" s="61"/>
      <c r="KK49" s="61"/>
      <c r="KL49" s="61"/>
      <c r="KM49" s="61"/>
      <c r="KN49" s="61"/>
      <c r="KO49" s="61"/>
      <c r="KP49" s="61"/>
      <c r="KQ49" s="61"/>
    </row>
    <row r="50" spans="1:320">
      <c r="A50" s="57">
        <v>46</v>
      </c>
      <c r="B50" s="160" t="str">
        <f>moveisPE_7_2023!I64</f>
        <v>CANCELADO</v>
      </c>
      <c r="C50" s="193"/>
      <c r="D50" s="72">
        <f>moveisPE_7_2023!H64</f>
        <v>14</v>
      </c>
      <c r="E50" s="57">
        <f t="shared" si="0"/>
        <v>42</v>
      </c>
      <c r="F50" s="62"/>
      <c r="G50" s="57"/>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v>5</v>
      </c>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v>2</v>
      </c>
      <c r="BX50" s="61"/>
      <c r="BY50" s="61"/>
      <c r="BZ50" s="61"/>
      <c r="CA50" s="61"/>
      <c r="CB50" s="61"/>
      <c r="CC50" s="61"/>
      <c r="CD50" s="61">
        <v>2</v>
      </c>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v>5</v>
      </c>
      <c r="DJ50" s="61"/>
      <c r="DK50" s="61"/>
      <c r="DL50" s="61"/>
      <c r="DM50" s="61"/>
      <c r="DN50" s="61"/>
      <c r="DO50" s="61"/>
      <c r="DP50" s="61"/>
      <c r="DQ50" s="61"/>
      <c r="DR50" s="61"/>
      <c r="DS50" s="61"/>
      <c r="DT50" s="61"/>
      <c r="DU50" s="61"/>
      <c r="DV50" s="61"/>
      <c r="DW50" s="61"/>
      <c r="DX50" s="61"/>
      <c r="DY50" s="61"/>
      <c r="DZ50" s="61"/>
      <c r="EA50" s="61">
        <v>3</v>
      </c>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v>1</v>
      </c>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v>8</v>
      </c>
      <c r="GD50" s="61">
        <v>4</v>
      </c>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v>3</v>
      </c>
      <c r="IG50" s="61"/>
      <c r="IH50" s="61"/>
      <c r="II50" s="61"/>
      <c r="IJ50" s="61">
        <v>1</v>
      </c>
      <c r="IK50" s="61">
        <v>6</v>
      </c>
      <c r="IL50" s="61"/>
      <c r="IM50" s="61"/>
      <c r="IN50" s="61"/>
      <c r="IO50" s="61"/>
      <c r="IP50" s="61"/>
      <c r="IQ50" s="61">
        <v>2</v>
      </c>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row>
    <row r="51" spans="1:320">
      <c r="A51" s="57">
        <v>47</v>
      </c>
      <c r="B51" s="160" t="str">
        <f>moveisPE_7_2023!I65</f>
        <v>CANCELADO</v>
      </c>
      <c r="C51" s="193"/>
      <c r="D51" s="72">
        <f>moveisPE_7_2023!H65</f>
        <v>16</v>
      </c>
      <c r="E51" s="57">
        <f t="shared" si="0"/>
        <v>18</v>
      </c>
      <c r="F51" s="62"/>
      <c r="G51" s="57"/>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v>1</v>
      </c>
      <c r="BA51" s="61"/>
      <c r="BB51" s="61"/>
      <c r="BC51" s="61"/>
      <c r="BD51" s="61"/>
      <c r="BE51" s="61"/>
      <c r="BF51" s="61"/>
      <c r="BG51" s="61"/>
      <c r="BH51" s="61"/>
      <c r="BI51" s="61"/>
      <c r="BJ51" s="61"/>
      <c r="BK51" s="61"/>
      <c r="BL51" s="61">
        <v>3</v>
      </c>
      <c r="BM51" s="61"/>
      <c r="BN51" s="61"/>
      <c r="BO51" s="61"/>
      <c r="BP51" s="61"/>
      <c r="BQ51" s="61"/>
      <c r="BR51" s="61"/>
      <c r="BS51" s="61"/>
      <c r="BT51" s="61"/>
      <c r="BU51" s="61"/>
      <c r="BV51" s="61"/>
      <c r="BW51" s="61"/>
      <c r="BX51" s="61"/>
      <c r="BY51" s="61"/>
      <c r="BZ51" s="61"/>
      <c r="CA51" s="61"/>
      <c r="CB51" s="61"/>
      <c r="CC51" s="61"/>
      <c r="CD51" s="61"/>
      <c r="CE51" s="61"/>
      <c r="CF51" s="61"/>
      <c r="CG51" s="61">
        <v>1</v>
      </c>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v>3</v>
      </c>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v>4</v>
      </c>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v>1</v>
      </c>
      <c r="GO51" s="61"/>
      <c r="GP51" s="61"/>
      <c r="GQ51" s="61"/>
      <c r="GR51" s="61"/>
      <c r="GS51" s="61"/>
      <c r="GT51" s="61"/>
      <c r="GU51" s="61"/>
      <c r="GV51" s="61"/>
      <c r="GW51" s="61">
        <v>3</v>
      </c>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v>2</v>
      </c>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row>
    <row r="52" spans="1:320">
      <c r="A52" s="57">
        <v>48</v>
      </c>
      <c r="B52" s="160" t="str">
        <f>moveisPE_7_2023!I66</f>
        <v>CANCELADO</v>
      </c>
      <c r="C52" s="193" t="s">
        <v>2319</v>
      </c>
      <c r="D52" s="72">
        <f>moveisPE_7_2023!H66</f>
        <v>17</v>
      </c>
      <c r="E52" s="57">
        <f t="shared" si="0"/>
        <v>17</v>
      </c>
      <c r="F52" s="62"/>
      <c r="G52" s="57"/>
      <c r="H52" s="61"/>
      <c r="I52" s="61"/>
      <c r="J52" s="61"/>
      <c r="K52" s="61"/>
      <c r="L52" s="61"/>
      <c r="M52" s="61"/>
      <c r="N52" s="61">
        <v>1</v>
      </c>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v>1</v>
      </c>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v>1</v>
      </c>
      <c r="EO52" s="61"/>
      <c r="EP52" s="61"/>
      <c r="EQ52" s="61"/>
      <c r="ER52" s="61"/>
      <c r="ES52" s="61"/>
      <c r="ET52" s="61"/>
      <c r="EU52" s="61"/>
      <c r="EV52" s="61"/>
      <c r="EW52" s="61"/>
      <c r="EX52" s="61"/>
      <c r="EY52" s="61"/>
      <c r="EZ52" s="61"/>
      <c r="FA52" s="61"/>
      <c r="FB52" s="61"/>
      <c r="FC52" s="61"/>
      <c r="FD52" s="61"/>
      <c r="FE52" s="61"/>
      <c r="FF52" s="61"/>
      <c r="FG52" s="61"/>
      <c r="FH52" s="61"/>
      <c r="FI52" s="61"/>
      <c r="FJ52" s="61">
        <v>1</v>
      </c>
      <c r="FK52" s="61"/>
      <c r="FL52" s="61"/>
      <c r="FM52" s="61"/>
      <c r="FN52" s="61"/>
      <c r="FO52" s="61"/>
      <c r="FP52" s="61"/>
      <c r="FQ52" s="61"/>
      <c r="FR52" s="61"/>
      <c r="FS52" s="61"/>
      <c r="FT52" s="61"/>
      <c r="FU52" s="61"/>
      <c r="FV52" s="61"/>
      <c r="FW52" s="61"/>
      <c r="FX52" s="61"/>
      <c r="FY52" s="61"/>
      <c r="FZ52" s="61"/>
      <c r="GA52" s="61"/>
      <c r="GB52" s="61"/>
      <c r="GC52" s="61">
        <v>2</v>
      </c>
      <c r="GD52" s="61"/>
      <c r="GE52" s="61"/>
      <c r="GF52" s="61"/>
      <c r="GG52" s="61"/>
      <c r="GH52" s="61"/>
      <c r="GI52" s="61"/>
      <c r="GJ52" s="61"/>
      <c r="GK52" s="61"/>
      <c r="GL52" s="61"/>
      <c r="GM52" s="61"/>
      <c r="GN52" s="61">
        <v>1</v>
      </c>
      <c r="GO52" s="61"/>
      <c r="GP52" s="61"/>
      <c r="GQ52" s="61"/>
      <c r="GR52" s="61"/>
      <c r="GS52" s="61"/>
      <c r="GT52" s="61"/>
      <c r="GU52" s="61"/>
      <c r="GV52" s="61"/>
      <c r="GW52" s="61"/>
      <c r="GX52" s="61"/>
      <c r="GY52" s="61"/>
      <c r="GZ52" s="61"/>
      <c r="HA52" s="61"/>
      <c r="HB52" s="61"/>
      <c r="HC52" s="61"/>
      <c r="HD52" s="61">
        <v>3</v>
      </c>
      <c r="HE52" s="61"/>
      <c r="HF52" s="61"/>
      <c r="HG52" s="61"/>
      <c r="HH52" s="61">
        <v>3</v>
      </c>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v>4</v>
      </c>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row>
    <row r="53" spans="1:320">
      <c r="A53" s="57">
        <v>49</v>
      </c>
      <c r="B53" s="160" t="str">
        <f>moveisPE_7_2023!I67</f>
        <v>CANCELADO</v>
      </c>
      <c r="C53" s="193"/>
      <c r="D53" s="72">
        <f>moveisPE_7_2023!H67</f>
        <v>34</v>
      </c>
      <c r="E53" s="57">
        <f t="shared" si="0"/>
        <v>121</v>
      </c>
      <c r="F53" s="62"/>
      <c r="G53" s="57"/>
      <c r="H53" s="61"/>
      <c r="I53" s="61"/>
      <c r="J53" s="61"/>
      <c r="K53" s="61"/>
      <c r="L53" s="61"/>
      <c r="M53" s="61"/>
      <c r="N53" s="61"/>
      <c r="O53" s="61"/>
      <c r="P53" s="61"/>
      <c r="Q53" s="61"/>
      <c r="R53" s="61"/>
      <c r="S53" s="61"/>
      <c r="T53" s="61"/>
      <c r="U53" s="61"/>
      <c r="V53" s="61"/>
      <c r="W53" s="61">
        <v>1</v>
      </c>
      <c r="X53" s="61"/>
      <c r="Y53" s="61"/>
      <c r="Z53" s="61"/>
      <c r="AA53" s="61"/>
      <c r="AB53" s="61"/>
      <c r="AC53" s="61"/>
      <c r="AD53" s="61"/>
      <c r="AE53" s="61"/>
      <c r="AF53" s="61">
        <v>6</v>
      </c>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v>20</v>
      </c>
      <c r="BQ53" s="61"/>
      <c r="BR53" s="61"/>
      <c r="BS53" s="61"/>
      <c r="BT53" s="61"/>
      <c r="BU53" s="61"/>
      <c r="BV53" s="61"/>
      <c r="BW53" s="61"/>
      <c r="BX53" s="61"/>
      <c r="BY53" s="61"/>
      <c r="BZ53" s="61"/>
      <c r="CA53" s="61"/>
      <c r="CB53" s="61"/>
      <c r="CC53" s="61"/>
      <c r="CD53" s="61">
        <v>1</v>
      </c>
      <c r="CE53" s="61"/>
      <c r="CF53" s="61"/>
      <c r="CG53" s="61"/>
      <c r="CH53" s="61"/>
      <c r="CI53" s="61"/>
      <c r="CJ53" s="61"/>
      <c r="CK53" s="61"/>
      <c r="CL53" s="61"/>
      <c r="CM53" s="61"/>
      <c r="CN53" s="61"/>
      <c r="CO53" s="61"/>
      <c r="CP53" s="61"/>
      <c r="CQ53" s="61"/>
      <c r="CR53" s="61"/>
      <c r="CS53" s="61"/>
      <c r="CT53" s="61"/>
      <c r="CU53" s="61"/>
      <c r="CV53" s="61"/>
      <c r="CW53" s="61"/>
      <c r="CX53" s="61"/>
      <c r="CY53" s="61"/>
      <c r="CZ53" s="61"/>
      <c r="DA53" s="61">
        <v>4</v>
      </c>
      <c r="DB53" s="61"/>
      <c r="DC53" s="61"/>
      <c r="DD53" s="61"/>
      <c r="DE53" s="61"/>
      <c r="DF53" s="61"/>
      <c r="DG53" s="61"/>
      <c r="DH53" s="61"/>
      <c r="DI53" s="61"/>
      <c r="DJ53" s="61"/>
      <c r="DK53" s="61"/>
      <c r="DL53" s="61"/>
      <c r="DM53" s="61"/>
      <c r="DN53" s="61"/>
      <c r="DO53" s="61"/>
      <c r="DP53" s="61">
        <v>15</v>
      </c>
      <c r="DQ53" s="61"/>
      <c r="DR53" s="61"/>
      <c r="DS53" s="61"/>
      <c r="DT53" s="61"/>
      <c r="DU53" s="61"/>
      <c r="DV53" s="61"/>
      <c r="DW53" s="61"/>
      <c r="DX53" s="61"/>
      <c r="DY53" s="61"/>
      <c r="DZ53" s="61"/>
      <c r="EA53" s="61"/>
      <c r="EB53" s="61"/>
      <c r="EC53" s="61">
        <v>9</v>
      </c>
      <c r="ED53" s="61">
        <v>20</v>
      </c>
      <c r="EE53" s="61"/>
      <c r="EF53" s="61"/>
      <c r="EG53" s="61"/>
      <c r="EH53" s="61"/>
      <c r="EI53" s="61"/>
      <c r="EJ53" s="61"/>
      <c r="EK53" s="61"/>
      <c r="EL53" s="61"/>
      <c r="EM53" s="61"/>
      <c r="EN53" s="61">
        <v>2</v>
      </c>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249"/>
      <c r="FT53" s="61"/>
      <c r="FU53" s="61"/>
      <c r="FV53" s="61"/>
      <c r="FW53" s="61"/>
      <c r="FX53" s="61"/>
      <c r="FY53" s="61"/>
      <c r="FZ53" s="61"/>
      <c r="GA53" s="61"/>
      <c r="GB53" s="61"/>
      <c r="GC53" s="61"/>
      <c r="GD53" s="61"/>
      <c r="GE53" s="61"/>
      <c r="GF53" s="61">
        <v>6</v>
      </c>
      <c r="GG53" s="61"/>
      <c r="GH53" s="61"/>
      <c r="GI53" s="61"/>
      <c r="GJ53" s="61">
        <v>1</v>
      </c>
      <c r="GK53" s="61"/>
      <c r="GL53" s="61"/>
      <c r="GM53" s="61"/>
      <c r="GN53" s="61"/>
      <c r="GO53" s="61"/>
      <c r="GP53" s="61"/>
      <c r="GQ53" s="61"/>
      <c r="GR53" s="61"/>
      <c r="GS53" s="61"/>
      <c r="GT53" s="61"/>
      <c r="GU53" s="61"/>
      <c r="GV53" s="61"/>
      <c r="GW53" s="61"/>
      <c r="GX53" s="61"/>
      <c r="GY53" s="61">
        <v>20</v>
      </c>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v>4</v>
      </c>
      <c r="IC53" s="61"/>
      <c r="ID53" s="61"/>
      <c r="IE53" s="61"/>
      <c r="IF53" s="61"/>
      <c r="IG53" s="61"/>
      <c r="IH53" s="61"/>
      <c r="II53" s="61"/>
      <c r="IJ53" s="61">
        <v>1</v>
      </c>
      <c r="IK53" s="61">
        <v>4</v>
      </c>
      <c r="IL53" s="61"/>
      <c r="IM53" s="61"/>
      <c r="IN53" s="61"/>
      <c r="IO53" s="61"/>
      <c r="IP53" s="61"/>
      <c r="IQ53" s="61"/>
      <c r="IR53" s="61"/>
      <c r="IS53" s="61"/>
      <c r="IT53" s="61"/>
      <c r="IU53" s="61"/>
      <c r="IV53" s="61"/>
      <c r="IW53" s="61"/>
      <c r="IX53" s="61">
        <v>7</v>
      </c>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14"/>
      <c r="KS53" s="14"/>
      <c r="KT53" s="14"/>
      <c r="KU53" s="14"/>
      <c r="KV53" s="14"/>
      <c r="KW53" s="14"/>
      <c r="KX53" s="14"/>
      <c r="KY53" s="14"/>
      <c r="KZ53" s="14"/>
      <c r="LA53" s="14"/>
      <c r="LB53" s="14"/>
      <c r="LC53" s="14"/>
      <c r="LD53" s="14"/>
      <c r="LE53" s="14"/>
      <c r="LF53" s="14"/>
      <c r="LG53" s="14"/>
      <c r="LH53" s="14"/>
    </row>
    <row r="54" spans="1:320">
      <c r="A54" s="57">
        <v>50</v>
      </c>
      <c r="B54" s="160" t="str">
        <f>moveisPE_7_2023!I68</f>
        <v>Não Há</v>
      </c>
      <c r="C54" s="193"/>
      <c r="D54" s="72">
        <f>moveisPE_7_2023!H68</f>
        <v>0</v>
      </c>
      <c r="E54" s="57">
        <f t="shared" si="0"/>
        <v>68</v>
      </c>
      <c r="F54" s="62"/>
      <c r="G54" s="57"/>
      <c r="H54" s="61"/>
      <c r="I54" s="61"/>
      <c r="J54" s="61"/>
      <c r="K54" s="61"/>
      <c r="L54" s="61"/>
      <c r="M54" s="61"/>
      <c r="N54" s="61"/>
      <c r="O54" s="61">
        <v>7</v>
      </c>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v>10</v>
      </c>
      <c r="BB54" s="61"/>
      <c r="BC54" s="61"/>
      <c r="BD54" s="61"/>
      <c r="BE54" s="61"/>
      <c r="BF54" s="61"/>
      <c r="BG54" s="61"/>
      <c r="BH54" s="61"/>
      <c r="BI54" s="61"/>
      <c r="BJ54" s="61"/>
      <c r="BK54" s="61"/>
      <c r="BL54" s="61"/>
      <c r="BM54" s="61"/>
      <c r="BN54" s="61"/>
      <c r="BO54" s="61"/>
      <c r="BP54" s="64"/>
      <c r="BQ54" s="61"/>
      <c r="BR54" s="61"/>
      <c r="BS54" s="61"/>
      <c r="BT54" s="61"/>
      <c r="BU54" s="61"/>
      <c r="BV54" s="61"/>
      <c r="BW54" s="61"/>
      <c r="BX54" s="61"/>
      <c r="BY54" s="61"/>
      <c r="BZ54" s="61"/>
      <c r="CA54" s="61"/>
      <c r="CB54" s="61"/>
      <c r="CC54" s="61"/>
      <c r="CD54" s="61"/>
      <c r="CE54" s="61"/>
      <c r="CF54" s="61"/>
      <c r="CG54" s="61"/>
      <c r="CH54" s="61"/>
      <c r="CI54" s="61"/>
      <c r="CJ54" s="61"/>
      <c r="CK54" s="61"/>
      <c r="CL54" s="61"/>
      <c r="CM54" s="61"/>
      <c r="CN54" s="61"/>
      <c r="CO54" s="61"/>
      <c r="CP54" s="61"/>
      <c r="CQ54" s="61">
        <v>1</v>
      </c>
      <c r="CR54" s="61"/>
      <c r="CS54" s="61">
        <v>1</v>
      </c>
      <c r="CT54" s="61"/>
      <c r="CU54" s="61"/>
      <c r="CV54" s="61"/>
      <c r="CW54" s="61"/>
      <c r="CX54" s="61"/>
      <c r="CY54" s="61"/>
      <c r="CZ54" s="61"/>
      <c r="DA54" s="61">
        <v>2</v>
      </c>
      <c r="DB54" s="61"/>
      <c r="DC54" s="61"/>
      <c r="DD54" s="61"/>
      <c r="DE54" s="61"/>
      <c r="DF54" s="61"/>
      <c r="DG54" s="61"/>
      <c r="DH54" s="61"/>
      <c r="DI54" s="61">
        <v>22</v>
      </c>
      <c r="DJ54" s="61"/>
      <c r="DK54" s="61"/>
      <c r="DL54" s="61"/>
      <c r="DM54" s="61"/>
      <c r="DN54" s="61"/>
      <c r="DO54" s="61"/>
      <c r="DP54" s="61">
        <v>12</v>
      </c>
      <c r="DQ54" s="61"/>
      <c r="DR54" s="61"/>
      <c r="DS54" s="61"/>
      <c r="DT54" s="61"/>
      <c r="DU54" s="61"/>
      <c r="DV54" s="61"/>
      <c r="DW54" s="61"/>
      <c r="DX54" s="61"/>
      <c r="DY54" s="61"/>
      <c r="DZ54" s="61"/>
      <c r="EA54" s="61"/>
      <c r="EB54" s="61"/>
      <c r="EC54" s="61"/>
      <c r="ED54" s="61"/>
      <c r="EE54" s="61"/>
      <c r="EF54" s="61"/>
      <c r="EG54" s="61"/>
      <c r="EH54" s="61"/>
      <c r="EI54" s="61"/>
      <c r="EJ54" s="61">
        <v>4</v>
      </c>
      <c r="EK54" s="61"/>
      <c r="EL54" s="61"/>
      <c r="EM54" s="61"/>
      <c r="EN54" s="61"/>
      <c r="EO54" s="61"/>
      <c r="EP54" s="61"/>
      <c r="EQ54" s="61"/>
      <c r="ER54" s="61"/>
      <c r="ES54" s="61"/>
      <c r="ET54" s="61"/>
      <c r="EU54" s="61"/>
      <c r="EV54" s="61"/>
      <c r="EW54" s="61"/>
      <c r="EX54" s="61"/>
      <c r="EY54" s="61"/>
      <c r="EZ54" s="61"/>
      <c r="FA54" s="61"/>
      <c r="FB54" s="61"/>
      <c r="FC54" s="61"/>
      <c r="FD54" s="61"/>
      <c r="FE54" s="61"/>
      <c r="FF54" s="61"/>
      <c r="FG54" s="61"/>
      <c r="FH54" s="61"/>
      <c r="FI54" s="61"/>
      <c r="FJ54" s="61"/>
      <c r="FK54" s="61"/>
      <c r="FL54" s="61"/>
      <c r="FM54" s="61"/>
      <c r="FN54" s="61"/>
      <c r="FO54" s="61"/>
      <c r="FP54" s="61">
        <v>9</v>
      </c>
      <c r="FQ54" s="61"/>
      <c r="FR54" s="61"/>
      <c r="FS54" s="61"/>
      <c r="FT54" s="61"/>
      <c r="FU54" s="61"/>
      <c r="FV54" s="61"/>
      <c r="FW54" s="61"/>
      <c r="FX54" s="61"/>
      <c r="FY54" s="61"/>
      <c r="FZ54" s="61"/>
      <c r="GA54" s="61"/>
      <c r="GB54" s="61"/>
      <c r="GC54" s="61"/>
      <c r="GD54" s="61"/>
      <c r="GE54" s="61"/>
      <c r="GF54" s="61"/>
      <c r="GG54" s="61"/>
      <c r="GH54" s="61"/>
      <c r="GI54" s="61"/>
      <c r="GJ54" s="61"/>
      <c r="GK54" s="61"/>
      <c r="GL54" s="61"/>
      <c r="GM54" s="61"/>
      <c r="GN54" s="61"/>
      <c r="GO54" s="61"/>
      <c r="GP54" s="61"/>
      <c r="GQ54" s="61"/>
      <c r="GR54" s="61"/>
      <c r="GS54" s="61"/>
      <c r="GT54" s="61"/>
      <c r="GU54" s="61"/>
      <c r="GV54" s="61"/>
      <c r="GW54" s="61"/>
      <c r="GX54" s="61"/>
      <c r="GY54" s="61"/>
      <c r="GZ54" s="61"/>
      <c r="HA54" s="61"/>
      <c r="HB54" s="61"/>
      <c r="HC54" s="61"/>
      <c r="HD54" s="61"/>
      <c r="HE54" s="61"/>
      <c r="HF54" s="61"/>
      <c r="HG54" s="61"/>
      <c r="HH54" s="61"/>
      <c r="HI54" s="61"/>
      <c r="HJ54" s="61"/>
      <c r="HK54" s="61"/>
      <c r="HL54" s="61"/>
      <c r="HM54" s="61"/>
      <c r="HN54" s="61"/>
      <c r="HO54" s="61"/>
      <c r="HP54" s="61"/>
      <c r="HQ54" s="61"/>
      <c r="HR54" s="61"/>
      <c r="HS54" s="61"/>
      <c r="HT54" s="61"/>
      <c r="HU54" s="61"/>
      <c r="HV54" s="61"/>
      <c r="HW54" s="61"/>
      <c r="HX54" s="61"/>
      <c r="HY54" s="61"/>
      <c r="HZ54" s="61"/>
      <c r="IA54" s="61"/>
      <c r="IB54" s="61"/>
      <c r="IC54" s="61"/>
      <c r="ID54" s="61"/>
      <c r="IE54" s="61"/>
      <c r="IF54" s="61"/>
      <c r="IG54" s="61"/>
      <c r="IH54" s="61"/>
      <c r="II54" s="61"/>
      <c r="IJ54" s="61"/>
      <c r="IK54" s="61"/>
      <c r="IL54" s="61"/>
      <c r="IM54" s="61"/>
      <c r="IN54" s="61"/>
      <c r="IO54" s="61"/>
      <c r="IP54" s="61"/>
      <c r="IQ54" s="61"/>
      <c r="IR54" s="61"/>
      <c r="IS54" s="61"/>
      <c r="IT54" s="61"/>
      <c r="IU54" s="61"/>
      <c r="IV54" s="61"/>
      <c r="IW54" s="61"/>
      <c r="IX54" s="61"/>
      <c r="IY54" s="61"/>
      <c r="IZ54" s="61"/>
      <c r="JA54" s="61"/>
      <c r="JB54" s="61"/>
      <c r="JC54" s="61"/>
      <c r="JD54" s="61"/>
      <c r="JE54" s="61"/>
      <c r="JF54" s="61"/>
      <c r="JG54" s="61"/>
      <c r="JH54" s="61"/>
      <c r="JI54" s="61"/>
      <c r="JJ54" s="61"/>
      <c r="JK54" s="61"/>
      <c r="JL54" s="61"/>
      <c r="JM54" s="61"/>
      <c r="JN54" s="61"/>
      <c r="JO54" s="61"/>
      <c r="JP54" s="61"/>
      <c r="JQ54" s="61"/>
      <c r="JR54" s="61"/>
      <c r="JS54" s="61"/>
      <c r="JT54" s="61"/>
      <c r="JU54" s="61"/>
      <c r="JV54" s="61"/>
      <c r="JW54" s="61"/>
      <c r="JX54" s="61"/>
      <c r="JY54" s="61"/>
      <c r="JZ54" s="61"/>
      <c r="KA54" s="61"/>
      <c r="KB54" s="61"/>
      <c r="KC54" s="61"/>
      <c r="KD54" s="61"/>
      <c r="KE54" s="61"/>
      <c r="KF54" s="61"/>
      <c r="KG54" s="61"/>
      <c r="KH54" s="61"/>
      <c r="KI54" s="61"/>
      <c r="KJ54" s="61"/>
      <c r="KK54" s="61"/>
      <c r="KL54" s="61"/>
      <c r="KM54" s="61"/>
      <c r="KN54" s="61"/>
      <c r="KO54" s="61"/>
      <c r="KP54" s="61"/>
      <c r="KQ54" s="61"/>
    </row>
    <row r="55" spans="1:320">
      <c r="A55" s="57">
        <v>51</v>
      </c>
      <c r="B55" s="160" t="str">
        <f>moveisPE_7_2023!I69</f>
        <v>CANCELADO</v>
      </c>
      <c r="C55" s="193"/>
      <c r="D55" s="72">
        <f>moveisPE_7_2023!H69</f>
        <v>4</v>
      </c>
      <c r="E55" s="57">
        <f t="shared" si="0"/>
        <v>446</v>
      </c>
      <c r="F55" s="62">
        <v>290</v>
      </c>
      <c r="G55" s="57"/>
      <c r="H55" s="61"/>
      <c r="I55" s="61"/>
      <c r="J55" s="61"/>
      <c r="K55" s="61"/>
      <c r="L55" s="61"/>
      <c r="M55" s="61">
        <v>110</v>
      </c>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c r="BM55" s="61"/>
      <c r="BN55" s="61"/>
      <c r="BO55" s="61"/>
      <c r="BP55" s="61"/>
      <c r="BQ55" s="61"/>
      <c r="BR55" s="61"/>
      <c r="BS55" s="61"/>
      <c r="BT55" s="61"/>
      <c r="BU55" s="61"/>
      <c r="BV55" s="61"/>
      <c r="BW55" s="61"/>
      <c r="BX55" s="61"/>
      <c r="BY55" s="61"/>
      <c r="BZ55" s="61"/>
      <c r="CA55" s="61"/>
      <c r="CB55" s="61"/>
      <c r="CC55" s="61"/>
      <c r="CD55" s="61"/>
      <c r="CE55" s="61"/>
      <c r="CF55" s="61"/>
      <c r="CG55" s="61"/>
      <c r="CH55" s="61"/>
      <c r="CI55" s="61"/>
      <c r="CJ55" s="61">
        <v>46</v>
      </c>
      <c r="CK55" s="61"/>
      <c r="CL55" s="61"/>
      <c r="CM55" s="61"/>
      <c r="CN55" s="61"/>
      <c r="CO55" s="61"/>
      <c r="CP55" s="61"/>
      <c r="CQ55" s="61"/>
      <c r="CR55" s="61"/>
      <c r="CS55" s="61"/>
      <c r="CT55" s="61"/>
      <c r="CU55" s="61"/>
      <c r="CV55" s="61"/>
      <c r="CW55" s="61"/>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c r="EO55" s="61"/>
      <c r="EP55" s="61"/>
      <c r="EQ55" s="61"/>
      <c r="ER55" s="61"/>
      <c r="ES55" s="61"/>
      <c r="ET55" s="61"/>
      <c r="EU55" s="61"/>
      <c r="EV55" s="61"/>
      <c r="EW55" s="61"/>
      <c r="EX55" s="61"/>
      <c r="EY55" s="61"/>
      <c r="EZ55" s="61"/>
      <c r="FA55" s="61"/>
      <c r="FB55" s="61"/>
      <c r="FC55" s="61"/>
      <c r="FD55" s="61"/>
      <c r="FE55" s="61"/>
      <c r="FF55" s="61"/>
      <c r="FG55" s="61"/>
      <c r="FH55" s="61"/>
      <c r="FI55" s="61"/>
      <c r="FJ55" s="61"/>
      <c r="FK55" s="61"/>
      <c r="FL55" s="61"/>
      <c r="FM55" s="61"/>
      <c r="FN55" s="61"/>
      <c r="FO55" s="61"/>
      <c r="FP55" s="61"/>
      <c r="FQ55" s="61"/>
      <c r="FR55" s="61"/>
      <c r="FS55" s="61"/>
      <c r="FT55" s="61"/>
      <c r="FU55" s="61"/>
      <c r="FV55" s="61"/>
      <c r="FW55" s="61"/>
      <c r="FX55" s="61"/>
      <c r="FY55" s="61"/>
      <c r="FZ55" s="61"/>
      <c r="GA55" s="61"/>
      <c r="GB55" s="61"/>
      <c r="GC55" s="61"/>
      <c r="GD55" s="61"/>
      <c r="GE55" s="61"/>
      <c r="GF55" s="61"/>
      <c r="GG55" s="61"/>
      <c r="GH55" s="61"/>
      <c r="GI55" s="61"/>
      <c r="GJ55" s="61"/>
      <c r="GK55" s="61"/>
      <c r="GL55" s="61"/>
      <c r="GM55" s="61"/>
      <c r="GN55" s="61"/>
      <c r="GO55" s="61"/>
      <c r="GP55" s="61"/>
      <c r="GQ55" s="61"/>
      <c r="GR55" s="61"/>
      <c r="GS55" s="61"/>
      <c r="GT55" s="61"/>
      <c r="GU55" s="61"/>
      <c r="GV55" s="61"/>
      <c r="GW55" s="61"/>
      <c r="GX55" s="61"/>
      <c r="GY55" s="61"/>
      <c r="GZ55" s="61"/>
      <c r="HA55" s="61"/>
      <c r="HB55" s="61"/>
      <c r="HC55" s="61"/>
      <c r="HD55" s="61"/>
      <c r="HE55" s="61"/>
      <c r="HF55" s="61"/>
      <c r="HG55" s="61"/>
      <c r="HH55" s="61"/>
      <c r="HI55" s="61"/>
      <c r="HJ55" s="61"/>
      <c r="HK55" s="61"/>
      <c r="HL55" s="61"/>
      <c r="HM55" s="61"/>
      <c r="HN55" s="61"/>
      <c r="HO55" s="61"/>
      <c r="HP55" s="61"/>
      <c r="HQ55" s="61"/>
      <c r="HR55" s="61"/>
      <c r="HS55" s="61"/>
      <c r="HT55" s="61"/>
      <c r="HU55" s="61"/>
      <c r="HV55" s="61"/>
      <c r="HW55" s="61"/>
      <c r="HX55" s="61"/>
      <c r="HY55" s="61"/>
      <c r="HZ55" s="61"/>
      <c r="IA55" s="61"/>
      <c r="IB55" s="61"/>
      <c r="IC55" s="61"/>
      <c r="ID55" s="61"/>
      <c r="IE55" s="61"/>
      <c r="IF55" s="61"/>
      <c r="IG55" s="61"/>
      <c r="IH55" s="61"/>
      <c r="II55" s="61"/>
      <c r="IJ55" s="61"/>
      <c r="IK55" s="61"/>
      <c r="IL55" s="61"/>
      <c r="IM55" s="61"/>
      <c r="IN55" s="61"/>
      <c r="IO55" s="61"/>
      <c r="IP55" s="61"/>
      <c r="IQ55" s="61"/>
      <c r="IR55" s="61"/>
      <c r="IS55" s="61"/>
      <c r="IT55" s="61"/>
      <c r="IU55" s="61"/>
      <c r="IV55" s="61"/>
      <c r="IW55" s="61"/>
      <c r="IX55" s="61"/>
      <c r="IY55" s="61"/>
      <c r="IZ55" s="61"/>
      <c r="JA55" s="61"/>
      <c r="JB55" s="61"/>
      <c r="JC55" s="61"/>
      <c r="JD55" s="61"/>
      <c r="JE55" s="61"/>
      <c r="JF55" s="61"/>
      <c r="JG55" s="61"/>
      <c r="JH55" s="61"/>
      <c r="JI55" s="61"/>
      <c r="JJ55" s="61"/>
      <c r="JK55" s="61"/>
      <c r="JL55" s="61"/>
      <c r="JM55" s="61"/>
      <c r="JN55" s="61"/>
      <c r="JO55" s="61"/>
      <c r="JP55" s="61"/>
      <c r="JQ55" s="61"/>
      <c r="JR55" s="61"/>
      <c r="JS55" s="61"/>
      <c r="JT55" s="61"/>
      <c r="JU55" s="61"/>
      <c r="JV55" s="61"/>
      <c r="JW55" s="61"/>
      <c r="JX55" s="61"/>
      <c r="JY55" s="61"/>
      <c r="JZ55" s="61"/>
      <c r="KA55" s="61"/>
      <c r="KB55" s="61"/>
      <c r="KC55" s="61"/>
      <c r="KD55" s="61"/>
      <c r="KE55" s="61"/>
      <c r="KF55" s="61"/>
      <c r="KG55" s="61"/>
      <c r="KH55" s="61"/>
      <c r="KI55" s="61"/>
      <c r="KJ55" s="61"/>
      <c r="KK55" s="61"/>
      <c r="KL55" s="61"/>
      <c r="KM55" s="61"/>
      <c r="KN55" s="61"/>
      <c r="KO55" s="61"/>
      <c r="KP55" s="61"/>
      <c r="KQ55" s="61"/>
    </row>
    <row r="56" spans="1:320" ht="38.25">
      <c r="A56" s="57">
        <v>52</v>
      </c>
      <c r="B56" s="246" t="s">
        <v>1989</v>
      </c>
      <c r="C56" s="193"/>
      <c r="D56" s="72">
        <f>moveisPE_7_2023!H70</f>
        <v>4</v>
      </c>
      <c r="E56" s="57">
        <f t="shared" si="0"/>
        <v>53</v>
      </c>
      <c r="F56" s="62"/>
      <c r="G56" s="57"/>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1"/>
      <c r="CJ56" s="61"/>
      <c r="CK56" s="61"/>
      <c r="CL56" s="61"/>
      <c r="CM56" s="61"/>
      <c r="CN56" s="61"/>
      <c r="CO56" s="61"/>
      <c r="CP56" s="61"/>
      <c r="CQ56" s="61"/>
      <c r="CR56" s="61"/>
      <c r="CS56" s="61"/>
      <c r="CT56" s="61"/>
      <c r="CU56" s="61"/>
      <c r="CV56" s="61"/>
      <c r="CW56" s="61"/>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c r="EO56" s="61"/>
      <c r="EP56" s="61"/>
      <c r="EQ56" s="61"/>
      <c r="ER56" s="61"/>
      <c r="ES56" s="61"/>
      <c r="ET56" s="61"/>
      <c r="EU56" s="61"/>
      <c r="EV56" s="61"/>
      <c r="EW56" s="61"/>
      <c r="EX56" s="61"/>
      <c r="EY56" s="61"/>
      <c r="EZ56" s="61"/>
      <c r="FA56" s="61"/>
      <c r="FB56" s="61"/>
      <c r="FC56" s="61"/>
      <c r="FD56" s="61"/>
      <c r="FE56" s="61"/>
      <c r="FF56" s="61"/>
      <c r="FG56" s="61"/>
      <c r="FH56" s="61"/>
      <c r="FI56" s="61"/>
      <c r="FJ56" s="61"/>
      <c r="FK56" s="61"/>
      <c r="FL56" s="61"/>
      <c r="FM56" s="61"/>
      <c r="FN56" s="61"/>
      <c r="FO56" s="61">
        <v>10</v>
      </c>
      <c r="FP56" s="61"/>
      <c r="FQ56" s="61"/>
      <c r="FR56" s="61">
        <v>6</v>
      </c>
      <c r="FS56" s="61"/>
      <c r="FT56" s="61">
        <v>4</v>
      </c>
      <c r="FU56" s="61"/>
      <c r="FV56" s="61"/>
      <c r="FW56" s="61"/>
      <c r="FX56" s="61"/>
      <c r="FY56" s="61"/>
      <c r="FZ56" s="61"/>
      <c r="GA56" s="61"/>
      <c r="GB56" s="61"/>
      <c r="GC56" s="61"/>
      <c r="GD56" s="61"/>
      <c r="GE56" s="61"/>
      <c r="GF56" s="61"/>
      <c r="GG56" s="61"/>
      <c r="GH56" s="61"/>
      <c r="GI56" s="61"/>
      <c r="GJ56" s="61"/>
      <c r="GK56" s="61"/>
      <c r="GL56" s="61"/>
      <c r="GM56" s="61"/>
      <c r="GN56" s="61"/>
      <c r="GO56" s="61"/>
      <c r="GP56" s="61"/>
      <c r="GQ56" s="61"/>
      <c r="GR56" s="61"/>
      <c r="GS56" s="61"/>
      <c r="GT56" s="61"/>
      <c r="GU56" s="61"/>
      <c r="GV56" s="61"/>
      <c r="GW56" s="61"/>
      <c r="GX56" s="61"/>
      <c r="GY56" s="61"/>
      <c r="GZ56" s="61"/>
      <c r="HA56" s="61"/>
      <c r="HB56" s="61"/>
      <c r="HC56" s="61"/>
      <c r="HD56" s="61"/>
      <c r="HE56" s="61">
        <v>8</v>
      </c>
      <c r="HF56" s="61"/>
      <c r="HG56" s="61"/>
      <c r="HH56" s="61"/>
      <c r="HI56" s="61"/>
      <c r="HJ56" s="61"/>
      <c r="HK56" s="61"/>
      <c r="HL56" s="61"/>
      <c r="HM56" s="61"/>
      <c r="HN56" s="61"/>
      <c r="HO56" s="61"/>
      <c r="HP56" s="61"/>
      <c r="HQ56" s="61">
        <v>2</v>
      </c>
      <c r="HR56" s="61"/>
      <c r="HS56" s="61"/>
      <c r="HT56" s="61"/>
      <c r="HU56" s="61"/>
      <c r="HV56" s="61"/>
      <c r="HW56" s="61"/>
      <c r="HX56" s="61"/>
      <c r="HY56" s="61"/>
      <c r="HZ56" s="61"/>
      <c r="IA56" s="61"/>
      <c r="IB56" s="61"/>
      <c r="IC56" s="61"/>
      <c r="ID56" s="61"/>
      <c r="IE56" s="61"/>
      <c r="IF56" s="61"/>
      <c r="IG56" s="61"/>
      <c r="IH56" s="61"/>
      <c r="II56" s="61"/>
      <c r="IJ56" s="61"/>
      <c r="IK56" s="61"/>
      <c r="IL56" s="61"/>
      <c r="IM56" s="61"/>
      <c r="IN56" s="61"/>
      <c r="IO56" s="61"/>
      <c r="IP56" s="61"/>
      <c r="IQ56" s="61"/>
      <c r="IR56" s="61"/>
      <c r="IS56" s="61"/>
      <c r="IT56" s="61"/>
      <c r="IU56" s="61"/>
      <c r="IV56" s="61"/>
      <c r="IW56" s="61">
        <v>4</v>
      </c>
      <c r="IX56" s="61"/>
      <c r="IY56" s="61"/>
      <c r="IZ56" s="61">
        <v>15</v>
      </c>
      <c r="JA56" s="61">
        <v>4</v>
      </c>
      <c r="JB56" s="61"/>
      <c r="JC56" s="61"/>
      <c r="JD56" s="61"/>
      <c r="JE56" s="61"/>
      <c r="JF56" s="61"/>
      <c r="JG56" s="61"/>
      <c r="JH56" s="61"/>
      <c r="JI56" s="61"/>
      <c r="JJ56" s="61"/>
      <c r="JK56" s="61"/>
      <c r="JL56" s="61"/>
      <c r="JM56" s="61"/>
      <c r="JN56" s="61"/>
      <c r="JO56" s="61"/>
      <c r="JP56" s="61"/>
      <c r="JQ56" s="61"/>
      <c r="JR56" s="61"/>
      <c r="JS56" s="61"/>
      <c r="JT56" s="61"/>
      <c r="JU56" s="61"/>
      <c r="JV56" s="61"/>
      <c r="JW56" s="61"/>
      <c r="JX56" s="61"/>
      <c r="JY56" s="61"/>
      <c r="JZ56" s="61"/>
      <c r="KA56" s="61"/>
      <c r="KB56" s="61"/>
      <c r="KC56" s="61"/>
      <c r="KD56" s="61"/>
      <c r="KE56" s="61"/>
      <c r="KF56" s="61"/>
      <c r="KG56" s="61"/>
      <c r="KH56" s="61"/>
      <c r="KI56" s="61"/>
      <c r="KJ56" s="61"/>
      <c r="KK56" s="61"/>
      <c r="KL56" s="61"/>
      <c r="KM56" s="61"/>
      <c r="KN56" s="61"/>
      <c r="KO56" s="61"/>
      <c r="KP56" s="61"/>
      <c r="KQ56" s="61"/>
    </row>
    <row r="57" spans="1:320">
      <c r="A57" s="57">
        <v>53</v>
      </c>
      <c r="B57" s="160" t="str">
        <f>moveisPE_7_2023!I71</f>
        <v>CANCELADO</v>
      </c>
      <c r="C57" s="193"/>
      <c r="D57" s="72">
        <f>moveisPE_7_2023!H71</f>
        <v>11</v>
      </c>
      <c r="E57" s="57">
        <f t="shared" si="0"/>
        <v>32</v>
      </c>
      <c r="F57" s="62"/>
      <c r="G57" s="57"/>
      <c r="H57" s="61">
        <v>3</v>
      </c>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v>4</v>
      </c>
      <c r="AH57" s="61">
        <v>2</v>
      </c>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c r="BM57" s="61">
        <v>2</v>
      </c>
      <c r="BN57" s="61"/>
      <c r="BO57" s="61"/>
      <c r="BP57" s="61"/>
      <c r="BQ57" s="61"/>
      <c r="BR57" s="61"/>
      <c r="BS57" s="61"/>
      <c r="BT57" s="61"/>
      <c r="BU57" s="61"/>
      <c r="BV57" s="61"/>
      <c r="BW57" s="61"/>
      <c r="BX57" s="61"/>
      <c r="BY57" s="61"/>
      <c r="BZ57" s="61"/>
      <c r="CA57" s="61"/>
      <c r="CB57" s="61"/>
      <c r="CC57" s="61"/>
      <c r="CD57" s="61"/>
      <c r="CE57" s="61"/>
      <c r="CF57" s="61"/>
      <c r="CG57" s="61"/>
      <c r="CH57" s="61"/>
      <c r="CI57" s="61"/>
      <c r="CJ57" s="61"/>
      <c r="CK57" s="61"/>
      <c r="CL57" s="61"/>
      <c r="CM57" s="61"/>
      <c r="CN57" s="61"/>
      <c r="CO57" s="61"/>
      <c r="CP57" s="61"/>
      <c r="CQ57" s="61"/>
      <c r="CR57" s="61"/>
      <c r="CS57" s="61"/>
      <c r="CT57" s="61"/>
      <c r="CU57" s="61"/>
      <c r="CV57" s="61"/>
      <c r="CW57" s="61"/>
      <c r="CX57" s="61"/>
      <c r="CY57" s="61"/>
      <c r="CZ57" s="61"/>
      <c r="DA57" s="61"/>
      <c r="DB57" s="61"/>
      <c r="DC57" s="61"/>
      <c r="DD57" s="61"/>
      <c r="DE57" s="61"/>
      <c r="DF57" s="61"/>
      <c r="DG57" s="61"/>
      <c r="DH57" s="61"/>
      <c r="DI57" s="61"/>
      <c r="DJ57" s="61"/>
      <c r="DK57" s="61"/>
      <c r="DL57" s="61"/>
      <c r="DM57" s="61"/>
      <c r="DN57" s="61"/>
      <c r="DO57" s="61">
        <v>1</v>
      </c>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c r="EO57" s="61"/>
      <c r="EP57" s="61"/>
      <c r="EQ57" s="61">
        <v>2</v>
      </c>
      <c r="ER57" s="61"/>
      <c r="ES57" s="61"/>
      <c r="ET57" s="61"/>
      <c r="EU57" s="61"/>
      <c r="EV57" s="61"/>
      <c r="EW57" s="61"/>
      <c r="EX57" s="61"/>
      <c r="EY57" s="61"/>
      <c r="EZ57" s="61"/>
      <c r="FA57" s="61">
        <v>1</v>
      </c>
      <c r="FB57" s="61"/>
      <c r="FC57" s="61"/>
      <c r="FD57" s="61"/>
      <c r="FE57" s="61"/>
      <c r="FF57" s="61"/>
      <c r="FG57" s="61"/>
      <c r="FH57" s="61"/>
      <c r="FI57" s="61"/>
      <c r="FJ57" s="61"/>
      <c r="FK57" s="61"/>
      <c r="FL57" s="61"/>
      <c r="FM57" s="61"/>
      <c r="FN57" s="61"/>
      <c r="FO57" s="61"/>
      <c r="FP57" s="61"/>
      <c r="FQ57" s="61"/>
      <c r="FR57" s="61"/>
      <c r="FS57" s="61"/>
      <c r="FT57" s="61"/>
      <c r="FU57" s="61"/>
      <c r="FV57" s="61"/>
      <c r="FW57" s="61"/>
      <c r="FX57" s="61"/>
      <c r="FY57" s="61"/>
      <c r="FZ57" s="61"/>
      <c r="GA57" s="61"/>
      <c r="GB57" s="61"/>
      <c r="GC57" s="61"/>
      <c r="GD57" s="61"/>
      <c r="GE57" s="61"/>
      <c r="GF57" s="61"/>
      <c r="GG57" s="61">
        <v>2</v>
      </c>
      <c r="GH57" s="61"/>
      <c r="GI57" s="61"/>
      <c r="GJ57" s="61"/>
      <c r="GK57" s="61"/>
      <c r="GL57" s="61"/>
      <c r="GM57" s="61"/>
      <c r="GN57" s="61"/>
      <c r="GO57" s="61"/>
      <c r="GP57" s="61"/>
      <c r="GQ57" s="61"/>
      <c r="GR57" s="61"/>
      <c r="GS57" s="61"/>
      <c r="GT57" s="61"/>
      <c r="GU57" s="61"/>
      <c r="GV57" s="61">
        <v>5</v>
      </c>
      <c r="GW57" s="61"/>
      <c r="GX57" s="61"/>
      <c r="GY57" s="61"/>
      <c r="GZ57" s="61"/>
      <c r="HA57" s="61"/>
      <c r="HB57" s="61"/>
      <c r="HC57" s="61"/>
      <c r="HD57" s="61"/>
      <c r="HE57" s="61"/>
      <c r="HF57" s="61"/>
      <c r="HG57" s="61"/>
      <c r="HH57" s="61"/>
      <c r="HI57" s="61"/>
      <c r="HJ57" s="61"/>
      <c r="HK57" s="61"/>
      <c r="HL57" s="61"/>
      <c r="HM57" s="61"/>
      <c r="HN57" s="61"/>
      <c r="HO57" s="61"/>
      <c r="HP57" s="61">
        <v>1</v>
      </c>
      <c r="HQ57" s="61"/>
      <c r="HR57" s="61"/>
      <c r="HS57" s="61">
        <v>7</v>
      </c>
      <c r="HT57" s="61"/>
      <c r="HU57" s="61"/>
      <c r="HV57" s="61"/>
      <c r="HW57" s="61"/>
      <c r="HX57" s="61">
        <v>2</v>
      </c>
      <c r="HY57" s="61"/>
      <c r="HZ57" s="61"/>
      <c r="IA57" s="61"/>
      <c r="IB57" s="61"/>
      <c r="IC57" s="61"/>
      <c r="ID57" s="61"/>
      <c r="IE57" s="61"/>
      <c r="IF57" s="61"/>
      <c r="IG57" s="61"/>
      <c r="IH57" s="61"/>
      <c r="II57" s="61"/>
      <c r="IJ57" s="61"/>
      <c r="IK57" s="61"/>
      <c r="IL57" s="61"/>
      <c r="IM57" s="61"/>
      <c r="IN57" s="61"/>
      <c r="IO57" s="61"/>
      <c r="IP57" s="61"/>
      <c r="IQ57" s="61"/>
      <c r="IR57" s="61"/>
      <c r="IS57" s="61"/>
      <c r="IT57" s="61"/>
      <c r="IU57" s="61"/>
      <c r="IV57" s="61"/>
      <c r="IW57" s="61"/>
      <c r="IX57" s="61"/>
      <c r="IY57" s="61"/>
      <c r="IZ57" s="61"/>
      <c r="JA57" s="61"/>
      <c r="JB57" s="61"/>
      <c r="JC57" s="61"/>
      <c r="JD57" s="61"/>
      <c r="JE57" s="61"/>
      <c r="JF57" s="61"/>
      <c r="JG57" s="61"/>
      <c r="JH57" s="61"/>
      <c r="JI57" s="61"/>
      <c r="JJ57" s="61"/>
      <c r="JK57" s="61"/>
      <c r="JL57" s="61"/>
      <c r="JM57" s="61"/>
      <c r="JN57" s="61"/>
      <c r="JO57" s="61"/>
      <c r="JP57" s="61"/>
      <c r="JQ57" s="61"/>
      <c r="JR57" s="61"/>
      <c r="JS57" s="61"/>
      <c r="JT57" s="61"/>
      <c r="JU57" s="61"/>
      <c r="JV57" s="61"/>
      <c r="JW57" s="61"/>
      <c r="JX57" s="61"/>
      <c r="JY57" s="61"/>
      <c r="JZ57" s="61"/>
      <c r="KA57" s="61"/>
      <c r="KB57" s="61"/>
      <c r="KC57" s="61"/>
      <c r="KD57" s="61"/>
      <c r="KE57" s="61"/>
      <c r="KF57" s="61"/>
      <c r="KG57" s="61"/>
      <c r="KH57" s="61"/>
      <c r="KI57" s="61"/>
      <c r="KJ57" s="61"/>
      <c r="KK57" s="61"/>
      <c r="KL57" s="61"/>
      <c r="KM57" s="61"/>
      <c r="KN57" s="61"/>
      <c r="KO57" s="61"/>
      <c r="KP57" s="61"/>
      <c r="KQ57" s="61"/>
    </row>
    <row r="58" spans="1:320">
      <c r="A58" s="57">
        <v>54</v>
      </c>
      <c r="B58" s="160" t="str">
        <f>moveisPE_7_2023!I72</f>
        <v>CANCELADO</v>
      </c>
      <c r="C58" s="193"/>
      <c r="D58" s="72">
        <f>moveisPE_7_2023!H72</f>
        <v>13</v>
      </c>
      <c r="E58" s="57">
        <f t="shared" si="0"/>
        <v>15</v>
      </c>
      <c r="F58" s="62"/>
      <c r="G58" s="57"/>
      <c r="H58" s="61"/>
      <c r="I58" s="61"/>
      <c r="J58" s="61"/>
      <c r="K58" s="61"/>
      <c r="L58" s="61"/>
      <c r="M58" s="61"/>
      <c r="N58" s="61"/>
      <c r="O58" s="61"/>
      <c r="P58" s="61"/>
      <c r="Q58" s="61"/>
      <c r="R58" s="61"/>
      <c r="S58" s="61"/>
      <c r="T58" s="61"/>
      <c r="U58" s="61"/>
      <c r="V58" s="61"/>
      <c r="W58" s="61"/>
      <c r="X58" s="61"/>
      <c r="Y58" s="61"/>
      <c r="Z58" s="61">
        <v>1</v>
      </c>
      <c r="AA58" s="61"/>
      <c r="AB58" s="61"/>
      <c r="AC58" s="61"/>
      <c r="AD58" s="61">
        <v>1</v>
      </c>
      <c r="AE58" s="61"/>
      <c r="AF58" s="61"/>
      <c r="AG58" s="61"/>
      <c r="AH58" s="61"/>
      <c r="AI58" s="61"/>
      <c r="AJ58" s="61"/>
      <c r="AK58" s="61">
        <v>1</v>
      </c>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v>4</v>
      </c>
      <c r="BL58" s="61"/>
      <c r="BM58" s="61"/>
      <c r="BN58" s="61"/>
      <c r="BO58" s="61"/>
      <c r="BP58" s="61"/>
      <c r="BQ58" s="61"/>
      <c r="BR58" s="61"/>
      <c r="BS58" s="61"/>
      <c r="BT58" s="61"/>
      <c r="BU58" s="61"/>
      <c r="BV58" s="61"/>
      <c r="BW58" s="61"/>
      <c r="BX58" s="61"/>
      <c r="BY58" s="61"/>
      <c r="BZ58" s="61"/>
      <c r="CA58" s="61"/>
      <c r="CB58" s="61"/>
      <c r="CC58" s="61"/>
      <c r="CD58" s="61"/>
      <c r="CE58" s="61"/>
      <c r="CF58" s="61"/>
      <c r="CG58" s="61"/>
      <c r="CH58" s="61"/>
      <c r="CI58" s="61">
        <v>1</v>
      </c>
      <c r="CJ58" s="61"/>
      <c r="CK58" s="61"/>
      <c r="CL58" s="61"/>
      <c r="CM58" s="61"/>
      <c r="CN58" s="61"/>
      <c r="CO58" s="61"/>
      <c r="CP58" s="61"/>
      <c r="CQ58" s="61"/>
      <c r="CR58" s="61"/>
      <c r="CS58" s="61"/>
      <c r="CT58" s="61"/>
      <c r="CU58" s="61"/>
      <c r="CV58" s="61"/>
      <c r="CW58" s="61"/>
      <c r="CX58" s="61"/>
      <c r="CY58" s="61"/>
      <c r="CZ58" s="61"/>
      <c r="DA58" s="61"/>
      <c r="DB58" s="61"/>
      <c r="DC58" s="61"/>
      <c r="DD58" s="61"/>
      <c r="DE58" s="61"/>
      <c r="DF58" s="61"/>
      <c r="DG58" s="61"/>
      <c r="DH58" s="61"/>
      <c r="DI58" s="61"/>
      <c r="DJ58" s="61"/>
      <c r="DK58" s="61"/>
      <c r="DL58" s="61"/>
      <c r="DM58" s="61">
        <v>2</v>
      </c>
      <c r="DN58" s="61"/>
      <c r="DO58" s="61"/>
      <c r="DP58" s="61"/>
      <c r="DQ58" s="61"/>
      <c r="DR58" s="61"/>
      <c r="DS58" s="61"/>
      <c r="DT58" s="61">
        <v>1</v>
      </c>
      <c r="DU58" s="61"/>
      <c r="DV58" s="61"/>
      <c r="DW58" s="61"/>
      <c r="DX58" s="61"/>
      <c r="DY58" s="61"/>
      <c r="DZ58" s="61"/>
      <c r="EA58" s="61"/>
      <c r="EB58" s="61"/>
      <c r="EC58" s="61"/>
      <c r="ED58" s="61"/>
      <c r="EE58" s="61"/>
      <c r="EF58" s="61">
        <v>2</v>
      </c>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c r="FY58" s="61"/>
      <c r="FZ58" s="61"/>
      <c r="GA58" s="61"/>
      <c r="GB58" s="61"/>
      <c r="GC58" s="61"/>
      <c r="GD58" s="61"/>
      <c r="GE58" s="61"/>
      <c r="GF58" s="61"/>
      <c r="GG58" s="61">
        <v>1</v>
      </c>
      <c r="GH58" s="61"/>
      <c r="GI58" s="61"/>
      <c r="GJ58" s="61"/>
      <c r="GK58" s="61"/>
      <c r="GL58" s="61"/>
      <c r="GM58" s="61"/>
      <c r="GN58" s="61"/>
      <c r="GO58" s="61"/>
      <c r="GP58" s="61"/>
      <c r="GQ58" s="61"/>
      <c r="GR58" s="61"/>
      <c r="GS58" s="61"/>
      <c r="GT58" s="61"/>
      <c r="GU58" s="61"/>
      <c r="GV58" s="61"/>
      <c r="GW58" s="61"/>
      <c r="GX58" s="61"/>
      <c r="GY58" s="61"/>
      <c r="GZ58" s="61"/>
      <c r="HA58" s="61"/>
      <c r="HB58" s="61"/>
      <c r="HC58" s="61"/>
      <c r="HD58" s="61"/>
      <c r="HE58" s="61"/>
      <c r="HF58" s="61"/>
      <c r="HG58" s="61"/>
      <c r="HH58" s="61">
        <v>1</v>
      </c>
      <c r="HI58" s="61"/>
      <c r="HJ58" s="61"/>
      <c r="HK58" s="61"/>
      <c r="HL58" s="61"/>
      <c r="HM58" s="61"/>
      <c r="HN58" s="61"/>
      <c r="HO58" s="61"/>
      <c r="HP58" s="61"/>
      <c r="HQ58" s="61"/>
      <c r="HR58" s="61"/>
      <c r="HS58" s="61"/>
      <c r="HT58" s="61"/>
      <c r="HU58" s="61"/>
      <c r="HV58" s="61"/>
      <c r="HW58" s="61"/>
      <c r="HX58" s="61"/>
      <c r="HY58" s="61"/>
      <c r="HZ58" s="61"/>
      <c r="IA58" s="61"/>
      <c r="IB58" s="61"/>
      <c r="IC58" s="61"/>
      <c r="ID58" s="61"/>
      <c r="IE58" s="61"/>
      <c r="IF58" s="61"/>
      <c r="IG58" s="61"/>
      <c r="IH58" s="61"/>
      <c r="II58" s="61"/>
      <c r="IJ58" s="61"/>
      <c r="IK58" s="61"/>
      <c r="IL58" s="61"/>
      <c r="IM58" s="61"/>
      <c r="IN58" s="61"/>
      <c r="IO58" s="61"/>
      <c r="IP58" s="61"/>
      <c r="IQ58" s="61"/>
      <c r="IR58" s="61"/>
      <c r="IS58" s="61"/>
      <c r="IT58" s="61"/>
      <c r="IU58" s="61"/>
      <c r="IV58" s="61"/>
      <c r="IW58" s="61"/>
      <c r="IX58" s="61"/>
      <c r="IY58" s="61"/>
      <c r="IZ58" s="61"/>
      <c r="JA58" s="61"/>
      <c r="JB58" s="61"/>
      <c r="JC58" s="61"/>
      <c r="JD58" s="61"/>
      <c r="JE58" s="61"/>
      <c r="JF58" s="61"/>
      <c r="JG58" s="61"/>
      <c r="JH58" s="61"/>
      <c r="JI58" s="61"/>
      <c r="JJ58" s="61"/>
      <c r="JK58" s="61"/>
      <c r="JL58" s="61"/>
      <c r="JM58" s="61"/>
      <c r="JN58" s="61"/>
      <c r="JO58" s="61"/>
      <c r="JP58" s="61"/>
      <c r="JQ58" s="61"/>
      <c r="JR58" s="61"/>
      <c r="JS58" s="61"/>
      <c r="JT58" s="61"/>
      <c r="JU58" s="61"/>
      <c r="JV58" s="61"/>
      <c r="JW58" s="61"/>
      <c r="JX58" s="61"/>
      <c r="JY58" s="61"/>
      <c r="JZ58" s="61"/>
      <c r="KA58" s="61"/>
      <c r="KB58" s="61"/>
      <c r="KC58" s="61"/>
      <c r="KD58" s="61"/>
      <c r="KE58" s="61"/>
      <c r="KF58" s="61"/>
      <c r="KG58" s="61"/>
      <c r="KH58" s="61"/>
      <c r="KI58" s="61"/>
      <c r="KJ58" s="61"/>
      <c r="KK58" s="61"/>
      <c r="KL58" s="61"/>
      <c r="KM58" s="61"/>
      <c r="KN58" s="61"/>
      <c r="KO58" s="61"/>
      <c r="KP58" s="61"/>
      <c r="KQ58" s="61"/>
    </row>
    <row r="59" spans="1:320">
      <c r="A59" s="57">
        <v>55</v>
      </c>
      <c r="B59" s="160" t="str">
        <f>moveisPE_7_2023!I73</f>
        <v>CANCELADO</v>
      </c>
      <c r="C59" s="193"/>
      <c r="D59" s="72">
        <f>moveisPE_7_2023!H73</f>
        <v>3</v>
      </c>
      <c r="E59" s="57">
        <f t="shared" si="0"/>
        <v>5</v>
      </c>
      <c r="F59" s="62"/>
      <c r="G59" s="57"/>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c r="BM59" s="61"/>
      <c r="BN59" s="61"/>
      <c r="BO59" s="61"/>
      <c r="BP59" s="61"/>
      <c r="BQ59" s="61"/>
      <c r="BR59" s="61"/>
      <c r="BS59" s="61"/>
      <c r="BT59" s="61"/>
      <c r="BU59" s="61"/>
      <c r="BV59" s="61"/>
      <c r="BW59" s="61"/>
      <c r="BX59" s="61"/>
      <c r="BY59" s="61"/>
      <c r="BZ59" s="61"/>
      <c r="CA59" s="61"/>
      <c r="CB59" s="61"/>
      <c r="CC59" s="61"/>
      <c r="CD59" s="61"/>
      <c r="CE59" s="61"/>
      <c r="CF59" s="61"/>
      <c r="CG59" s="61"/>
      <c r="CH59" s="61"/>
      <c r="CI59" s="61"/>
      <c r="CJ59" s="61"/>
      <c r="CK59" s="61"/>
      <c r="CL59" s="61"/>
      <c r="CM59" s="61"/>
      <c r="CN59" s="61"/>
      <c r="CO59" s="61"/>
      <c r="CP59" s="61"/>
      <c r="CQ59" s="61"/>
      <c r="CR59" s="61"/>
      <c r="CS59" s="61"/>
      <c r="CT59" s="61"/>
      <c r="CU59" s="61"/>
      <c r="CV59" s="61"/>
      <c r="CW59" s="61"/>
      <c r="CX59" s="61"/>
      <c r="CY59" s="61"/>
      <c r="CZ59" s="61"/>
      <c r="DA59" s="61"/>
      <c r="DB59" s="61"/>
      <c r="DC59" s="61"/>
      <c r="DD59" s="61"/>
      <c r="DE59" s="61"/>
      <c r="DF59" s="61"/>
      <c r="DG59" s="61"/>
      <c r="DH59" s="61"/>
      <c r="DI59" s="61"/>
      <c r="DJ59" s="61"/>
      <c r="DK59" s="61"/>
      <c r="DL59" s="61"/>
      <c r="DM59" s="61"/>
      <c r="DN59" s="61">
        <v>5</v>
      </c>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c r="EO59" s="61"/>
      <c r="EP59" s="61"/>
      <c r="EQ59" s="61"/>
      <c r="ER59" s="61"/>
      <c r="ES59" s="61"/>
      <c r="ET59" s="61"/>
      <c r="EU59" s="61"/>
      <c r="EV59" s="61"/>
      <c r="EW59" s="61"/>
      <c r="EX59" s="61"/>
      <c r="EY59" s="61"/>
      <c r="EZ59" s="61"/>
      <c r="FA59" s="61"/>
      <c r="FB59" s="61"/>
      <c r="FC59" s="61"/>
      <c r="FD59" s="61"/>
      <c r="FE59" s="61"/>
      <c r="FF59" s="61"/>
      <c r="FG59" s="61"/>
      <c r="FH59" s="61"/>
      <c r="FI59" s="61"/>
      <c r="FJ59" s="61"/>
      <c r="FK59" s="61"/>
      <c r="FL59" s="61"/>
      <c r="FM59" s="61"/>
      <c r="FN59" s="61"/>
      <c r="FO59" s="61"/>
      <c r="FP59" s="61"/>
      <c r="FQ59" s="61"/>
      <c r="FR59" s="61"/>
      <c r="FS59" s="61"/>
      <c r="FT59" s="61"/>
      <c r="FU59" s="61"/>
      <c r="FV59" s="61"/>
      <c r="FW59" s="61"/>
      <c r="FX59" s="61"/>
      <c r="FY59" s="61"/>
      <c r="FZ59" s="61"/>
      <c r="GA59" s="61"/>
      <c r="GB59" s="61"/>
      <c r="GC59" s="61"/>
      <c r="GD59" s="61"/>
      <c r="GE59" s="61"/>
      <c r="GF59" s="61"/>
      <c r="GG59" s="61"/>
      <c r="GH59" s="61"/>
      <c r="GI59" s="61"/>
      <c r="GJ59" s="61"/>
      <c r="GK59" s="61"/>
      <c r="GL59" s="61"/>
      <c r="GM59" s="61"/>
      <c r="GN59" s="61"/>
      <c r="GO59" s="61"/>
      <c r="GP59" s="61"/>
      <c r="GQ59" s="61"/>
      <c r="GR59" s="61"/>
      <c r="GS59" s="61"/>
      <c r="GT59" s="61"/>
      <c r="GU59" s="61"/>
      <c r="GV59" s="61"/>
      <c r="GW59" s="61"/>
      <c r="GX59" s="61"/>
      <c r="GY59" s="61"/>
      <c r="GZ59" s="61"/>
      <c r="HA59" s="61"/>
      <c r="HB59" s="61"/>
      <c r="HC59" s="61"/>
      <c r="HD59" s="61"/>
      <c r="HE59" s="61"/>
      <c r="HF59" s="61"/>
      <c r="HG59" s="61"/>
      <c r="HH59" s="61"/>
      <c r="HI59" s="61"/>
      <c r="HJ59" s="61"/>
      <c r="HK59" s="61"/>
      <c r="HL59" s="61"/>
      <c r="HM59" s="61"/>
      <c r="HN59" s="61"/>
      <c r="HO59" s="61"/>
      <c r="HP59" s="61"/>
      <c r="HQ59" s="61"/>
      <c r="HR59" s="61"/>
      <c r="HS59" s="61"/>
      <c r="HT59" s="61"/>
      <c r="HU59" s="61"/>
      <c r="HV59" s="61"/>
      <c r="HW59" s="61"/>
      <c r="HX59" s="61"/>
      <c r="HY59" s="61"/>
      <c r="HZ59" s="61"/>
      <c r="IA59" s="61"/>
      <c r="IB59" s="61"/>
      <c r="IC59" s="61"/>
      <c r="ID59" s="61"/>
      <c r="IE59" s="61"/>
      <c r="IF59" s="61"/>
      <c r="IG59" s="61"/>
      <c r="IH59" s="61"/>
      <c r="II59" s="61"/>
      <c r="IJ59" s="61"/>
      <c r="IK59" s="61"/>
      <c r="IL59" s="61"/>
      <c r="IM59" s="61"/>
      <c r="IN59" s="61"/>
      <c r="IO59" s="61"/>
      <c r="IP59" s="61"/>
      <c r="IQ59" s="61"/>
      <c r="IR59" s="61"/>
      <c r="IS59" s="61"/>
      <c r="IT59" s="61"/>
      <c r="IU59" s="61"/>
      <c r="IV59" s="61"/>
      <c r="IW59" s="61"/>
      <c r="IX59" s="61"/>
      <c r="IY59" s="61"/>
      <c r="IZ59" s="61"/>
      <c r="JA59" s="61"/>
      <c r="JB59" s="61"/>
      <c r="JC59" s="61"/>
      <c r="JD59" s="61"/>
      <c r="JE59" s="61"/>
      <c r="JF59" s="61"/>
      <c r="JG59" s="61"/>
      <c r="JH59" s="61"/>
      <c r="JI59" s="61"/>
      <c r="JJ59" s="61"/>
      <c r="JK59" s="61"/>
      <c r="JL59" s="61"/>
      <c r="JM59" s="61"/>
      <c r="JN59" s="61"/>
      <c r="JO59" s="61"/>
      <c r="JP59" s="61"/>
      <c r="JQ59" s="61"/>
      <c r="JR59" s="61"/>
      <c r="JS59" s="61"/>
      <c r="JT59" s="61"/>
      <c r="JU59" s="61"/>
      <c r="JV59" s="61"/>
      <c r="JW59" s="61"/>
      <c r="JX59" s="61"/>
      <c r="JY59" s="61"/>
      <c r="JZ59" s="61"/>
      <c r="KA59" s="61"/>
      <c r="KB59" s="61"/>
      <c r="KC59" s="61"/>
      <c r="KD59" s="61"/>
      <c r="KE59" s="61"/>
      <c r="KF59" s="61"/>
      <c r="KG59" s="61"/>
      <c r="KH59" s="61"/>
      <c r="KI59" s="61"/>
      <c r="KJ59" s="61"/>
      <c r="KK59" s="61"/>
      <c r="KL59" s="61"/>
      <c r="KM59" s="61"/>
      <c r="KN59" s="61"/>
      <c r="KO59" s="61"/>
      <c r="KP59" s="61"/>
      <c r="KQ59" s="61"/>
    </row>
    <row r="60" spans="1:320" ht="38.25">
      <c r="A60" s="57">
        <v>56</v>
      </c>
      <c r="B60" s="246" t="s">
        <v>1989</v>
      </c>
      <c r="C60" s="193"/>
      <c r="D60" s="72">
        <f>moveisPE_7_2023!H74</f>
        <v>7</v>
      </c>
      <c r="E60" s="57">
        <f t="shared" si="0"/>
        <v>11</v>
      </c>
      <c r="F60" s="62"/>
      <c r="G60" s="57"/>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c r="BL60" s="61"/>
      <c r="BM60" s="61"/>
      <c r="BN60" s="61"/>
      <c r="BO60" s="61"/>
      <c r="BP60" s="61"/>
      <c r="BQ60" s="61"/>
      <c r="BR60" s="61"/>
      <c r="BS60" s="61"/>
      <c r="BT60" s="61"/>
      <c r="BU60" s="61"/>
      <c r="BV60" s="61"/>
      <c r="BW60" s="61"/>
      <c r="BX60" s="61"/>
      <c r="BY60" s="61"/>
      <c r="BZ60" s="61"/>
      <c r="CA60" s="61"/>
      <c r="CB60" s="61"/>
      <c r="CC60" s="61"/>
      <c r="CD60" s="61"/>
      <c r="CE60" s="61"/>
      <c r="CF60" s="61"/>
      <c r="CG60" s="61"/>
      <c r="CH60" s="61"/>
      <c r="CI60" s="61"/>
      <c r="CJ60" s="61"/>
      <c r="CK60" s="61"/>
      <c r="CL60" s="61"/>
      <c r="CM60" s="61"/>
      <c r="CN60" s="61"/>
      <c r="CO60" s="61"/>
      <c r="CP60" s="61"/>
      <c r="CQ60" s="61"/>
      <c r="CR60" s="61"/>
      <c r="CS60" s="61"/>
      <c r="CT60" s="61"/>
      <c r="CU60" s="61"/>
      <c r="CV60" s="61"/>
      <c r="CW60" s="61"/>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c r="EO60" s="61"/>
      <c r="EP60" s="61"/>
      <c r="EQ60" s="61"/>
      <c r="ER60" s="61"/>
      <c r="ES60" s="61"/>
      <c r="ET60" s="61"/>
      <c r="EU60" s="61"/>
      <c r="EV60" s="61"/>
      <c r="EW60" s="61"/>
      <c r="EX60" s="61"/>
      <c r="EY60" s="61"/>
      <c r="EZ60" s="61"/>
      <c r="FA60" s="61"/>
      <c r="FB60" s="61"/>
      <c r="FC60" s="61"/>
      <c r="FD60" s="61"/>
      <c r="FE60" s="61"/>
      <c r="FF60" s="61"/>
      <c r="FG60" s="61"/>
      <c r="FH60" s="61"/>
      <c r="FI60" s="61"/>
      <c r="FJ60" s="61"/>
      <c r="FK60" s="61"/>
      <c r="FL60" s="61"/>
      <c r="FM60" s="61"/>
      <c r="FN60" s="61"/>
      <c r="FO60" s="61"/>
      <c r="FP60" s="61"/>
      <c r="FQ60" s="61"/>
      <c r="FR60" s="61"/>
      <c r="FS60" s="61"/>
      <c r="FT60" s="61"/>
      <c r="FU60" s="61"/>
      <c r="FV60" s="61">
        <v>1</v>
      </c>
      <c r="FW60" s="61"/>
      <c r="FX60" s="61"/>
      <c r="FY60" s="61"/>
      <c r="FZ60" s="61"/>
      <c r="GA60" s="61"/>
      <c r="GB60" s="61"/>
      <c r="GC60" s="61"/>
      <c r="GD60" s="61"/>
      <c r="GE60" s="61"/>
      <c r="GF60" s="61"/>
      <c r="GG60" s="61"/>
      <c r="GH60" s="61"/>
      <c r="GI60" s="61"/>
      <c r="GJ60" s="61"/>
      <c r="GK60" s="61"/>
      <c r="GL60" s="61"/>
      <c r="GM60" s="61"/>
      <c r="GN60" s="61"/>
      <c r="GO60" s="61"/>
      <c r="GP60" s="61"/>
      <c r="GQ60" s="61"/>
      <c r="GR60" s="61"/>
      <c r="GS60" s="61"/>
      <c r="GT60" s="61"/>
      <c r="GU60" s="61"/>
      <c r="GV60" s="61"/>
      <c r="GW60" s="61"/>
      <c r="GX60" s="61"/>
      <c r="GY60" s="61"/>
      <c r="GZ60" s="61"/>
      <c r="HA60" s="61"/>
      <c r="HB60" s="61"/>
      <c r="HC60" s="61"/>
      <c r="HD60" s="61"/>
      <c r="HE60" s="61"/>
      <c r="HF60" s="61"/>
      <c r="HG60" s="61"/>
      <c r="HH60" s="61"/>
      <c r="HI60" s="61"/>
      <c r="HJ60" s="61"/>
      <c r="HK60" s="61"/>
      <c r="HL60" s="61"/>
      <c r="HM60" s="61"/>
      <c r="HN60" s="61"/>
      <c r="HO60" s="61"/>
      <c r="HP60" s="61"/>
      <c r="HQ60" s="61"/>
      <c r="HR60" s="61"/>
      <c r="HS60" s="61">
        <v>1</v>
      </c>
      <c r="HT60" s="61"/>
      <c r="HU60" s="61"/>
      <c r="HV60" s="61"/>
      <c r="HW60" s="61"/>
      <c r="HX60" s="61"/>
      <c r="HY60" s="61"/>
      <c r="HZ60" s="61"/>
      <c r="IA60" s="61"/>
      <c r="IB60" s="61"/>
      <c r="IC60" s="61"/>
      <c r="ID60" s="61"/>
      <c r="IE60" s="61"/>
      <c r="IF60" s="61"/>
      <c r="IG60" s="61"/>
      <c r="IH60" s="61"/>
      <c r="II60" s="61"/>
      <c r="IJ60" s="61"/>
      <c r="IK60" s="61"/>
      <c r="IL60" s="61"/>
      <c r="IM60" s="61"/>
      <c r="IN60" s="61"/>
      <c r="IO60" s="61">
        <v>2</v>
      </c>
      <c r="IP60" s="61"/>
      <c r="IQ60" s="61"/>
      <c r="IR60" s="61"/>
      <c r="IS60" s="61"/>
      <c r="IT60" s="61"/>
      <c r="IU60" s="61"/>
      <c r="IV60" s="61"/>
      <c r="IW60" s="61"/>
      <c r="IX60" s="61"/>
      <c r="IY60" s="61">
        <v>1</v>
      </c>
      <c r="IZ60" s="61"/>
      <c r="JA60" s="61"/>
      <c r="JB60" s="61">
        <v>2</v>
      </c>
      <c r="JC60" s="61">
        <v>1</v>
      </c>
      <c r="JD60" s="61">
        <v>1</v>
      </c>
      <c r="JE60" s="61">
        <v>1</v>
      </c>
      <c r="JF60" s="61"/>
      <c r="JG60" s="61"/>
      <c r="JH60" s="61">
        <v>1</v>
      </c>
      <c r="JI60" s="61"/>
      <c r="JJ60" s="61"/>
      <c r="JK60" s="61"/>
      <c r="JL60" s="61"/>
      <c r="JM60" s="61"/>
      <c r="JN60" s="61"/>
      <c r="JO60" s="61"/>
      <c r="JP60" s="61"/>
      <c r="JQ60" s="61"/>
      <c r="JR60" s="61"/>
      <c r="JS60" s="61"/>
      <c r="JT60" s="61"/>
      <c r="JU60" s="61"/>
      <c r="JV60" s="61"/>
      <c r="JW60" s="61"/>
      <c r="JX60" s="61"/>
      <c r="JY60" s="61"/>
      <c r="JZ60" s="61"/>
      <c r="KA60" s="61"/>
      <c r="KB60" s="61"/>
      <c r="KC60" s="61"/>
      <c r="KD60" s="61"/>
      <c r="KE60" s="61"/>
      <c r="KF60" s="61"/>
      <c r="KG60" s="61"/>
      <c r="KH60" s="61"/>
      <c r="KI60" s="61"/>
      <c r="KJ60" s="61"/>
      <c r="KK60" s="61"/>
      <c r="KL60" s="61"/>
      <c r="KM60" s="61"/>
      <c r="KN60" s="61"/>
      <c r="KO60" s="61"/>
      <c r="KP60" s="61"/>
      <c r="KQ60" s="61"/>
    </row>
    <row r="61" spans="1:320">
      <c r="A61" s="57">
        <v>57</v>
      </c>
      <c r="B61" s="160" t="str">
        <f>moveisPE_7_2023!I75</f>
        <v>CANCELADO</v>
      </c>
      <c r="C61" s="193"/>
      <c r="D61" s="72">
        <f>moveisPE_7_2023!H75</f>
        <v>9</v>
      </c>
      <c r="E61" s="57">
        <f t="shared" si="0"/>
        <v>22</v>
      </c>
      <c r="F61" s="62"/>
      <c r="G61" s="57"/>
      <c r="H61" s="61"/>
      <c r="I61" s="61"/>
      <c r="J61" s="61"/>
      <c r="K61" s="61"/>
      <c r="L61" s="61"/>
      <c r="M61" s="61"/>
      <c r="N61" s="61"/>
      <c r="O61" s="61"/>
      <c r="P61" s="61"/>
      <c r="Q61" s="61"/>
      <c r="R61" s="61"/>
      <c r="S61" s="61"/>
      <c r="T61" s="61"/>
      <c r="U61" s="61"/>
      <c r="V61" s="61"/>
      <c r="W61" s="61"/>
      <c r="X61" s="61"/>
      <c r="Y61" s="61"/>
      <c r="Z61" s="61"/>
      <c r="AA61" s="61">
        <v>14</v>
      </c>
      <c r="AB61" s="61"/>
      <c r="AC61" s="61"/>
      <c r="AD61" s="61">
        <v>1</v>
      </c>
      <c r="AE61" s="61"/>
      <c r="AF61" s="61"/>
      <c r="AG61" s="61"/>
      <c r="AH61" s="61"/>
      <c r="AI61" s="61"/>
      <c r="AJ61" s="61"/>
      <c r="AK61" s="61">
        <v>1</v>
      </c>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c r="BT61" s="61"/>
      <c r="BU61" s="61"/>
      <c r="BV61" s="61"/>
      <c r="BW61" s="61"/>
      <c r="BX61" s="61"/>
      <c r="BY61" s="61"/>
      <c r="BZ61" s="61"/>
      <c r="CA61" s="61"/>
      <c r="CB61" s="61"/>
      <c r="CC61" s="61"/>
      <c r="CD61" s="61"/>
      <c r="CE61" s="61"/>
      <c r="CF61" s="61"/>
      <c r="CG61" s="61"/>
      <c r="CH61" s="61"/>
      <c r="CI61" s="61"/>
      <c r="CJ61" s="61"/>
      <c r="CK61" s="61"/>
      <c r="CL61" s="61"/>
      <c r="CM61" s="61"/>
      <c r="CN61" s="61"/>
      <c r="CO61" s="61"/>
      <c r="CP61" s="61"/>
      <c r="CQ61" s="61"/>
      <c r="CR61" s="61"/>
      <c r="CS61" s="61"/>
      <c r="CT61" s="61"/>
      <c r="CU61" s="61"/>
      <c r="CV61" s="61"/>
      <c r="CW61" s="61"/>
      <c r="CX61" s="61"/>
      <c r="CY61" s="61"/>
      <c r="CZ61" s="61"/>
      <c r="DA61" s="61"/>
      <c r="DB61" s="61"/>
      <c r="DC61" s="61">
        <v>1</v>
      </c>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v>1</v>
      </c>
      <c r="EG61" s="61"/>
      <c r="EH61" s="61"/>
      <c r="EI61" s="61"/>
      <c r="EJ61" s="61"/>
      <c r="EK61" s="61"/>
      <c r="EL61" s="61"/>
      <c r="EM61" s="61"/>
      <c r="EN61" s="61"/>
      <c r="EO61" s="61"/>
      <c r="EP61" s="61"/>
      <c r="EQ61" s="61"/>
      <c r="ER61" s="61"/>
      <c r="ES61" s="61"/>
      <c r="ET61" s="61"/>
      <c r="EU61" s="61"/>
      <c r="EV61" s="61"/>
      <c r="EW61" s="61"/>
      <c r="EX61" s="61"/>
      <c r="EY61" s="61"/>
      <c r="EZ61" s="61"/>
      <c r="FA61" s="61"/>
      <c r="FB61" s="61"/>
      <c r="FC61" s="61"/>
      <c r="FD61" s="61"/>
      <c r="FE61" s="61"/>
      <c r="FF61" s="61"/>
      <c r="FG61" s="61"/>
      <c r="FH61" s="61"/>
      <c r="FI61" s="61"/>
      <c r="FJ61" s="61"/>
      <c r="FK61" s="61"/>
      <c r="FL61" s="61"/>
      <c r="FM61" s="61"/>
      <c r="FN61" s="61"/>
      <c r="FO61" s="61"/>
      <c r="FP61" s="61"/>
      <c r="FQ61" s="61"/>
      <c r="FR61" s="61"/>
      <c r="FS61" s="61"/>
      <c r="FT61" s="61"/>
      <c r="FU61" s="61"/>
      <c r="FV61" s="61"/>
      <c r="FW61" s="61"/>
      <c r="FX61" s="61"/>
      <c r="FY61" s="61"/>
      <c r="FZ61" s="61"/>
      <c r="GA61" s="61"/>
      <c r="GB61" s="61"/>
      <c r="GC61" s="61"/>
      <c r="GD61" s="61"/>
      <c r="GE61" s="61">
        <v>1</v>
      </c>
      <c r="GF61" s="61"/>
      <c r="GG61" s="61"/>
      <c r="GH61" s="61"/>
      <c r="GI61" s="61"/>
      <c r="GJ61" s="61"/>
      <c r="GK61" s="61"/>
      <c r="GL61" s="61"/>
      <c r="GM61" s="61"/>
      <c r="GN61" s="61"/>
      <c r="GO61" s="61"/>
      <c r="GP61" s="61"/>
      <c r="GQ61" s="61"/>
      <c r="GR61" s="61"/>
      <c r="GS61" s="61"/>
      <c r="GT61" s="61"/>
      <c r="GU61" s="61"/>
      <c r="GV61" s="61"/>
      <c r="GW61" s="61"/>
      <c r="GX61" s="61"/>
      <c r="GY61" s="61"/>
      <c r="GZ61" s="61"/>
      <c r="HA61" s="61"/>
      <c r="HB61" s="61"/>
      <c r="HC61" s="61"/>
      <c r="HD61" s="61"/>
      <c r="HE61" s="61"/>
      <c r="HF61" s="61"/>
      <c r="HG61" s="61"/>
      <c r="HH61" s="61"/>
      <c r="HI61" s="61"/>
      <c r="HJ61" s="61"/>
      <c r="HK61" s="61"/>
      <c r="HL61" s="61"/>
      <c r="HM61" s="61"/>
      <c r="HN61" s="61"/>
      <c r="HO61" s="61"/>
      <c r="HP61" s="61"/>
      <c r="HQ61" s="61"/>
      <c r="HR61" s="61"/>
      <c r="HS61" s="61">
        <v>2</v>
      </c>
      <c r="HT61" s="61"/>
      <c r="HU61" s="61"/>
      <c r="HV61" s="61"/>
      <c r="HW61" s="61"/>
      <c r="HX61" s="61"/>
      <c r="HY61" s="61"/>
      <c r="HZ61" s="61"/>
      <c r="IA61" s="61"/>
      <c r="IB61" s="61"/>
      <c r="IC61" s="61"/>
      <c r="ID61" s="61">
        <v>1</v>
      </c>
      <c r="IE61" s="61"/>
      <c r="IF61" s="61"/>
      <c r="IG61" s="61"/>
      <c r="IH61" s="61"/>
      <c r="II61" s="61"/>
      <c r="IJ61" s="61"/>
      <c r="IK61" s="61"/>
      <c r="IL61" s="61"/>
      <c r="IM61" s="61"/>
      <c r="IN61" s="61"/>
      <c r="IO61" s="61"/>
      <c r="IP61" s="61"/>
      <c r="IQ61" s="61"/>
      <c r="IR61" s="61"/>
      <c r="IS61" s="61"/>
      <c r="IT61" s="61"/>
      <c r="IU61" s="61"/>
      <c r="IV61" s="61"/>
      <c r="IW61" s="61"/>
      <c r="IX61" s="61"/>
      <c r="IY61" s="61"/>
      <c r="IZ61" s="61"/>
      <c r="JA61" s="61"/>
      <c r="JB61" s="61"/>
      <c r="JC61" s="61"/>
      <c r="JD61" s="61"/>
      <c r="JE61" s="61"/>
      <c r="JF61" s="61"/>
      <c r="JG61" s="61"/>
      <c r="JH61" s="61"/>
      <c r="JI61" s="61"/>
      <c r="JJ61" s="61"/>
      <c r="JK61" s="61"/>
      <c r="JL61" s="61"/>
      <c r="JM61" s="61"/>
      <c r="JN61" s="61"/>
      <c r="JO61" s="61"/>
      <c r="JP61" s="61"/>
      <c r="JQ61" s="61"/>
      <c r="JR61" s="61"/>
      <c r="JS61" s="61"/>
      <c r="JT61" s="61"/>
      <c r="JU61" s="61"/>
      <c r="JV61" s="61"/>
      <c r="JW61" s="61"/>
      <c r="JX61" s="61"/>
      <c r="JY61" s="61"/>
      <c r="JZ61" s="61"/>
      <c r="KA61" s="61"/>
      <c r="KB61" s="61"/>
      <c r="KC61" s="61"/>
      <c r="KD61" s="61"/>
      <c r="KE61" s="61"/>
      <c r="KF61" s="61"/>
      <c r="KG61" s="61"/>
      <c r="KH61" s="61"/>
      <c r="KI61" s="61"/>
      <c r="KJ61" s="61"/>
      <c r="KK61" s="61"/>
      <c r="KL61" s="61"/>
      <c r="KM61" s="61"/>
      <c r="KN61" s="61"/>
      <c r="KO61" s="61"/>
      <c r="KP61" s="61"/>
      <c r="KQ61" s="61"/>
    </row>
    <row r="62" spans="1:320">
      <c r="A62" s="57">
        <v>58</v>
      </c>
      <c r="B62" s="160" t="str">
        <f>moveisPE_7_2023!I76</f>
        <v>CANCELADO</v>
      </c>
      <c r="C62" s="193"/>
      <c r="D62" s="72">
        <f>moveisPE_7_2023!H76</f>
        <v>9</v>
      </c>
      <c r="E62" s="57">
        <f t="shared" si="0"/>
        <v>0</v>
      </c>
      <c r="F62" s="62"/>
      <c r="G62" s="57"/>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c r="BR62" s="61"/>
      <c r="BS62" s="61"/>
      <c r="BT62" s="61"/>
      <c r="BU62" s="61"/>
      <c r="BV62" s="61"/>
      <c r="BW62" s="61"/>
      <c r="BX62" s="61"/>
      <c r="BY62" s="61"/>
      <c r="BZ62" s="61"/>
      <c r="CA62" s="61"/>
      <c r="CB62" s="61"/>
      <c r="CC62" s="61"/>
      <c r="CD62" s="61"/>
      <c r="CE62" s="61"/>
      <c r="CF62" s="61"/>
      <c r="CG62" s="61"/>
      <c r="CH62" s="61"/>
      <c r="CI62" s="61"/>
      <c r="CJ62" s="61"/>
      <c r="CK62" s="61"/>
      <c r="CL62" s="61"/>
      <c r="CM62" s="61"/>
      <c r="CN62" s="61"/>
      <c r="CO62" s="61"/>
      <c r="CP62" s="61"/>
      <c r="CQ62" s="61"/>
      <c r="CR62" s="61"/>
      <c r="CS62" s="61"/>
      <c r="CT62" s="61"/>
      <c r="CU62" s="61"/>
      <c r="CV62" s="61"/>
      <c r="CW62" s="61"/>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c r="EO62" s="61"/>
      <c r="EP62" s="61"/>
      <c r="EQ62" s="61"/>
      <c r="ER62" s="61"/>
      <c r="ES62" s="61"/>
      <c r="ET62" s="61"/>
      <c r="EU62" s="61"/>
      <c r="EV62" s="61"/>
      <c r="EW62" s="61"/>
      <c r="EX62" s="61"/>
      <c r="EY62" s="61"/>
      <c r="EZ62" s="61"/>
      <c r="FA62" s="61"/>
      <c r="FB62" s="61"/>
      <c r="FC62" s="61"/>
      <c r="FD62" s="61"/>
      <c r="FE62" s="61"/>
      <c r="FF62" s="61"/>
      <c r="FG62" s="61"/>
      <c r="FH62" s="61"/>
      <c r="FI62" s="61"/>
      <c r="FJ62" s="61"/>
      <c r="FK62" s="61"/>
      <c r="FL62" s="61"/>
      <c r="FM62" s="61"/>
      <c r="FN62" s="61"/>
      <c r="FO62" s="61"/>
      <c r="FP62" s="61"/>
      <c r="FQ62" s="61"/>
      <c r="FR62" s="61"/>
      <c r="FS62" s="61"/>
      <c r="FT62" s="61"/>
      <c r="FU62" s="61"/>
      <c r="FV62" s="61"/>
      <c r="FW62" s="61"/>
      <c r="FX62" s="61"/>
      <c r="FY62" s="61"/>
      <c r="FZ62" s="61"/>
      <c r="GA62" s="61"/>
      <c r="GB62" s="61"/>
      <c r="GC62" s="61"/>
      <c r="GD62" s="61"/>
      <c r="GE62" s="61"/>
      <c r="GF62" s="61"/>
      <c r="GG62" s="61"/>
      <c r="GH62" s="61"/>
      <c r="GI62" s="61"/>
      <c r="GJ62" s="61"/>
      <c r="GK62" s="61"/>
      <c r="GL62" s="61"/>
      <c r="GM62" s="61"/>
      <c r="GN62" s="61"/>
      <c r="GO62" s="61"/>
      <c r="GP62" s="61"/>
      <c r="GQ62" s="61"/>
      <c r="GR62" s="61"/>
      <c r="GS62" s="61"/>
      <c r="GT62" s="61"/>
      <c r="GU62" s="61"/>
      <c r="GV62" s="61"/>
      <c r="GW62" s="61"/>
      <c r="GX62" s="61"/>
      <c r="GY62" s="61"/>
      <c r="GZ62" s="61"/>
      <c r="HA62" s="61"/>
      <c r="HB62" s="61"/>
      <c r="HC62" s="61"/>
      <c r="HD62" s="61"/>
      <c r="HE62" s="61"/>
      <c r="HF62" s="61"/>
      <c r="HG62" s="61"/>
      <c r="HH62" s="61"/>
      <c r="HI62" s="61"/>
      <c r="HJ62" s="61"/>
      <c r="HK62" s="61"/>
      <c r="HL62" s="61"/>
      <c r="HM62" s="61"/>
      <c r="HN62" s="61"/>
      <c r="HO62" s="61"/>
      <c r="HP62" s="61"/>
      <c r="HQ62" s="61"/>
      <c r="HR62" s="61"/>
      <c r="HS62" s="61"/>
      <c r="HT62" s="61"/>
      <c r="HU62" s="61"/>
      <c r="HV62" s="61"/>
      <c r="HW62" s="61"/>
      <c r="HX62" s="61"/>
      <c r="HY62" s="61"/>
      <c r="HZ62" s="61"/>
      <c r="IA62" s="61"/>
      <c r="IB62" s="61"/>
      <c r="IC62" s="61"/>
      <c r="ID62" s="61"/>
      <c r="IE62" s="61"/>
      <c r="IF62" s="61"/>
      <c r="IG62" s="61"/>
      <c r="IH62" s="61"/>
      <c r="II62" s="61"/>
      <c r="IJ62" s="61"/>
      <c r="IK62" s="61"/>
      <c r="IL62" s="61"/>
      <c r="IM62" s="61"/>
      <c r="IN62" s="61"/>
      <c r="IO62" s="61"/>
      <c r="IP62" s="61"/>
      <c r="IQ62" s="61"/>
      <c r="IR62" s="61"/>
      <c r="IS62" s="61"/>
      <c r="IT62" s="61"/>
      <c r="IU62" s="61"/>
      <c r="IV62" s="61"/>
      <c r="IW62" s="61"/>
      <c r="IX62" s="61"/>
      <c r="IY62" s="61"/>
      <c r="IZ62" s="61"/>
      <c r="JA62" s="61"/>
      <c r="JB62" s="61"/>
      <c r="JC62" s="61"/>
      <c r="JD62" s="61"/>
      <c r="JE62" s="61"/>
      <c r="JF62" s="61"/>
      <c r="JG62" s="61"/>
      <c r="JH62" s="61"/>
      <c r="JI62" s="61"/>
      <c r="JJ62" s="61"/>
      <c r="JK62" s="61"/>
      <c r="JL62" s="61"/>
      <c r="JM62" s="61"/>
      <c r="JN62" s="61"/>
      <c r="JO62" s="61"/>
      <c r="JP62" s="61"/>
      <c r="JQ62" s="61"/>
      <c r="JR62" s="61"/>
      <c r="JS62" s="61"/>
      <c r="JT62" s="61"/>
      <c r="JU62" s="61"/>
      <c r="JV62" s="61"/>
      <c r="JW62" s="61"/>
      <c r="JX62" s="61"/>
      <c r="JY62" s="61"/>
      <c r="JZ62" s="61"/>
      <c r="KA62" s="61"/>
      <c r="KB62" s="61"/>
      <c r="KC62" s="61"/>
      <c r="KD62" s="61"/>
      <c r="KE62" s="61"/>
      <c r="KF62" s="61"/>
      <c r="KG62" s="61"/>
      <c r="KH62" s="61"/>
      <c r="KI62" s="61"/>
      <c r="KJ62" s="61"/>
      <c r="KK62" s="61"/>
      <c r="KL62" s="61"/>
      <c r="KM62" s="61"/>
      <c r="KN62" s="61"/>
      <c r="KO62" s="61"/>
      <c r="KP62" s="61"/>
      <c r="KQ62" s="61"/>
    </row>
    <row r="63" spans="1:320">
      <c r="A63" s="57">
        <v>59</v>
      </c>
      <c r="B63" s="160" t="str">
        <f>moveisPE_7_2023!I77</f>
        <v>CANCELADO</v>
      </c>
      <c r="C63" s="193"/>
      <c r="D63" s="72">
        <f>moveisPE_7_2023!H77</f>
        <v>8</v>
      </c>
      <c r="E63" s="57">
        <f t="shared" si="0"/>
        <v>8</v>
      </c>
      <c r="F63" s="62"/>
      <c r="G63" s="57"/>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v>1</v>
      </c>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c r="BR63" s="61"/>
      <c r="BS63" s="61"/>
      <c r="BT63" s="61"/>
      <c r="BU63" s="61"/>
      <c r="BV63" s="61"/>
      <c r="BW63" s="61"/>
      <c r="BX63" s="61"/>
      <c r="BY63" s="61"/>
      <c r="BZ63" s="61"/>
      <c r="CA63" s="61"/>
      <c r="CB63" s="61"/>
      <c r="CC63" s="61"/>
      <c r="CD63" s="61"/>
      <c r="CE63" s="61"/>
      <c r="CF63" s="61">
        <v>2</v>
      </c>
      <c r="CG63" s="61"/>
      <c r="CH63" s="61"/>
      <c r="CI63" s="61"/>
      <c r="CJ63" s="61"/>
      <c r="CK63" s="61"/>
      <c r="CL63" s="61"/>
      <c r="CM63" s="61">
        <v>1</v>
      </c>
      <c r="CN63" s="61"/>
      <c r="CO63" s="61"/>
      <c r="CP63" s="61"/>
      <c r="CQ63" s="61"/>
      <c r="CR63" s="61"/>
      <c r="CS63" s="61"/>
      <c r="CT63" s="61"/>
      <c r="CU63" s="61"/>
      <c r="CV63" s="61"/>
      <c r="CW63" s="61"/>
      <c r="CX63" s="61"/>
      <c r="CY63" s="61"/>
      <c r="CZ63" s="61"/>
      <c r="DA63" s="61"/>
      <c r="DB63" s="61">
        <v>1</v>
      </c>
      <c r="DC63" s="61"/>
      <c r="DD63" s="61"/>
      <c r="DE63" s="61"/>
      <c r="DF63" s="61">
        <v>3</v>
      </c>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c r="EO63" s="61"/>
      <c r="EP63" s="61"/>
      <c r="EQ63" s="61"/>
      <c r="ER63" s="61"/>
      <c r="ES63" s="61"/>
      <c r="ET63" s="61"/>
      <c r="EU63" s="61"/>
      <c r="EV63" s="61"/>
      <c r="EW63" s="61"/>
      <c r="EX63" s="61"/>
      <c r="EY63" s="61"/>
      <c r="EZ63" s="61"/>
      <c r="FA63" s="61"/>
      <c r="FB63" s="61"/>
      <c r="FC63" s="61"/>
      <c r="FD63" s="61"/>
      <c r="FE63" s="61"/>
      <c r="FF63" s="61"/>
      <c r="FG63" s="61"/>
      <c r="FH63" s="61"/>
      <c r="FI63" s="61"/>
      <c r="FJ63" s="61"/>
      <c r="FK63" s="61"/>
      <c r="FL63" s="61"/>
      <c r="FM63" s="61"/>
      <c r="FN63" s="61"/>
      <c r="FO63" s="61"/>
      <c r="FP63" s="61"/>
      <c r="FQ63" s="61"/>
      <c r="FR63" s="61"/>
      <c r="FS63" s="61"/>
      <c r="FT63" s="61"/>
      <c r="FU63" s="61"/>
      <c r="FV63" s="61"/>
      <c r="FW63" s="61"/>
      <c r="FX63" s="61"/>
      <c r="FY63" s="61"/>
      <c r="FZ63" s="61"/>
      <c r="GA63" s="61"/>
      <c r="GB63" s="61"/>
      <c r="GC63" s="61"/>
      <c r="GD63" s="61"/>
      <c r="GE63" s="61"/>
      <c r="GF63" s="61"/>
      <c r="GG63" s="61"/>
      <c r="GH63" s="61"/>
      <c r="GI63" s="61"/>
      <c r="GJ63" s="61"/>
      <c r="GK63" s="61"/>
      <c r="GL63" s="61"/>
      <c r="GM63" s="61"/>
      <c r="GN63" s="61"/>
      <c r="GO63" s="61"/>
      <c r="GP63" s="61"/>
      <c r="GQ63" s="61"/>
      <c r="GR63" s="61"/>
      <c r="GS63" s="61"/>
      <c r="GT63" s="61"/>
      <c r="GU63" s="61"/>
      <c r="GV63" s="61"/>
      <c r="GW63" s="61"/>
      <c r="GX63" s="61"/>
      <c r="GY63" s="61"/>
      <c r="GZ63" s="61"/>
      <c r="HA63" s="61"/>
      <c r="HB63" s="61"/>
      <c r="HC63" s="61"/>
      <c r="HD63" s="61"/>
      <c r="HE63" s="61"/>
      <c r="HF63" s="61"/>
      <c r="HG63" s="61"/>
      <c r="HH63" s="61"/>
      <c r="HI63" s="61"/>
      <c r="HJ63" s="61"/>
      <c r="HK63" s="61"/>
      <c r="HL63" s="61"/>
      <c r="HM63" s="61"/>
      <c r="HN63" s="61"/>
      <c r="HO63" s="61"/>
      <c r="HP63" s="61"/>
      <c r="HQ63" s="61"/>
      <c r="HR63" s="61"/>
      <c r="HS63" s="61"/>
      <c r="HT63" s="61"/>
      <c r="HU63" s="61"/>
      <c r="HV63" s="61"/>
      <c r="HW63" s="61"/>
      <c r="HX63" s="61"/>
      <c r="HY63" s="61"/>
      <c r="HZ63" s="61"/>
      <c r="IA63" s="61"/>
      <c r="IB63" s="61"/>
      <c r="IC63" s="61"/>
      <c r="ID63" s="61"/>
      <c r="IE63" s="61"/>
      <c r="IF63" s="61"/>
      <c r="IG63" s="61"/>
      <c r="IH63" s="61"/>
      <c r="II63" s="61"/>
      <c r="IJ63" s="61"/>
      <c r="IK63" s="61"/>
      <c r="IL63" s="61"/>
      <c r="IM63" s="61"/>
      <c r="IN63" s="61"/>
      <c r="IO63" s="61"/>
      <c r="IP63" s="61"/>
      <c r="IQ63" s="61"/>
      <c r="IR63" s="61"/>
      <c r="IS63" s="61"/>
      <c r="IT63" s="61"/>
      <c r="IU63" s="61"/>
      <c r="IV63" s="61"/>
      <c r="IW63" s="61"/>
      <c r="IX63" s="61"/>
      <c r="IY63" s="61"/>
      <c r="IZ63" s="61"/>
      <c r="JA63" s="61"/>
      <c r="JB63" s="61"/>
      <c r="JC63" s="61"/>
      <c r="JD63" s="61"/>
      <c r="JE63" s="61"/>
      <c r="JF63" s="61"/>
      <c r="JG63" s="61"/>
      <c r="JH63" s="61"/>
      <c r="JI63" s="61"/>
      <c r="JJ63" s="61"/>
      <c r="JK63" s="61"/>
      <c r="JL63" s="61"/>
      <c r="JM63" s="61"/>
      <c r="JN63" s="61"/>
      <c r="JO63" s="61"/>
      <c r="JP63" s="61"/>
      <c r="JQ63" s="61"/>
      <c r="JR63" s="61"/>
      <c r="JS63" s="61"/>
      <c r="JT63" s="61"/>
      <c r="JU63" s="61"/>
      <c r="JV63" s="61"/>
      <c r="JW63" s="61"/>
      <c r="JX63" s="61"/>
      <c r="JY63" s="61"/>
      <c r="JZ63" s="61"/>
      <c r="KA63" s="61"/>
      <c r="KB63" s="61"/>
      <c r="KC63" s="61"/>
      <c r="KD63" s="61"/>
      <c r="KE63" s="61"/>
      <c r="KF63" s="61"/>
      <c r="KG63" s="61"/>
      <c r="KH63" s="61"/>
      <c r="KI63" s="61"/>
      <c r="KJ63" s="61"/>
      <c r="KK63" s="61"/>
      <c r="KL63" s="61"/>
      <c r="KM63" s="61"/>
      <c r="KN63" s="61"/>
      <c r="KO63" s="61"/>
      <c r="KP63" s="61"/>
      <c r="KQ63" s="61"/>
      <c r="KR63" s="14"/>
      <c r="KS63" s="14"/>
      <c r="KT63" s="14"/>
      <c r="KU63" s="14"/>
      <c r="KV63" s="14"/>
      <c r="KW63" s="14"/>
      <c r="KX63" s="14"/>
      <c r="KY63" s="14"/>
      <c r="KZ63" s="14"/>
      <c r="LA63" s="14"/>
      <c r="LB63" s="14"/>
      <c r="LC63" s="14"/>
      <c r="LD63" s="14"/>
      <c r="LE63" s="14"/>
      <c r="LF63" s="14"/>
      <c r="LG63" s="14"/>
      <c r="LH63" s="14"/>
    </row>
    <row r="64" spans="1:320">
      <c r="A64" s="57">
        <v>60</v>
      </c>
      <c r="B64" s="160" t="str">
        <f>moveisPE_7_2023!I78</f>
        <v>CANCELADO</v>
      </c>
      <c r="C64" s="193"/>
      <c r="D64" s="72">
        <f>moveisPE_7_2023!H78</f>
        <v>7</v>
      </c>
      <c r="E64" s="57">
        <f t="shared" si="0"/>
        <v>2</v>
      </c>
      <c r="F64" s="62"/>
      <c r="G64" s="57"/>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c r="BL64" s="61"/>
      <c r="BM64" s="61"/>
      <c r="BN64" s="61"/>
      <c r="BO64" s="61"/>
      <c r="BP64" s="61"/>
      <c r="BQ64" s="61"/>
      <c r="BR64" s="61"/>
      <c r="BS64" s="61"/>
      <c r="BT64" s="61"/>
      <c r="BU64" s="61"/>
      <c r="BV64" s="61"/>
      <c r="BW64" s="61"/>
      <c r="BX64" s="61"/>
      <c r="BY64" s="61"/>
      <c r="BZ64" s="61"/>
      <c r="CA64" s="61"/>
      <c r="CB64" s="61"/>
      <c r="CC64" s="61"/>
      <c r="CD64" s="61"/>
      <c r="CE64" s="61"/>
      <c r="CF64" s="61"/>
      <c r="CG64" s="61"/>
      <c r="CH64" s="61"/>
      <c r="CI64" s="61"/>
      <c r="CJ64" s="61"/>
      <c r="CK64" s="61"/>
      <c r="CL64" s="61"/>
      <c r="CM64" s="61"/>
      <c r="CN64" s="61"/>
      <c r="CO64" s="61"/>
      <c r="CP64" s="61"/>
      <c r="CQ64" s="61"/>
      <c r="CR64" s="61"/>
      <c r="CS64" s="61"/>
      <c r="CT64" s="61"/>
      <c r="CU64" s="61"/>
      <c r="CV64" s="61"/>
      <c r="CW64" s="61"/>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c r="EO64" s="61"/>
      <c r="EP64" s="61"/>
      <c r="EQ64" s="61"/>
      <c r="ER64" s="61"/>
      <c r="ES64" s="61"/>
      <c r="ET64" s="61"/>
      <c r="EU64" s="61"/>
      <c r="EV64" s="61"/>
      <c r="EW64" s="61"/>
      <c r="EX64" s="61"/>
      <c r="EY64" s="61"/>
      <c r="EZ64" s="61"/>
      <c r="FA64" s="61"/>
      <c r="FB64" s="61"/>
      <c r="FC64" s="61"/>
      <c r="FD64" s="61"/>
      <c r="FE64" s="61"/>
      <c r="FF64" s="61"/>
      <c r="FG64" s="61"/>
      <c r="FH64" s="61"/>
      <c r="FI64" s="61"/>
      <c r="FJ64" s="61">
        <v>1</v>
      </c>
      <c r="FK64" s="61"/>
      <c r="FL64" s="61"/>
      <c r="FM64" s="61"/>
      <c r="FN64" s="61"/>
      <c r="FO64" s="61"/>
      <c r="FP64" s="61"/>
      <c r="FQ64" s="61"/>
      <c r="FR64" s="61"/>
      <c r="FS64" s="61"/>
      <c r="FT64" s="61"/>
      <c r="FU64" s="61"/>
      <c r="FV64" s="61"/>
      <c r="FW64" s="61"/>
      <c r="FX64" s="61"/>
      <c r="FY64" s="61"/>
      <c r="FZ64" s="61"/>
      <c r="GA64" s="61"/>
      <c r="GB64" s="61"/>
      <c r="GC64" s="61"/>
      <c r="GD64" s="61"/>
      <c r="GE64" s="61"/>
      <c r="GF64" s="61"/>
      <c r="GG64" s="61"/>
      <c r="GH64" s="61"/>
      <c r="GI64" s="61"/>
      <c r="GJ64" s="61"/>
      <c r="GK64" s="61"/>
      <c r="GL64" s="61"/>
      <c r="GM64" s="61"/>
      <c r="GN64" s="61"/>
      <c r="GO64" s="61"/>
      <c r="GP64" s="61"/>
      <c r="GQ64" s="61"/>
      <c r="GR64" s="61"/>
      <c r="GS64" s="61"/>
      <c r="GT64" s="61"/>
      <c r="GU64" s="61"/>
      <c r="GV64" s="61"/>
      <c r="GW64" s="61"/>
      <c r="GX64" s="61"/>
      <c r="GY64" s="61"/>
      <c r="GZ64" s="61"/>
      <c r="HA64" s="61"/>
      <c r="HB64" s="61"/>
      <c r="HC64" s="61"/>
      <c r="HD64" s="61"/>
      <c r="HE64" s="61"/>
      <c r="HF64" s="61"/>
      <c r="HG64" s="61"/>
      <c r="HH64" s="61"/>
      <c r="HI64" s="61"/>
      <c r="HJ64" s="61"/>
      <c r="HK64" s="61"/>
      <c r="HL64" s="61"/>
      <c r="HM64" s="61"/>
      <c r="HN64" s="61"/>
      <c r="HO64" s="61"/>
      <c r="HP64" s="61"/>
      <c r="HQ64" s="61"/>
      <c r="HR64" s="61"/>
      <c r="HS64" s="61"/>
      <c r="HT64" s="61"/>
      <c r="HU64" s="61"/>
      <c r="HV64" s="61"/>
      <c r="HW64" s="61"/>
      <c r="HX64" s="61"/>
      <c r="HY64" s="61"/>
      <c r="HZ64" s="61"/>
      <c r="IA64" s="61"/>
      <c r="IB64" s="61"/>
      <c r="IC64" s="61"/>
      <c r="ID64" s="61"/>
      <c r="IE64" s="61"/>
      <c r="IF64" s="61"/>
      <c r="IG64" s="61"/>
      <c r="IH64" s="61"/>
      <c r="II64" s="61"/>
      <c r="IJ64" s="61">
        <v>1</v>
      </c>
      <c r="IK64" s="61"/>
      <c r="IL64" s="61"/>
      <c r="IM64" s="61"/>
      <c r="IN64" s="61"/>
      <c r="IO64" s="61"/>
      <c r="IP64" s="61"/>
      <c r="IQ64" s="61"/>
      <c r="IR64" s="61"/>
      <c r="IS64" s="61"/>
      <c r="IT64" s="61"/>
      <c r="IU64" s="61"/>
      <c r="IV64" s="61"/>
      <c r="IW64" s="61"/>
      <c r="IX64" s="61"/>
      <c r="IY64" s="61"/>
      <c r="IZ64" s="61"/>
      <c r="JA64" s="61"/>
      <c r="JB64" s="61"/>
      <c r="JC64" s="61"/>
      <c r="JD64" s="61"/>
      <c r="JE64" s="61"/>
      <c r="JF64" s="61"/>
      <c r="JG64" s="61"/>
      <c r="JH64" s="61"/>
      <c r="JI64" s="61"/>
      <c r="JJ64" s="61"/>
      <c r="JK64" s="61"/>
      <c r="JL64" s="61"/>
      <c r="JM64" s="61"/>
      <c r="JN64" s="61"/>
      <c r="JO64" s="61"/>
      <c r="JP64" s="61"/>
      <c r="JQ64" s="61"/>
      <c r="JR64" s="61"/>
      <c r="JS64" s="61"/>
      <c r="JT64" s="61"/>
      <c r="JU64" s="61"/>
      <c r="JV64" s="61"/>
      <c r="JW64" s="61"/>
      <c r="JX64" s="61"/>
      <c r="JY64" s="61"/>
      <c r="JZ64" s="61"/>
      <c r="KA64" s="61"/>
      <c r="KB64" s="61"/>
      <c r="KC64" s="61"/>
      <c r="KD64" s="61"/>
      <c r="KE64" s="61"/>
      <c r="KF64" s="61"/>
      <c r="KG64" s="61"/>
      <c r="KH64" s="61"/>
      <c r="KI64" s="61"/>
      <c r="KJ64" s="61"/>
      <c r="KK64" s="61"/>
      <c r="KL64" s="61"/>
      <c r="KM64" s="61"/>
      <c r="KN64" s="61"/>
      <c r="KO64" s="61"/>
      <c r="KP64" s="61"/>
      <c r="KQ64" s="61"/>
    </row>
    <row r="65" spans="1:303">
      <c r="A65" s="57">
        <v>61</v>
      </c>
      <c r="B65" s="160" t="str">
        <f>moveisPE_7_2023!I79</f>
        <v>CANCELADO</v>
      </c>
      <c r="C65" s="193"/>
      <c r="D65" s="72">
        <f>moveisPE_7_2023!H79</f>
        <v>3</v>
      </c>
      <c r="E65" s="57">
        <f t="shared" si="0"/>
        <v>4</v>
      </c>
      <c r="F65" s="62"/>
      <c r="G65" s="57"/>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c r="BL65" s="61"/>
      <c r="BM65" s="61"/>
      <c r="BN65" s="61"/>
      <c r="BO65" s="64"/>
      <c r="BP65" s="61"/>
      <c r="BQ65" s="61"/>
      <c r="BR65" s="61"/>
      <c r="BS65" s="61"/>
      <c r="BT65" s="61"/>
      <c r="BU65" s="61"/>
      <c r="BV65" s="61"/>
      <c r="BW65" s="61"/>
      <c r="BX65" s="61"/>
      <c r="BY65" s="61"/>
      <c r="BZ65" s="61"/>
      <c r="CA65" s="61"/>
      <c r="CB65" s="61"/>
      <c r="CC65" s="61"/>
      <c r="CD65" s="61"/>
      <c r="CE65" s="61"/>
      <c r="CF65" s="61"/>
      <c r="CG65" s="61"/>
      <c r="CH65" s="61"/>
      <c r="CI65" s="61"/>
      <c r="CJ65" s="61"/>
      <c r="CK65" s="61"/>
      <c r="CL65" s="61"/>
      <c r="CM65" s="61"/>
      <c r="CN65" s="61"/>
      <c r="CO65" s="61"/>
      <c r="CP65" s="61"/>
      <c r="CQ65" s="61"/>
      <c r="CR65" s="61"/>
      <c r="CS65" s="61"/>
      <c r="CT65" s="61"/>
      <c r="CU65" s="61"/>
      <c r="CV65" s="61"/>
      <c r="CW65" s="61"/>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c r="EO65" s="61"/>
      <c r="EP65" s="61"/>
      <c r="EQ65" s="61"/>
      <c r="ER65" s="61"/>
      <c r="ES65" s="61"/>
      <c r="ET65" s="61"/>
      <c r="EU65" s="61"/>
      <c r="EV65" s="61"/>
      <c r="EW65" s="61"/>
      <c r="EX65" s="61"/>
      <c r="EY65" s="61"/>
      <c r="EZ65" s="61"/>
      <c r="FA65" s="61"/>
      <c r="FB65" s="61"/>
      <c r="FC65" s="61"/>
      <c r="FD65" s="61"/>
      <c r="FE65" s="61"/>
      <c r="FF65" s="61"/>
      <c r="FG65" s="61"/>
      <c r="FH65" s="61"/>
      <c r="FI65" s="61"/>
      <c r="FJ65" s="61"/>
      <c r="FK65" s="61"/>
      <c r="FL65" s="61"/>
      <c r="FM65" s="61"/>
      <c r="FN65" s="61"/>
      <c r="FO65" s="61"/>
      <c r="FP65" s="61"/>
      <c r="FQ65" s="61"/>
      <c r="FR65" s="61"/>
      <c r="FS65" s="61"/>
      <c r="FT65" s="61"/>
      <c r="FU65" s="61"/>
      <c r="FV65" s="61"/>
      <c r="FW65" s="61"/>
      <c r="FX65" s="61"/>
      <c r="FY65" s="61"/>
      <c r="FZ65" s="61"/>
      <c r="GA65" s="61"/>
      <c r="GB65" s="61"/>
      <c r="GC65" s="61"/>
      <c r="GD65" s="61"/>
      <c r="GE65" s="61"/>
      <c r="GF65" s="61"/>
      <c r="GG65" s="61"/>
      <c r="GH65" s="61"/>
      <c r="GI65" s="61"/>
      <c r="GJ65" s="61"/>
      <c r="GK65" s="61"/>
      <c r="GL65" s="61"/>
      <c r="GM65" s="61"/>
      <c r="GN65" s="61"/>
      <c r="GO65" s="61"/>
      <c r="GP65" s="61"/>
      <c r="GQ65" s="61"/>
      <c r="GR65" s="61"/>
      <c r="GS65" s="61"/>
      <c r="GT65" s="61"/>
      <c r="GU65" s="61"/>
      <c r="GV65" s="61"/>
      <c r="GW65" s="61"/>
      <c r="GX65" s="61"/>
      <c r="GY65" s="61"/>
      <c r="GZ65" s="61"/>
      <c r="HA65" s="61"/>
      <c r="HB65" s="61"/>
      <c r="HC65" s="61"/>
      <c r="HD65" s="61"/>
      <c r="HE65" s="61"/>
      <c r="HF65" s="61"/>
      <c r="HG65" s="61"/>
      <c r="HH65" s="61"/>
      <c r="HI65" s="61"/>
      <c r="HJ65" s="61"/>
      <c r="HK65" s="61"/>
      <c r="HL65" s="61"/>
      <c r="HM65" s="61"/>
      <c r="HN65" s="61"/>
      <c r="HO65" s="61"/>
      <c r="HP65" s="61"/>
      <c r="HQ65" s="61"/>
      <c r="HR65" s="61"/>
      <c r="HS65" s="61"/>
      <c r="HT65" s="61"/>
      <c r="HU65" s="61"/>
      <c r="HV65" s="61"/>
      <c r="HW65" s="61"/>
      <c r="HX65" s="61">
        <v>4</v>
      </c>
      <c r="HY65" s="61"/>
      <c r="HZ65" s="61"/>
      <c r="IA65" s="61"/>
      <c r="IB65" s="61"/>
      <c r="IC65" s="61"/>
      <c r="ID65" s="61"/>
      <c r="IE65" s="61"/>
      <c r="IF65" s="61"/>
      <c r="IG65" s="61"/>
      <c r="IH65" s="61"/>
      <c r="II65" s="61"/>
      <c r="IJ65" s="61"/>
      <c r="IK65" s="61"/>
      <c r="IL65" s="61"/>
      <c r="IM65" s="61"/>
      <c r="IN65" s="61"/>
      <c r="IO65" s="61"/>
      <c r="IP65" s="61"/>
      <c r="IQ65" s="61"/>
      <c r="IR65" s="61"/>
      <c r="IS65" s="61"/>
      <c r="IT65" s="61"/>
      <c r="IU65" s="61"/>
      <c r="IV65" s="61"/>
      <c r="IW65" s="61"/>
      <c r="IX65" s="61"/>
      <c r="IY65" s="61"/>
      <c r="IZ65" s="61"/>
      <c r="JA65" s="61"/>
      <c r="JB65" s="61"/>
      <c r="JC65" s="61"/>
      <c r="JD65" s="61"/>
      <c r="JE65" s="61"/>
      <c r="JF65" s="61"/>
      <c r="JG65" s="61"/>
      <c r="JH65" s="61"/>
      <c r="JI65" s="61"/>
      <c r="JJ65" s="61"/>
      <c r="JK65" s="61"/>
      <c r="JL65" s="61"/>
      <c r="JM65" s="61"/>
      <c r="JN65" s="61"/>
      <c r="JO65" s="61"/>
      <c r="JP65" s="61"/>
      <c r="JQ65" s="61"/>
      <c r="JR65" s="61"/>
      <c r="JS65" s="61"/>
      <c r="JT65" s="61"/>
      <c r="JU65" s="61"/>
      <c r="JV65" s="61"/>
      <c r="JW65" s="61"/>
      <c r="JX65" s="61"/>
      <c r="JY65" s="61"/>
      <c r="JZ65" s="61"/>
      <c r="KA65" s="61"/>
      <c r="KB65" s="61"/>
      <c r="KC65" s="61"/>
      <c r="KD65" s="61"/>
      <c r="KE65" s="61"/>
      <c r="KF65" s="61"/>
      <c r="KG65" s="61"/>
      <c r="KH65" s="61"/>
      <c r="KI65" s="61"/>
      <c r="KJ65" s="61"/>
      <c r="KK65" s="61"/>
      <c r="KL65" s="61"/>
      <c r="KM65" s="61"/>
      <c r="KN65" s="61"/>
      <c r="KO65" s="61"/>
      <c r="KP65" s="61"/>
      <c r="KQ65" s="61"/>
    </row>
    <row r="66" spans="1:303">
      <c r="A66" s="57">
        <v>62</v>
      </c>
      <c r="B66" s="160" t="str">
        <f>moveisPE_7_2023!I80</f>
        <v>CANCELADO</v>
      </c>
      <c r="C66" s="193"/>
      <c r="D66" s="72">
        <f>moveisPE_7_2023!H80</f>
        <v>29</v>
      </c>
      <c r="E66" s="57">
        <f>SUM(F66:TD66)</f>
        <v>1</v>
      </c>
      <c r="F66" s="62"/>
      <c r="G66" s="57"/>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c r="BL66" s="61"/>
      <c r="BM66" s="61"/>
      <c r="BN66" s="61"/>
      <c r="BO66" s="61"/>
      <c r="BP66" s="61"/>
      <c r="BQ66" s="61"/>
      <c r="BR66" s="61"/>
      <c r="BS66" s="61"/>
      <c r="BT66" s="61"/>
      <c r="BU66" s="61"/>
      <c r="BV66" s="61"/>
      <c r="BW66" s="61"/>
      <c r="BX66" s="61"/>
      <c r="BY66" s="61"/>
      <c r="BZ66" s="61"/>
      <c r="CA66" s="61"/>
      <c r="CB66" s="61"/>
      <c r="CC66" s="61"/>
      <c r="CD66" s="61"/>
      <c r="CE66" s="61"/>
      <c r="CF66" s="61"/>
      <c r="CG66" s="61"/>
      <c r="CH66" s="61"/>
      <c r="CI66" s="61"/>
      <c r="CJ66" s="61"/>
      <c r="CK66" s="61"/>
      <c r="CL66" s="61"/>
      <c r="CM66" s="61"/>
      <c r="CN66" s="61"/>
      <c r="CO66" s="61"/>
      <c r="CP66" s="61"/>
      <c r="CQ66" s="61"/>
      <c r="CR66" s="61"/>
      <c r="CS66" s="61">
        <v>1</v>
      </c>
      <c r="CT66" s="61"/>
      <c r="CU66" s="61"/>
      <c r="CV66" s="61"/>
      <c r="CW66" s="61"/>
      <c r="CX66" s="61"/>
      <c r="CY66" s="61"/>
      <c r="CZ66" s="61"/>
      <c r="DA66" s="61"/>
      <c r="DB66" s="61"/>
      <c r="DC66" s="61"/>
      <c r="DD66" s="61"/>
      <c r="DE66" s="61"/>
      <c r="DF66" s="61"/>
      <c r="DG66" s="61"/>
      <c r="DH66" s="61"/>
      <c r="DI66" s="61"/>
      <c r="DJ66" s="61"/>
      <c r="DK66" s="61"/>
      <c r="DL66" s="61"/>
      <c r="DM66" s="61"/>
      <c r="DN66" s="61"/>
      <c r="DO66" s="61"/>
      <c r="DP66" s="64"/>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c r="EO66" s="61"/>
      <c r="EP66" s="61"/>
      <c r="EQ66" s="61"/>
      <c r="ER66" s="61"/>
      <c r="ES66" s="61"/>
      <c r="ET66" s="61"/>
      <c r="EU66" s="61"/>
      <c r="EV66" s="61"/>
      <c r="EW66" s="61"/>
      <c r="EX66" s="61"/>
      <c r="EY66" s="61"/>
      <c r="EZ66" s="61"/>
      <c r="FA66" s="61"/>
      <c r="FB66" s="61"/>
      <c r="FC66" s="61"/>
      <c r="FD66" s="61"/>
      <c r="FE66" s="61"/>
      <c r="FF66" s="61"/>
      <c r="FG66" s="61"/>
      <c r="FH66" s="61"/>
      <c r="FI66" s="61"/>
      <c r="FJ66" s="61"/>
      <c r="FK66" s="61"/>
      <c r="FL66" s="61"/>
      <c r="FM66" s="61"/>
      <c r="FN66" s="61"/>
      <c r="FO66" s="61"/>
      <c r="FP66" s="61"/>
      <c r="FQ66" s="61"/>
      <c r="FR66" s="61"/>
      <c r="FS66" s="61"/>
      <c r="FT66" s="61"/>
      <c r="FU66" s="61"/>
      <c r="FV66" s="61"/>
      <c r="FW66" s="61"/>
      <c r="FX66" s="61"/>
      <c r="FY66" s="61"/>
      <c r="FZ66" s="61"/>
      <c r="GA66" s="61"/>
      <c r="GB66" s="61"/>
      <c r="GC66" s="61"/>
      <c r="GD66" s="61"/>
      <c r="GE66" s="61"/>
      <c r="GF66" s="61"/>
      <c r="GG66" s="61"/>
      <c r="GH66" s="61"/>
      <c r="GI66" s="61"/>
      <c r="GJ66" s="61"/>
      <c r="GK66" s="61"/>
      <c r="GL66" s="61"/>
      <c r="GM66" s="61"/>
      <c r="GN66" s="61"/>
      <c r="GO66" s="61"/>
      <c r="GP66" s="61"/>
      <c r="GQ66" s="61"/>
      <c r="GR66" s="61"/>
      <c r="GS66" s="61"/>
      <c r="GT66" s="61"/>
      <c r="GU66" s="61"/>
      <c r="GV66" s="61"/>
      <c r="GW66" s="61"/>
      <c r="GX66" s="61"/>
      <c r="GY66" s="61"/>
      <c r="GZ66" s="61"/>
      <c r="HA66" s="61"/>
      <c r="HB66" s="61"/>
      <c r="HC66" s="61"/>
      <c r="HD66" s="61"/>
      <c r="HE66" s="61"/>
      <c r="HF66" s="61"/>
      <c r="HG66" s="61"/>
      <c r="HH66" s="61"/>
      <c r="HI66" s="61"/>
      <c r="HJ66" s="61"/>
      <c r="HK66" s="61"/>
      <c r="HL66" s="61"/>
      <c r="HM66" s="61"/>
      <c r="HN66" s="61"/>
      <c r="HO66" s="61"/>
      <c r="HP66" s="61"/>
      <c r="HQ66" s="61"/>
      <c r="HR66" s="61"/>
      <c r="HS66" s="61"/>
      <c r="HT66" s="61"/>
      <c r="HU66" s="61"/>
      <c r="HV66" s="61"/>
      <c r="HW66" s="61"/>
      <c r="HX66" s="61"/>
      <c r="HY66" s="61"/>
      <c r="HZ66" s="61"/>
      <c r="IA66" s="61"/>
      <c r="IB66" s="61"/>
      <c r="IC66" s="61"/>
      <c r="ID66" s="61"/>
      <c r="IE66" s="61"/>
      <c r="IF66" s="61"/>
      <c r="IG66" s="61"/>
      <c r="IH66" s="61"/>
      <c r="II66" s="61"/>
      <c r="IJ66" s="61"/>
      <c r="IK66" s="61"/>
      <c r="IL66" s="61"/>
      <c r="IM66" s="61"/>
      <c r="IN66" s="61"/>
      <c r="IO66" s="61"/>
      <c r="IP66" s="61"/>
      <c r="IQ66" s="61"/>
      <c r="IR66" s="61"/>
      <c r="IS66" s="61"/>
      <c r="IT66" s="61"/>
      <c r="IU66" s="61"/>
      <c r="IV66" s="61"/>
      <c r="IW66" s="61"/>
      <c r="IX66" s="61"/>
      <c r="IY66" s="61"/>
      <c r="IZ66" s="61"/>
      <c r="JA66" s="61"/>
      <c r="JB66" s="61"/>
      <c r="JC66" s="61"/>
      <c r="JD66" s="61"/>
      <c r="JE66" s="61"/>
      <c r="JF66" s="61"/>
      <c r="JG66" s="61"/>
      <c r="JH66" s="61"/>
      <c r="JI66" s="61"/>
      <c r="JJ66" s="61"/>
      <c r="JK66" s="61"/>
      <c r="JL66" s="61"/>
      <c r="JM66" s="61"/>
      <c r="JN66" s="61"/>
      <c r="JO66" s="61"/>
      <c r="JP66" s="61"/>
      <c r="JQ66" s="61"/>
      <c r="JR66" s="61"/>
      <c r="JS66" s="61"/>
      <c r="JT66" s="61"/>
      <c r="JU66" s="61"/>
      <c r="JV66" s="61"/>
      <c r="JW66" s="61"/>
      <c r="JX66" s="61"/>
      <c r="JY66" s="61"/>
      <c r="JZ66" s="61"/>
      <c r="KA66" s="61"/>
      <c r="KB66" s="61"/>
      <c r="KC66" s="61"/>
      <c r="KD66" s="61"/>
      <c r="KE66" s="61"/>
      <c r="KF66" s="61"/>
      <c r="KG66" s="61"/>
      <c r="KH66" s="61"/>
      <c r="KI66" s="61"/>
      <c r="KJ66" s="61"/>
      <c r="KK66" s="61"/>
      <c r="KL66" s="61"/>
      <c r="KM66" s="61"/>
      <c r="KN66" s="61"/>
      <c r="KO66" s="61"/>
      <c r="KP66" s="61"/>
      <c r="KQ66" s="61"/>
    </row>
    <row r="67" spans="1:303" ht="15">
      <c r="A67" s="57">
        <v>63</v>
      </c>
      <c r="B67" s="160" t="str">
        <f>moveisPE_7_2023!I81</f>
        <v>CANCELADO</v>
      </c>
      <c r="C67" s="250"/>
      <c r="D67" s="72">
        <f>moveisPE_7_2023!H81</f>
        <v>2</v>
      </c>
      <c r="E67" s="57">
        <f t="shared" ref="E67:E68" si="1">SUM(F67:MD67)</f>
        <v>51</v>
      </c>
      <c r="F67" s="62"/>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c r="CT67" s="61">
        <v>50</v>
      </c>
      <c r="CU67" s="61"/>
      <c r="CV67" s="61"/>
      <c r="CW67" s="61"/>
      <c r="CX67" s="61"/>
      <c r="CY67" s="61"/>
      <c r="CZ67" s="61"/>
      <c r="DA67" s="61"/>
      <c r="DB67" s="61"/>
      <c r="DC67" s="61"/>
      <c r="DD67" s="61"/>
      <c r="DE67" s="61"/>
      <c r="DF67" s="61"/>
      <c r="DG67" s="61"/>
      <c r="DH67" s="61"/>
      <c r="DI67" s="61"/>
      <c r="DJ67" s="61"/>
      <c r="DK67" s="61"/>
      <c r="DL67" s="61"/>
      <c r="DM67" s="61"/>
      <c r="DN67" s="61"/>
      <c r="DO67" s="61"/>
      <c r="DP67" s="61"/>
      <c r="DQ67" s="61"/>
      <c r="DR67" s="61"/>
      <c r="DS67" s="61"/>
      <c r="DT67" s="61"/>
      <c r="DU67" s="61"/>
      <c r="DV67" s="61"/>
      <c r="DW67" s="61"/>
      <c r="DX67" s="61"/>
      <c r="DY67" s="61"/>
      <c r="DZ67" s="61"/>
      <c r="EA67" s="61"/>
      <c r="EB67" s="61"/>
      <c r="EC67" s="61"/>
      <c r="ED67" s="61"/>
      <c r="EE67" s="61"/>
      <c r="EF67" s="61"/>
      <c r="EG67" s="61"/>
      <c r="EH67" s="61"/>
      <c r="EI67" s="61"/>
      <c r="EJ67" s="61"/>
      <c r="EK67" s="61"/>
      <c r="EL67" s="61"/>
      <c r="EM67" s="61"/>
      <c r="EN67" s="61"/>
      <c r="EO67" s="61"/>
      <c r="EP67" s="61"/>
      <c r="EQ67" s="61"/>
      <c r="ER67" s="61"/>
      <c r="ES67" s="61"/>
      <c r="ET67" s="61"/>
      <c r="EU67" s="61"/>
      <c r="EV67" s="61"/>
      <c r="EW67" s="61"/>
      <c r="EX67" s="61"/>
      <c r="EY67" s="61"/>
      <c r="EZ67" s="61"/>
      <c r="FA67" s="61"/>
      <c r="FB67" s="61"/>
      <c r="FC67" s="61"/>
      <c r="FD67" s="61"/>
      <c r="FE67" s="61"/>
      <c r="FF67" s="61"/>
      <c r="FG67" s="61"/>
      <c r="FH67" s="61"/>
      <c r="FI67" s="61"/>
      <c r="FJ67" s="61"/>
      <c r="FK67" s="61"/>
      <c r="FL67" s="61"/>
      <c r="FM67" s="61"/>
      <c r="FN67" s="61"/>
      <c r="FO67" s="61"/>
      <c r="FP67" s="61"/>
      <c r="FQ67" s="61"/>
      <c r="FR67" s="61"/>
      <c r="FS67" s="61"/>
      <c r="FT67" s="61"/>
      <c r="FU67" s="61"/>
      <c r="FV67" s="61"/>
      <c r="FW67" s="61"/>
      <c r="FX67" s="61"/>
      <c r="FY67" s="61"/>
      <c r="FZ67" s="61"/>
      <c r="GA67" s="61"/>
      <c r="GB67" s="61"/>
      <c r="GC67" s="61"/>
      <c r="GD67" s="61"/>
      <c r="GE67" s="61"/>
      <c r="GF67" s="61"/>
      <c r="GG67" s="61"/>
      <c r="GH67" s="61"/>
      <c r="GI67" s="61"/>
      <c r="GJ67" s="61"/>
      <c r="GK67" s="61"/>
      <c r="GL67" s="61"/>
      <c r="GM67" s="61"/>
      <c r="GN67" s="61"/>
      <c r="GO67" s="61"/>
      <c r="GP67" s="61"/>
      <c r="GQ67" s="61"/>
      <c r="GR67" s="61"/>
      <c r="GS67" s="61"/>
      <c r="GT67" s="61"/>
      <c r="GU67" s="61"/>
      <c r="GV67" s="61"/>
      <c r="GW67" s="61"/>
      <c r="GX67" s="61">
        <v>1</v>
      </c>
      <c r="GY67" s="61"/>
      <c r="GZ67" s="61"/>
      <c r="HA67" s="61"/>
      <c r="HB67" s="61"/>
      <c r="HC67" s="61"/>
      <c r="HD67" s="61"/>
      <c r="HE67" s="61"/>
      <c r="HF67" s="61"/>
      <c r="HG67" s="61"/>
      <c r="HH67" s="61"/>
      <c r="HI67" s="61"/>
      <c r="HJ67" s="61"/>
      <c r="HK67" s="61"/>
      <c r="HL67" s="61"/>
      <c r="HM67" s="61"/>
      <c r="HN67" s="61"/>
      <c r="HO67" s="61"/>
      <c r="HP67" s="61"/>
      <c r="HQ67" s="61"/>
      <c r="HR67" s="61"/>
      <c r="HS67" s="61"/>
      <c r="HT67" s="61"/>
      <c r="HU67" s="61"/>
      <c r="HV67" s="61"/>
      <c r="HW67" s="61"/>
      <c r="HX67" s="61"/>
      <c r="HY67" s="61"/>
      <c r="HZ67" s="61"/>
      <c r="IA67" s="61"/>
      <c r="IB67" s="61"/>
      <c r="IC67" s="61"/>
      <c r="ID67" s="61"/>
      <c r="IE67" s="61"/>
      <c r="IF67" s="61"/>
      <c r="IG67" s="61"/>
      <c r="IH67" s="61"/>
      <c r="II67" s="61"/>
      <c r="IJ67" s="61"/>
      <c r="IK67" s="61"/>
      <c r="IL67" s="61"/>
      <c r="IM67" s="61"/>
      <c r="IN67" s="61"/>
      <c r="IO67" s="61"/>
      <c r="IP67" s="61"/>
      <c r="IQ67" s="61"/>
      <c r="IR67" s="61"/>
      <c r="IS67" s="61"/>
      <c r="IT67" s="61"/>
      <c r="IU67" s="61"/>
      <c r="IV67" s="61"/>
      <c r="IW67" s="61"/>
      <c r="IX67" s="61"/>
      <c r="IY67" s="61"/>
      <c r="IZ67" s="61"/>
      <c r="JA67" s="61"/>
      <c r="JB67" s="61"/>
      <c r="JC67" s="61"/>
      <c r="JD67" s="61"/>
      <c r="JE67" s="61"/>
      <c r="JF67" s="61"/>
      <c r="JG67" s="61"/>
      <c r="JH67" s="61"/>
      <c r="JI67" s="61"/>
      <c r="JJ67" s="61"/>
      <c r="JK67" s="61"/>
      <c r="JL67" s="61"/>
      <c r="JM67" s="61"/>
      <c r="JN67" s="61"/>
      <c r="JO67" s="61"/>
      <c r="JP67" s="61"/>
      <c r="JQ67" s="61"/>
      <c r="JR67" s="61"/>
      <c r="JS67" s="61"/>
      <c r="JT67" s="61"/>
      <c r="JU67" s="61"/>
      <c r="JV67" s="61"/>
      <c r="JW67" s="61"/>
      <c r="JX67" s="61"/>
      <c r="JY67" s="61"/>
      <c r="JZ67" s="61"/>
      <c r="KA67" s="61"/>
      <c r="KB67" s="61"/>
      <c r="KC67" s="61"/>
      <c r="KD67" s="61"/>
      <c r="KE67" s="61"/>
      <c r="KF67" s="61"/>
      <c r="KG67" s="61"/>
      <c r="KH67" s="61"/>
      <c r="KI67" s="61"/>
      <c r="KJ67" s="61"/>
      <c r="KK67" s="61"/>
      <c r="KL67" s="61"/>
      <c r="KM67" s="61"/>
      <c r="KN67" s="61"/>
      <c r="KO67" s="61"/>
      <c r="KP67" s="61"/>
      <c r="KQ67" s="61"/>
    </row>
    <row r="68" spans="1:303" ht="15">
      <c r="A68" s="57">
        <v>64</v>
      </c>
      <c r="B68" s="160" t="str">
        <f>moveisPE_7_2023!I82</f>
        <v>CANCELADO</v>
      </c>
      <c r="C68" s="250"/>
      <c r="D68" s="72">
        <f>moveisPE_7_2023!H82</f>
        <v>12</v>
      </c>
      <c r="E68" s="57">
        <f t="shared" si="1"/>
        <v>86</v>
      </c>
      <c r="F68" s="62"/>
      <c r="G68" s="61"/>
      <c r="H68" s="61"/>
      <c r="I68" s="61"/>
      <c r="J68" s="61"/>
      <c r="K68" s="61"/>
      <c r="L68" s="61"/>
      <c r="M68" s="61"/>
      <c r="N68" s="61"/>
      <c r="O68" s="61"/>
      <c r="P68" s="61"/>
      <c r="Q68" s="61"/>
      <c r="R68" s="61"/>
      <c r="S68" s="61"/>
      <c r="T68" s="61"/>
      <c r="U68" s="61"/>
      <c r="V68" s="61">
        <v>4</v>
      </c>
      <c r="W68" s="61"/>
      <c r="X68" s="61"/>
      <c r="Y68" s="61"/>
      <c r="Z68" s="61"/>
      <c r="AA68" s="61"/>
      <c r="AB68" s="61"/>
      <c r="AC68" s="61"/>
      <c r="AD68" s="61"/>
      <c r="AE68" s="61"/>
      <c r="AF68" s="61"/>
      <c r="AG68" s="61"/>
      <c r="AH68" s="61"/>
      <c r="AI68" s="61"/>
      <c r="AJ68" s="61"/>
      <c r="AK68" s="61"/>
      <c r="AL68" s="61"/>
      <c r="AM68" s="61"/>
      <c r="AN68" s="61"/>
      <c r="AO68" s="61"/>
      <c r="AP68" s="61"/>
      <c r="AQ68" s="61"/>
      <c r="AR68" s="61"/>
      <c r="AS68" s="61">
        <v>41</v>
      </c>
      <c r="AT68" s="61"/>
      <c r="AU68" s="61"/>
      <c r="AV68" s="61"/>
      <c r="AW68" s="61"/>
      <c r="AX68" s="61"/>
      <c r="AY68" s="61"/>
      <c r="AZ68" s="61"/>
      <c r="BA68" s="61"/>
      <c r="BB68" s="61"/>
      <c r="BC68" s="61"/>
      <c r="BD68" s="61"/>
      <c r="BE68" s="61"/>
      <c r="BF68" s="61"/>
      <c r="BG68" s="61"/>
      <c r="BH68" s="61"/>
      <c r="BI68" s="61"/>
      <c r="BJ68" s="61"/>
      <c r="BK68" s="61"/>
      <c r="BL68" s="61"/>
      <c r="BM68" s="61"/>
      <c r="BN68" s="61"/>
      <c r="BO68" s="61"/>
      <c r="BP68" s="61"/>
      <c r="BQ68" s="61"/>
      <c r="BR68" s="61"/>
      <c r="BS68" s="61"/>
      <c r="BT68" s="61"/>
      <c r="BU68" s="61"/>
      <c r="BV68" s="61"/>
      <c r="BW68" s="61"/>
      <c r="BX68" s="61"/>
      <c r="BY68" s="61"/>
      <c r="BZ68" s="61"/>
      <c r="CA68" s="61"/>
      <c r="CB68" s="61"/>
      <c r="CC68" s="61"/>
      <c r="CD68" s="61"/>
      <c r="CE68" s="61"/>
      <c r="CF68" s="61"/>
      <c r="CG68" s="61"/>
      <c r="CH68" s="61"/>
      <c r="CI68" s="61"/>
      <c r="CJ68" s="61"/>
      <c r="CK68" s="61"/>
      <c r="CL68" s="61"/>
      <c r="CM68" s="61"/>
      <c r="CN68" s="61"/>
      <c r="CO68" s="61"/>
      <c r="CP68" s="61"/>
      <c r="CQ68" s="61"/>
      <c r="CR68" s="61"/>
      <c r="CS68" s="61"/>
      <c r="CT68" s="61"/>
      <c r="CU68" s="61"/>
      <c r="CV68" s="61"/>
      <c r="CW68" s="61"/>
      <c r="CX68" s="61"/>
      <c r="CY68" s="61"/>
      <c r="CZ68" s="61"/>
      <c r="DA68" s="61"/>
      <c r="DB68" s="61"/>
      <c r="DC68" s="61"/>
      <c r="DD68" s="61"/>
      <c r="DE68" s="61"/>
      <c r="DF68" s="61"/>
      <c r="DG68" s="61"/>
      <c r="DH68" s="61"/>
      <c r="DI68" s="61"/>
      <c r="DJ68" s="61"/>
      <c r="DK68" s="61"/>
      <c r="DL68" s="61"/>
      <c r="DM68" s="61"/>
      <c r="DN68" s="61"/>
      <c r="DO68" s="61"/>
      <c r="DP68" s="61"/>
      <c r="DQ68" s="61"/>
      <c r="DR68" s="61"/>
      <c r="DS68" s="61"/>
      <c r="DT68" s="61"/>
      <c r="DU68" s="61"/>
      <c r="DV68" s="61"/>
      <c r="DW68" s="61"/>
      <c r="DX68" s="61"/>
      <c r="DY68" s="61"/>
      <c r="DZ68" s="61"/>
      <c r="EA68" s="61"/>
      <c r="EB68" s="61"/>
      <c r="EC68" s="61"/>
      <c r="ED68" s="61"/>
      <c r="EE68" s="61"/>
      <c r="EF68" s="61"/>
      <c r="EG68" s="61"/>
      <c r="EH68" s="61"/>
      <c r="EI68" s="61"/>
      <c r="EJ68" s="61"/>
      <c r="EK68" s="61"/>
      <c r="EL68" s="61"/>
      <c r="EM68" s="61"/>
      <c r="EN68" s="61"/>
      <c r="EO68" s="61"/>
      <c r="EP68" s="61"/>
      <c r="EQ68" s="61"/>
      <c r="ER68" s="61"/>
      <c r="ES68" s="61"/>
      <c r="ET68" s="61"/>
      <c r="EU68" s="61"/>
      <c r="EV68" s="61"/>
      <c r="EW68" s="61"/>
      <c r="EX68" s="61"/>
      <c r="EY68" s="61"/>
      <c r="EZ68" s="61"/>
      <c r="FA68" s="61"/>
      <c r="FB68" s="61"/>
      <c r="FC68" s="61"/>
      <c r="FD68" s="61"/>
      <c r="FE68" s="61"/>
      <c r="FF68" s="61"/>
      <c r="FG68" s="61"/>
      <c r="FH68" s="61"/>
      <c r="FI68" s="61"/>
      <c r="FJ68" s="61"/>
      <c r="FK68" s="61"/>
      <c r="FL68" s="61"/>
      <c r="FM68" s="61"/>
      <c r="FN68" s="61"/>
      <c r="FO68" s="61"/>
      <c r="FP68" s="61"/>
      <c r="FQ68" s="61"/>
      <c r="FR68" s="61"/>
      <c r="FS68" s="61"/>
      <c r="FT68" s="61"/>
      <c r="FU68" s="61"/>
      <c r="FV68" s="61"/>
      <c r="FW68" s="61"/>
      <c r="FX68" s="61"/>
      <c r="FY68" s="61"/>
      <c r="FZ68" s="61"/>
      <c r="GA68" s="61"/>
      <c r="GB68" s="61"/>
      <c r="GC68" s="61"/>
      <c r="GD68" s="61"/>
      <c r="GE68" s="61"/>
      <c r="GF68" s="61">
        <v>6</v>
      </c>
      <c r="GG68" s="61"/>
      <c r="GH68" s="61"/>
      <c r="GI68" s="61"/>
      <c r="GJ68" s="61"/>
      <c r="GK68" s="61"/>
      <c r="GL68" s="61"/>
      <c r="GM68" s="61"/>
      <c r="GN68" s="61">
        <v>10</v>
      </c>
      <c r="GO68" s="61"/>
      <c r="GP68" s="61"/>
      <c r="GQ68" s="61"/>
      <c r="GR68" s="61"/>
      <c r="GS68" s="61"/>
      <c r="GT68" s="61"/>
      <c r="GU68" s="61"/>
      <c r="GV68" s="61"/>
      <c r="GW68" s="61"/>
      <c r="GX68" s="61"/>
      <c r="GY68" s="61"/>
      <c r="GZ68" s="61"/>
      <c r="HA68" s="61">
        <v>1</v>
      </c>
      <c r="HB68" s="61"/>
      <c r="HC68" s="61"/>
      <c r="HD68" s="61">
        <v>5</v>
      </c>
      <c r="HE68" s="61"/>
      <c r="HF68" s="61"/>
      <c r="HG68" s="61"/>
      <c r="HH68" s="61">
        <v>5</v>
      </c>
      <c r="HI68" s="61"/>
      <c r="HJ68" s="61"/>
      <c r="HK68" s="61"/>
      <c r="HL68" s="61"/>
      <c r="HM68" s="61"/>
      <c r="HN68" s="61">
        <v>5</v>
      </c>
      <c r="HO68" s="61"/>
      <c r="HP68" s="61">
        <v>8</v>
      </c>
      <c r="HQ68" s="61"/>
      <c r="HR68" s="61"/>
      <c r="HS68" s="61"/>
      <c r="HT68" s="61"/>
      <c r="HU68" s="61"/>
      <c r="HV68" s="61"/>
      <c r="HW68" s="61"/>
      <c r="HX68" s="61"/>
      <c r="HY68" s="61"/>
      <c r="HZ68" s="61"/>
      <c r="IA68" s="61"/>
      <c r="IB68" s="61"/>
      <c r="IC68" s="61"/>
      <c r="ID68" s="61"/>
      <c r="IE68" s="61"/>
      <c r="IF68" s="61">
        <v>1</v>
      </c>
      <c r="IG68" s="61"/>
      <c r="IH68" s="61"/>
      <c r="II68" s="61"/>
      <c r="IJ68" s="61"/>
      <c r="IK68" s="61"/>
      <c r="IL68" s="61"/>
      <c r="IM68" s="61"/>
      <c r="IN68" s="61"/>
      <c r="IO68" s="61"/>
      <c r="IP68" s="61"/>
      <c r="IQ68" s="61"/>
      <c r="IR68" s="61"/>
      <c r="IS68" s="61"/>
      <c r="IT68" s="61"/>
      <c r="IU68" s="61"/>
      <c r="IV68" s="61"/>
      <c r="IW68" s="61"/>
      <c r="IX68" s="61"/>
      <c r="IY68" s="61"/>
      <c r="IZ68" s="61"/>
      <c r="JA68" s="61"/>
      <c r="JB68" s="61"/>
      <c r="JC68" s="61"/>
      <c r="JD68" s="61"/>
      <c r="JE68" s="61"/>
      <c r="JF68" s="61"/>
      <c r="JG68" s="61"/>
      <c r="JH68" s="61"/>
      <c r="JI68" s="61"/>
      <c r="JJ68" s="61"/>
      <c r="JK68" s="61"/>
      <c r="JL68" s="61"/>
      <c r="JM68" s="61"/>
      <c r="JN68" s="61"/>
      <c r="JO68" s="61"/>
      <c r="JP68" s="61"/>
      <c r="JQ68" s="61"/>
      <c r="JR68" s="61"/>
      <c r="JS68" s="61"/>
      <c r="JT68" s="61"/>
      <c r="JU68" s="61"/>
      <c r="JV68" s="61"/>
      <c r="JW68" s="61"/>
      <c r="JX68" s="61"/>
      <c r="JY68" s="61"/>
      <c r="JZ68" s="61"/>
      <c r="KA68" s="61"/>
      <c r="KB68" s="61"/>
      <c r="KC68" s="61"/>
      <c r="KD68" s="61"/>
      <c r="KE68" s="61"/>
      <c r="KF68" s="61"/>
      <c r="KG68" s="61"/>
      <c r="KH68" s="61"/>
      <c r="KI68" s="61"/>
      <c r="KJ68" s="61"/>
      <c r="KK68" s="61"/>
      <c r="KL68" s="61"/>
      <c r="KM68" s="61"/>
      <c r="KN68" s="61"/>
      <c r="KO68" s="61"/>
      <c r="KP68" s="61"/>
      <c r="KQ68" s="61"/>
    </row>
    <row r="69" spans="1:303" ht="15">
      <c r="A69" s="57">
        <v>65</v>
      </c>
      <c r="B69" s="160" t="str">
        <f>moveisPE_7_2023!I83</f>
        <v>Não Há</v>
      </c>
      <c r="C69" s="250"/>
      <c r="D69" s="72">
        <f>moveisPE_7_2023!H83</f>
        <v>0</v>
      </c>
      <c r="E69" s="57">
        <f>SUM(F69:KQ69)</f>
        <v>25</v>
      </c>
      <c r="F69" s="62"/>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v>2</v>
      </c>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c r="DJ69" s="61"/>
      <c r="DK69" s="61"/>
      <c r="DL69" s="61"/>
      <c r="DM69" s="61"/>
      <c r="DN69" s="61"/>
      <c r="DO69" s="61"/>
      <c r="DP69" s="61"/>
      <c r="DQ69" s="61"/>
      <c r="DR69" s="61"/>
      <c r="DS69" s="61"/>
      <c r="DT69" s="61"/>
      <c r="DU69" s="61"/>
      <c r="DV69" s="61"/>
      <c r="DW69" s="61"/>
      <c r="DX69" s="61"/>
      <c r="DY69" s="61"/>
      <c r="DZ69" s="61"/>
      <c r="EA69" s="61"/>
      <c r="EB69" s="61"/>
      <c r="EC69" s="61"/>
      <c r="ED69" s="61"/>
      <c r="EE69" s="61"/>
      <c r="EF69" s="61"/>
      <c r="EG69" s="61"/>
      <c r="EH69" s="61"/>
      <c r="EI69" s="61"/>
      <c r="EJ69" s="61"/>
      <c r="EK69" s="61"/>
      <c r="EL69" s="61"/>
      <c r="EM69" s="61"/>
      <c r="EN69" s="61"/>
      <c r="EO69" s="61"/>
      <c r="EP69" s="61"/>
      <c r="EQ69" s="61"/>
      <c r="ER69" s="61"/>
      <c r="ES69" s="61">
        <v>1</v>
      </c>
      <c r="ET69" s="61"/>
      <c r="EU69" s="61"/>
      <c r="EV69" s="61"/>
      <c r="EW69" s="61"/>
      <c r="EX69" s="61"/>
      <c r="EY69" s="61"/>
      <c r="EZ69" s="61"/>
      <c r="FA69" s="61"/>
      <c r="FB69" s="61"/>
      <c r="FC69" s="61"/>
      <c r="FD69" s="61"/>
      <c r="FE69" s="61">
        <v>4</v>
      </c>
      <c r="FF69" s="61"/>
      <c r="FG69" s="61"/>
      <c r="FH69" s="61"/>
      <c r="FI69" s="61"/>
      <c r="FJ69" s="61"/>
      <c r="FK69" s="61"/>
      <c r="FL69" s="61">
        <v>13</v>
      </c>
      <c r="FM69" s="61"/>
      <c r="FN69" s="61"/>
      <c r="FO69" s="61"/>
      <c r="FP69" s="61"/>
      <c r="FQ69" s="61"/>
      <c r="FR69" s="61"/>
      <c r="FS69" s="61"/>
      <c r="FT69" s="61"/>
      <c r="FU69" s="61"/>
      <c r="FV69" s="61"/>
      <c r="FW69" s="61"/>
      <c r="FX69" s="61"/>
      <c r="FY69" s="61"/>
      <c r="FZ69" s="61"/>
      <c r="GA69" s="61"/>
      <c r="GB69" s="61"/>
      <c r="GC69" s="61"/>
      <c r="GD69" s="61"/>
      <c r="GE69" s="61"/>
      <c r="GF69" s="61"/>
      <c r="GG69" s="61"/>
      <c r="GH69" s="61"/>
      <c r="GI69" s="61"/>
      <c r="GJ69" s="61"/>
      <c r="GK69" s="61"/>
      <c r="GL69" s="61"/>
      <c r="GM69" s="61"/>
      <c r="GN69" s="61"/>
      <c r="GO69" s="61"/>
      <c r="GP69" s="61"/>
      <c r="GQ69" s="61"/>
      <c r="GR69" s="61"/>
      <c r="GS69" s="61"/>
      <c r="GT69" s="61"/>
      <c r="GU69" s="61"/>
      <c r="GV69" s="61"/>
      <c r="GW69" s="61"/>
      <c r="GX69" s="61"/>
      <c r="GY69" s="61"/>
      <c r="GZ69" s="61"/>
      <c r="HA69" s="61"/>
      <c r="HB69" s="61"/>
      <c r="HC69" s="61"/>
      <c r="HD69" s="61">
        <v>3</v>
      </c>
      <c r="HE69" s="61"/>
      <c r="HF69" s="61"/>
      <c r="HG69" s="61"/>
      <c r="HH69" s="61"/>
      <c r="HI69" s="61"/>
      <c r="HJ69" s="61"/>
      <c r="HK69" s="61"/>
      <c r="HL69" s="61"/>
      <c r="HM69" s="61">
        <v>1</v>
      </c>
      <c r="HN69" s="61"/>
      <c r="HO69" s="61">
        <v>1</v>
      </c>
      <c r="HP69" s="61"/>
      <c r="HQ69" s="61"/>
      <c r="HR69" s="61"/>
      <c r="HS69" s="61"/>
      <c r="HT69" s="61"/>
      <c r="HU69" s="61"/>
      <c r="HV69" s="61"/>
      <c r="HW69" s="61"/>
      <c r="HX69" s="61"/>
      <c r="HY69" s="61"/>
      <c r="HZ69" s="61"/>
      <c r="IA69" s="61"/>
      <c r="IB69" s="61"/>
      <c r="IC69" s="61"/>
      <c r="ID69" s="61"/>
      <c r="IE69" s="61"/>
      <c r="IF69" s="61"/>
      <c r="IG69" s="61"/>
      <c r="IH69" s="61"/>
      <c r="II69" s="61"/>
      <c r="IJ69" s="61"/>
      <c r="IK69" s="61"/>
      <c r="IL69" s="61"/>
      <c r="IM69" s="61"/>
      <c r="IN69" s="61"/>
      <c r="IO69" s="61"/>
      <c r="IP69" s="61"/>
      <c r="IQ69" s="61"/>
      <c r="IR69" s="61"/>
      <c r="IS69" s="61"/>
      <c r="IT69" s="61"/>
      <c r="IU69" s="61"/>
      <c r="IV69" s="61"/>
      <c r="IW69" s="61"/>
      <c r="IX69" s="61"/>
      <c r="IY69" s="61"/>
      <c r="IZ69" s="61"/>
      <c r="JA69" s="61"/>
      <c r="JB69" s="61"/>
      <c r="JC69" s="61"/>
      <c r="JD69" s="61"/>
      <c r="JE69" s="61"/>
      <c r="JF69" s="61"/>
      <c r="JG69" s="61"/>
      <c r="JH69" s="61"/>
      <c r="JI69" s="61"/>
      <c r="JJ69" s="61"/>
      <c r="JK69" s="61"/>
      <c r="JL69" s="61"/>
      <c r="JM69" s="61"/>
      <c r="JN69" s="61"/>
      <c r="JO69" s="61"/>
      <c r="JP69" s="61"/>
      <c r="JQ69" s="61"/>
      <c r="JR69" s="61"/>
      <c r="JS69" s="61"/>
      <c r="JT69" s="61"/>
      <c r="JU69" s="61"/>
      <c r="JV69" s="61"/>
      <c r="JW69" s="61"/>
      <c r="JX69" s="61"/>
      <c r="JY69" s="61"/>
      <c r="JZ69" s="61"/>
      <c r="KA69" s="61"/>
      <c r="KB69" s="61"/>
      <c r="KC69" s="61"/>
      <c r="KD69" s="61"/>
      <c r="KE69" s="61"/>
      <c r="KF69" s="61"/>
      <c r="KG69" s="61"/>
      <c r="KH69" s="61"/>
      <c r="KI69" s="61"/>
      <c r="KJ69" s="61"/>
      <c r="KK69" s="61"/>
      <c r="KL69" s="61"/>
      <c r="KM69" s="61"/>
      <c r="KN69" s="61"/>
      <c r="KO69" s="61"/>
      <c r="KP69" s="61"/>
      <c r="KQ69" s="61"/>
    </row>
    <row r="70" spans="1:303" ht="15">
      <c r="A70" s="57">
        <v>66</v>
      </c>
      <c r="B70" s="160" t="str">
        <f>moveisPE_7_2023!I84</f>
        <v>Não Há</v>
      </c>
      <c r="C70" s="250"/>
      <c r="D70" s="72">
        <f>moveisPE_7_2023!H84</f>
        <v>0</v>
      </c>
      <c r="E70" s="57">
        <f t="shared" ref="E70:E79" si="2">SUM(F70:MD70)</f>
        <v>23</v>
      </c>
      <c r="F70" s="62"/>
      <c r="G70" s="61"/>
      <c r="H70" s="61"/>
      <c r="I70" s="61"/>
      <c r="J70" s="61"/>
      <c r="K70" s="61"/>
      <c r="L70" s="61"/>
      <c r="M70" s="61"/>
      <c r="N70" s="61"/>
      <c r="O70" s="61"/>
      <c r="P70" s="61"/>
      <c r="Q70" s="61">
        <v>12</v>
      </c>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v>4</v>
      </c>
      <c r="AY70" s="61">
        <v>2</v>
      </c>
      <c r="AZ70" s="61"/>
      <c r="BA70" s="61"/>
      <c r="BB70" s="61"/>
      <c r="BC70" s="61"/>
      <c r="BD70" s="61"/>
      <c r="BE70" s="61"/>
      <c r="BF70" s="61"/>
      <c r="BG70" s="61"/>
      <c r="BH70" s="61"/>
      <c r="BI70" s="61"/>
      <c r="BJ70" s="61"/>
      <c r="BK70" s="61"/>
      <c r="BL70" s="61"/>
      <c r="BM70" s="61"/>
      <c r="BN70" s="61"/>
      <c r="BO70" s="61"/>
      <c r="BP70" s="61"/>
      <c r="BQ70" s="61"/>
      <c r="BR70" s="61"/>
      <c r="BS70" s="61"/>
      <c r="BT70" s="61"/>
      <c r="BU70" s="61"/>
      <c r="BV70" s="61"/>
      <c r="BW70" s="61"/>
      <c r="BX70" s="61"/>
      <c r="BY70" s="61"/>
      <c r="BZ70" s="61"/>
      <c r="CA70" s="61"/>
      <c r="CB70" s="61"/>
      <c r="CC70" s="61"/>
      <c r="CD70" s="61"/>
      <c r="CE70" s="61"/>
      <c r="CF70" s="61"/>
      <c r="CG70" s="61"/>
      <c r="CH70" s="61"/>
      <c r="CI70" s="61"/>
      <c r="CJ70" s="61"/>
      <c r="CK70" s="61"/>
      <c r="CL70" s="61"/>
      <c r="CM70" s="61"/>
      <c r="CN70" s="61"/>
      <c r="CO70" s="61"/>
      <c r="CP70" s="61"/>
      <c r="CQ70" s="61"/>
      <c r="CR70" s="61"/>
      <c r="CS70" s="61"/>
      <c r="CT70" s="61"/>
      <c r="CU70" s="61"/>
      <c r="CV70" s="61"/>
      <c r="CW70" s="61"/>
      <c r="CX70" s="61"/>
      <c r="CY70" s="61"/>
      <c r="CZ70" s="61"/>
      <c r="DA70" s="61"/>
      <c r="DB70" s="61"/>
      <c r="DC70" s="61"/>
      <c r="DD70" s="61"/>
      <c r="DE70" s="61"/>
      <c r="DF70" s="61"/>
      <c r="DG70" s="61">
        <v>3</v>
      </c>
      <c r="DH70" s="61"/>
      <c r="DI70" s="61"/>
      <c r="DJ70" s="61"/>
      <c r="DK70" s="61"/>
      <c r="DL70" s="61"/>
      <c r="DM70" s="61"/>
      <c r="DN70" s="61"/>
      <c r="DO70" s="61"/>
      <c r="DP70" s="61"/>
      <c r="DQ70" s="61"/>
      <c r="DR70" s="61"/>
      <c r="DS70" s="61"/>
      <c r="DT70" s="61"/>
      <c r="DU70" s="61"/>
      <c r="DV70" s="61"/>
      <c r="DW70" s="61"/>
      <c r="DX70" s="61"/>
      <c r="DY70" s="61"/>
      <c r="DZ70" s="61"/>
      <c r="EA70" s="61"/>
      <c r="EB70" s="61"/>
      <c r="EC70" s="61"/>
      <c r="ED70" s="61"/>
      <c r="EE70" s="61"/>
      <c r="EF70" s="61"/>
      <c r="EG70" s="61"/>
      <c r="EH70" s="61"/>
      <c r="EI70" s="61"/>
      <c r="EJ70" s="61"/>
      <c r="EK70" s="61"/>
      <c r="EL70" s="61"/>
      <c r="EM70" s="61"/>
      <c r="EN70" s="61"/>
      <c r="EO70" s="61"/>
      <c r="EP70" s="61"/>
      <c r="EQ70" s="61"/>
      <c r="ER70" s="61"/>
      <c r="ES70" s="61"/>
      <c r="ET70" s="61"/>
      <c r="EU70" s="61"/>
      <c r="EV70" s="61"/>
      <c r="EW70" s="61"/>
      <c r="EX70" s="61"/>
      <c r="EY70" s="61"/>
      <c r="EZ70" s="61"/>
      <c r="FA70" s="61"/>
      <c r="FB70" s="61"/>
      <c r="FC70" s="61"/>
      <c r="FD70" s="61"/>
      <c r="FE70" s="61"/>
      <c r="FF70" s="61"/>
      <c r="FG70" s="61"/>
      <c r="FH70" s="61"/>
      <c r="FI70" s="61"/>
      <c r="FJ70" s="61"/>
      <c r="FK70" s="61"/>
      <c r="FL70" s="61"/>
      <c r="FM70" s="61"/>
      <c r="FN70" s="61"/>
      <c r="FO70" s="61"/>
      <c r="FP70" s="61"/>
      <c r="FQ70" s="61"/>
      <c r="FR70" s="61"/>
      <c r="FS70" s="61"/>
      <c r="FT70" s="61"/>
      <c r="FU70" s="61"/>
      <c r="FV70" s="61"/>
      <c r="FW70" s="61"/>
      <c r="FX70" s="61"/>
      <c r="FY70" s="61"/>
      <c r="FZ70" s="61"/>
      <c r="GA70" s="61"/>
      <c r="GB70" s="61"/>
      <c r="GC70" s="61"/>
      <c r="GD70" s="61"/>
      <c r="GE70" s="61"/>
      <c r="GF70" s="61"/>
      <c r="GG70" s="61"/>
      <c r="GH70" s="61"/>
      <c r="GI70" s="61"/>
      <c r="GJ70" s="61"/>
      <c r="GK70" s="61"/>
      <c r="GL70" s="61"/>
      <c r="GM70" s="61"/>
      <c r="GN70" s="61"/>
      <c r="GO70" s="61"/>
      <c r="GP70" s="61"/>
      <c r="GQ70" s="61"/>
      <c r="GR70" s="61"/>
      <c r="GS70" s="61"/>
      <c r="GT70" s="61"/>
      <c r="GU70" s="61"/>
      <c r="GV70" s="61"/>
      <c r="GW70" s="61"/>
      <c r="GX70" s="61"/>
      <c r="GY70" s="61"/>
      <c r="GZ70" s="61"/>
      <c r="HA70" s="61"/>
      <c r="HB70" s="61"/>
      <c r="HC70" s="61"/>
      <c r="HD70" s="61"/>
      <c r="HE70" s="61"/>
      <c r="HF70" s="61"/>
      <c r="HG70" s="61"/>
      <c r="HH70" s="61"/>
      <c r="HI70" s="61"/>
      <c r="HJ70" s="61"/>
      <c r="HK70" s="61"/>
      <c r="HL70" s="61"/>
      <c r="HM70" s="61"/>
      <c r="HN70" s="61"/>
      <c r="HO70" s="61">
        <v>2</v>
      </c>
      <c r="HP70" s="61"/>
      <c r="HQ70" s="61"/>
      <c r="HR70" s="61"/>
      <c r="HS70" s="61"/>
      <c r="HT70" s="61"/>
      <c r="HU70" s="61"/>
      <c r="HV70" s="61"/>
      <c r="HW70" s="61"/>
      <c r="HX70" s="61"/>
      <c r="HY70" s="61"/>
      <c r="HZ70" s="61"/>
      <c r="IA70" s="61"/>
      <c r="IB70" s="61"/>
      <c r="IC70" s="61"/>
      <c r="ID70" s="61"/>
      <c r="IE70" s="61"/>
      <c r="IF70" s="61"/>
      <c r="IG70" s="61"/>
      <c r="IH70" s="61"/>
      <c r="II70" s="61"/>
      <c r="IJ70" s="61"/>
      <c r="IK70" s="61"/>
      <c r="IL70" s="61"/>
      <c r="IM70" s="61"/>
      <c r="IN70" s="61"/>
      <c r="IO70" s="61"/>
      <c r="IP70" s="61"/>
      <c r="IQ70" s="61"/>
      <c r="IR70" s="61"/>
      <c r="IS70" s="61"/>
      <c r="IT70" s="61"/>
      <c r="IU70" s="61"/>
      <c r="IV70" s="61"/>
      <c r="IW70" s="61"/>
      <c r="IX70" s="61"/>
      <c r="IY70" s="61"/>
      <c r="IZ70" s="61"/>
      <c r="JA70" s="61"/>
      <c r="JB70" s="61"/>
      <c r="JC70" s="61"/>
      <c r="JD70" s="61"/>
      <c r="JE70" s="61"/>
      <c r="JF70" s="61"/>
      <c r="JG70" s="61"/>
      <c r="JH70" s="61"/>
      <c r="JI70" s="61"/>
      <c r="JJ70" s="61"/>
      <c r="JK70" s="61"/>
      <c r="JL70" s="61"/>
      <c r="JM70" s="61"/>
      <c r="JN70" s="61"/>
      <c r="JO70" s="61"/>
      <c r="JP70" s="61"/>
      <c r="JQ70" s="61"/>
      <c r="JR70" s="61"/>
      <c r="JS70" s="61"/>
      <c r="JT70" s="61"/>
      <c r="JU70" s="61"/>
      <c r="JV70" s="61"/>
      <c r="JW70" s="61"/>
      <c r="JX70" s="61"/>
      <c r="JY70" s="61"/>
      <c r="JZ70" s="61"/>
      <c r="KA70" s="61"/>
      <c r="KB70" s="61"/>
      <c r="KC70" s="61"/>
      <c r="KD70" s="61"/>
      <c r="KE70" s="61"/>
      <c r="KF70" s="61"/>
      <c r="KG70" s="61"/>
      <c r="KH70" s="61"/>
      <c r="KI70" s="61"/>
      <c r="KJ70" s="61"/>
      <c r="KK70" s="61"/>
      <c r="KL70" s="61"/>
      <c r="KM70" s="61"/>
      <c r="KN70" s="61"/>
      <c r="KO70" s="61"/>
      <c r="KP70" s="61"/>
      <c r="KQ70" s="61"/>
    </row>
    <row r="71" spans="1:303" ht="15">
      <c r="A71" s="57">
        <v>67</v>
      </c>
      <c r="B71" s="160" t="str">
        <f>moveisPE_7_2023!I85</f>
        <v>CANCELADO</v>
      </c>
      <c r="C71" s="250"/>
      <c r="D71" s="72">
        <f>moveisPE_7_2023!H85</f>
        <v>86</v>
      </c>
      <c r="E71" s="57">
        <f t="shared" si="2"/>
        <v>0</v>
      </c>
      <c r="F71" s="62"/>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1"/>
      <c r="CJ71" s="61"/>
      <c r="CK71" s="61"/>
      <c r="CL71" s="61"/>
      <c r="CM71" s="61"/>
      <c r="CN71" s="61"/>
      <c r="CO71" s="61"/>
      <c r="CP71" s="61"/>
      <c r="CQ71" s="61"/>
      <c r="CR71" s="61"/>
      <c r="CS71" s="61"/>
      <c r="CT71" s="61"/>
      <c r="CU71" s="61"/>
      <c r="CV71" s="61"/>
      <c r="CW71" s="61"/>
      <c r="CX71" s="61"/>
      <c r="CY71" s="61"/>
      <c r="CZ71" s="61"/>
      <c r="DA71" s="61"/>
      <c r="DB71" s="61"/>
      <c r="DC71" s="61"/>
      <c r="DD71" s="61"/>
      <c r="DE71" s="61"/>
      <c r="DF71" s="61"/>
      <c r="DG71" s="61"/>
      <c r="DH71" s="61"/>
      <c r="DI71" s="61"/>
      <c r="DJ71" s="61"/>
      <c r="DK71" s="61"/>
      <c r="DL71" s="61"/>
      <c r="DM71" s="61"/>
      <c r="DN71" s="61"/>
      <c r="DO71" s="61"/>
      <c r="DP71" s="61"/>
      <c r="DQ71" s="61"/>
      <c r="DR71" s="61"/>
      <c r="DS71" s="61"/>
      <c r="DT71" s="61"/>
      <c r="DU71" s="61"/>
      <c r="DV71" s="61"/>
      <c r="DW71" s="61"/>
      <c r="DX71" s="61"/>
      <c r="DY71" s="61"/>
      <c r="DZ71" s="61"/>
      <c r="EA71" s="61"/>
      <c r="EB71" s="61"/>
      <c r="EC71" s="61"/>
      <c r="ED71" s="61"/>
      <c r="EE71" s="61"/>
      <c r="EF71" s="61"/>
      <c r="EG71" s="61"/>
      <c r="EH71" s="61"/>
      <c r="EI71" s="61"/>
      <c r="EJ71" s="61"/>
      <c r="EK71" s="61"/>
      <c r="EL71" s="61"/>
      <c r="EM71" s="61"/>
      <c r="EN71" s="61"/>
      <c r="EO71" s="61"/>
      <c r="EP71" s="61"/>
      <c r="EQ71" s="61"/>
      <c r="ER71" s="61"/>
      <c r="ES71" s="61"/>
      <c r="ET71" s="61"/>
      <c r="EU71" s="61"/>
      <c r="EV71" s="61"/>
      <c r="EW71" s="61"/>
      <c r="EX71" s="61"/>
      <c r="EY71" s="61"/>
      <c r="EZ71" s="61"/>
      <c r="FA71" s="61"/>
      <c r="FB71" s="61"/>
      <c r="FC71" s="61"/>
      <c r="FD71" s="61"/>
      <c r="FE71" s="61"/>
      <c r="FF71" s="61"/>
      <c r="FG71" s="61"/>
      <c r="FH71" s="61"/>
      <c r="FI71" s="61"/>
      <c r="FJ71" s="61"/>
      <c r="FK71" s="61"/>
      <c r="FL71" s="61"/>
      <c r="FM71" s="61"/>
      <c r="FN71" s="61"/>
      <c r="FO71" s="61"/>
      <c r="FP71" s="61"/>
      <c r="FQ71" s="61"/>
      <c r="FR71" s="61"/>
      <c r="FS71" s="61"/>
      <c r="FT71" s="61"/>
      <c r="FU71" s="61"/>
      <c r="FV71" s="61"/>
      <c r="FW71" s="61"/>
      <c r="FX71" s="61"/>
      <c r="FY71" s="61"/>
      <c r="FZ71" s="61"/>
      <c r="GA71" s="61"/>
      <c r="GB71" s="61"/>
      <c r="GC71" s="61"/>
      <c r="GD71" s="61"/>
      <c r="GE71" s="61"/>
      <c r="GF71" s="61"/>
      <c r="GG71" s="61"/>
      <c r="GH71" s="61"/>
      <c r="GI71" s="61"/>
      <c r="GJ71" s="61"/>
      <c r="GK71" s="61"/>
      <c r="GL71" s="61"/>
      <c r="GM71" s="61"/>
      <c r="GN71" s="61"/>
      <c r="GO71" s="61"/>
      <c r="GP71" s="61"/>
      <c r="GQ71" s="61"/>
      <c r="GR71" s="61"/>
      <c r="GS71" s="61"/>
      <c r="GT71" s="61"/>
      <c r="GU71" s="61"/>
      <c r="GV71" s="61"/>
      <c r="GW71" s="61"/>
      <c r="GX71" s="61"/>
      <c r="GY71" s="61"/>
      <c r="GZ71" s="61"/>
      <c r="HA71" s="61"/>
      <c r="HB71" s="61"/>
      <c r="HC71" s="61"/>
      <c r="HD71" s="61"/>
      <c r="HE71" s="61"/>
      <c r="HF71" s="61"/>
      <c r="HG71" s="61"/>
      <c r="HH71" s="61"/>
      <c r="HI71" s="61"/>
      <c r="HJ71" s="61"/>
      <c r="HK71" s="61"/>
      <c r="HL71" s="61"/>
      <c r="HM71" s="61"/>
      <c r="HN71" s="61"/>
      <c r="HO71" s="61"/>
      <c r="HP71" s="61"/>
      <c r="HQ71" s="61"/>
      <c r="HR71" s="61"/>
      <c r="HS71" s="61"/>
      <c r="HT71" s="61"/>
      <c r="HU71" s="61"/>
      <c r="HV71" s="61"/>
      <c r="HW71" s="61"/>
      <c r="HX71" s="61"/>
      <c r="HY71" s="61"/>
      <c r="HZ71" s="61"/>
      <c r="IA71" s="61"/>
      <c r="IB71" s="61"/>
      <c r="IC71" s="61"/>
      <c r="ID71" s="61"/>
      <c r="IE71" s="61"/>
      <c r="IF71" s="61"/>
      <c r="IG71" s="61"/>
      <c r="IH71" s="61"/>
      <c r="II71" s="61"/>
      <c r="IJ71" s="61"/>
      <c r="IK71" s="61"/>
      <c r="IL71" s="61"/>
      <c r="IM71" s="61"/>
      <c r="IN71" s="61"/>
      <c r="IO71" s="61"/>
      <c r="IP71" s="61"/>
      <c r="IQ71" s="61"/>
      <c r="IR71" s="61"/>
      <c r="IS71" s="61"/>
      <c r="IT71" s="61"/>
      <c r="IU71" s="61"/>
      <c r="IV71" s="61"/>
      <c r="IW71" s="61"/>
      <c r="IX71" s="61"/>
      <c r="IY71" s="61"/>
      <c r="IZ71" s="61"/>
      <c r="JA71" s="61"/>
      <c r="JB71" s="61"/>
      <c r="JC71" s="61"/>
      <c r="JD71" s="61"/>
      <c r="JE71" s="61"/>
      <c r="JF71" s="61"/>
      <c r="JG71" s="61"/>
      <c r="JH71" s="61"/>
      <c r="JI71" s="61"/>
      <c r="JJ71" s="61"/>
      <c r="JK71" s="61"/>
      <c r="JL71" s="61"/>
      <c r="JM71" s="61"/>
      <c r="JN71" s="61"/>
      <c r="JO71" s="61"/>
      <c r="JP71" s="61"/>
      <c r="JQ71" s="61"/>
      <c r="JR71" s="61"/>
      <c r="JS71" s="61"/>
      <c r="JT71" s="61"/>
      <c r="JU71" s="61"/>
      <c r="JV71" s="61"/>
      <c r="JW71" s="61"/>
      <c r="JX71" s="61"/>
      <c r="JY71" s="61"/>
      <c r="JZ71" s="61"/>
      <c r="KA71" s="61"/>
      <c r="KB71" s="61"/>
      <c r="KC71" s="61"/>
      <c r="KD71" s="61"/>
      <c r="KE71" s="61"/>
      <c r="KF71" s="61"/>
      <c r="KG71" s="61"/>
      <c r="KH71" s="61"/>
      <c r="KI71" s="61"/>
      <c r="KJ71" s="61"/>
      <c r="KK71" s="61"/>
      <c r="KL71" s="61"/>
      <c r="KM71" s="61"/>
      <c r="KN71" s="61"/>
      <c r="KO71" s="61"/>
      <c r="KP71" s="61"/>
      <c r="KQ71" s="61"/>
    </row>
    <row r="72" spans="1:303" ht="15">
      <c r="A72" s="57">
        <v>68</v>
      </c>
      <c r="B72" s="160" t="str">
        <f>moveisPE_7_2023!I86</f>
        <v>CANCELADO</v>
      </c>
      <c r="C72" s="250"/>
      <c r="D72" s="72">
        <f>moveisPE_7_2023!H86</f>
        <v>46</v>
      </c>
      <c r="E72" s="57">
        <f t="shared" si="2"/>
        <v>0</v>
      </c>
      <c r="F72" s="62"/>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61"/>
      <c r="BT72" s="61"/>
      <c r="BU72" s="61"/>
      <c r="BV72" s="61"/>
      <c r="BW72" s="61"/>
      <c r="BX72" s="61"/>
      <c r="BY72" s="61"/>
      <c r="BZ72" s="61"/>
      <c r="CA72" s="61"/>
      <c r="CB72" s="61"/>
      <c r="CC72" s="61"/>
      <c r="CD72" s="61"/>
      <c r="CE72" s="61"/>
      <c r="CF72" s="61"/>
      <c r="CG72" s="61"/>
      <c r="CH72" s="61"/>
      <c r="CI72" s="61"/>
      <c r="CJ72" s="61"/>
      <c r="CK72" s="61"/>
      <c r="CL72" s="61"/>
      <c r="CM72" s="61"/>
      <c r="CN72" s="61"/>
      <c r="CO72" s="61"/>
      <c r="CP72" s="61"/>
      <c r="CQ72" s="61"/>
      <c r="CR72" s="61"/>
      <c r="CS72" s="61"/>
      <c r="CT72" s="61"/>
      <c r="CU72" s="61"/>
      <c r="CV72" s="61"/>
      <c r="CW72" s="61"/>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c r="EO72" s="61"/>
      <c r="EP72" s="61"/>
      <c r="EQ72" s="61"/>
      <c r="ER72" s="61"/>
      <c r="ES72" s="61"/>
      <c r="ET72" s="61"/>
      <c r="EU72" s="61"/>
      <c r="EV72" s="61"/>
      <c r="EW72" s="61"/>
      <c r="EX72" s="61"/>
      <c r="EY72" s="61"/>
      <c r="EZ72" s="61"/>
      <c r="FA72" s="61"/>
      <c r="FB72" s="61"/>
      <c r="FC72" s="61"/>
      <c r="FD72" s="61"/>
      <c r="FE72" s="61"/>
      <c r="FF72" s="61"/>
      <c r="FG72" s="61"/>
      <c r="FH72" s="61"/>
      <c r="FI72" s="61"/>
      <c r="FJ72" s="61"/>
      <c r="FK72" s="61"/>
      <c r="FL72" s="61"/>
      <c r="FM72" s="61"/>
      <c r="FN72" s="61"/>
      <c r="FO72" s="61"/>
      <c r="FP72" s="61"/>
      <c r="FQ72" s="61"/>
      <c r="FR72" s="61"/>
      <c r="FS72" s="61"/>
      <c r="FT72" s="61"/>
      <c r="FU72" s="61"/>
      <c r="FV72" s="61"/>
      <c r="FW72" s="61"/>
      <c r="FX72" s="61"/>
      <c r="FY72" s="61"/>
      <c r="FZ72" s="61"/>
      <c r="GA72" s="61"/>
      <c r="GB72" s="61"/>
      <c r="GC72" s="61"/>
      <c r="GD72" s="61"/>
      <c r="GE72" s="61"/>
      <c r="GF72" s="61"/>
      <c r="GG72" s="61"/>
      <c r="GH72" s="61"/>
      <c r="GI72" s="61"/>
      <c r="GJ72" s="61"/>
      <c r="GK72" s="61"/>
      <c r="GL72" s="61"/>
      <c r="GM72" s="61"/>
      <c r="GN72" s="61"/>
      <c r="GO72" s="61"/>
      <c r="GP72" s="61"/>
      <c r="GQ72" s="61"/>
      <c r="GR72" s="61"/>
      <c r="GS72" s="61"/>
      <c r="GT72" s="61"/>
      <c r="GU72" s="61"/>
      <c r="GV72" s="61"/>
      <c r="GW72" s="61"/>
      <c r="GX72" s="61"/>
      <c r="GY72" s="61"/>
      <c r="GZ72" s="61"/>
      <c r="HA72" s="61"/>
      <c r="HB72" s="61"/>
      <c r="HC72" s="61"/>
      <c r="HD72" s="61"/>
      <c r="HE72" s="61"/>
      <c r="HF72" s="61"/>
      <c r="HG72" s="61"/>
      <c r="HH72" s="61"/>
      <c r="HI72" s="61"/>
      <c r="HJ72" s="61"/>
      <c r="HK72" s="61"/>
      <c r="HL72" s="61"/>
      <c r="HM72" s="61"/>
      <c r="HN72" s="61"/>
      <c r="HO72" s="61"/>
      <c r="HP72" s="61"/>
      <c r="HQ72" s="61"/>
      <c r="HR72" s="61"/>
      <c r="HS72" s="61"/>
      <c r="HT72" s="61"/>
      <c r="HU72" s="61"/>
      <c r="HV72" s="61"/>
      <c r="HW72" s="61"/>
      <c r="HX72" s="61"/>
      <c r="HY72" s="61"/>
      <c r="HZ72" s="61"/>
      <c r="IA72" s="61"/>
      <c r="IB72" s="61"/>
      <c r="IC72" s="61"/>
      <c r="ID72" s="61"/>
      <c r="IE72" s="61"/>
      <c r="IF72" s="61"/>
      <c r="IG72" s="61"/>
      <c r="IH72" s="61"/>
      <c r="II72" s="61"/>
      <c r="IJ72" s="61"/>
      <c r="IK72" s="61"/>
      <c r="IL72" s="61"/>
      <c r="IM72" s="61"/>
      <c r="IN72" s="61"/>
      <c r="IO72" s="61"/>
      <c r="IP72" s="61"/>
      <c r="IQ72" s="61"/>
      <c r="IR72" s="61"/>
      <c r="IS72" s="61"/>
      <c r="IT72" s="61"/>
      <c r="IU72" s="61"/>
      <c r="IV72" s="61"/>
      <c r="IW72" s="61"/>
      <c r="IX72" s="61"/>
      <c r="IY72" s="61"/>
      <c r="IZ72" s="61"/>
      <c r="JA72" s="61"/>
      <c r="JB72" s="61"/>
      <c r="JC72" s="61"/>
      <c r="JD72" s="61"/>
      <c r="JE72" s="61"/>
      <c r="JF72" s="61"/>
      <c r="JG72" s="61"/>
      <c r="JH72" s="61"/>
      <c r="JI72" s="61"/>
      <c r="JJ72" s="61"/>
      <c r="JK72" s="61"/>
      <c r="JL72" s="61"/>
      <c r="JM72" s="61"/>
      <c r="JN72" s="61"/>
      <c r="JO72" s="61"/>
      <c r="JP72" s="61"/>
      <c r="JQ72" s="61"/>
      <c r="JR72" s="61"/>
      <c r="JS72" s="61"/>
      <c r="JT72" s="61"/>
      <c r="JU72" s="61"/>
      <c r="JV72" s="61"/>
      <c r="JW72" s="61"/>
      <c r="JX72" s="61"/>
      <c r="JY72" s="61"/>
      <c r="JZ72" s="61"/>
      <c r="KA72" s="61"/>
      <c r="KB72" s="61"/>
      <c r="KC72" s="61"/>
      <c r="KD72" s="61"/>
      <c r="KE72" s="61"/>
      <c r="KF72" s="61"/>
      <c r="KG72" s="61"/>
      <c r="KH72" s="61"/>
      <c r="KI72" s="61"/>
      <c r="KJ72" s="61"/>
      <c r="KK72" s="61"/>
      <c r="KL72" s="61"/>
      <c r="KM72" s="61"/>
      <c r="KN72" s="61"/>
      <c r="KO72" s="61"/>
      <c r="KP72" s="61"/>
      <c r="KQ72" s="61"/>
    </row>
    <row r="73" spans="1:303" ht="15">
      <c r="A73" s="57">
        <v>69</v>
      </c>
      <c r="B73" s="160" t="str">
        <f>moveisPE_7_2023!I87</f>
        <v>CANCELADO</v>
      </c>
      <c r="C73" s="250"/>
      <c r="D73" s="72">
        <f>moveisPE_7_2023!H87</f>
        <v>4</v>
      </c>
      <c r="E73" s="57">
        <f t="shared" si="2"/>
        <v>0</v>
      </c>
      <c r="F73" s="62"/>
      <c r="G73" s="61"/>
      <c r="H73" s="61"/>
      <c r="I73" s="61"/>
      <c r="J73" s="61"/>
      <c r="K73" s="61"/>
      <c r="L73" s="61"/>
      <c r="M73" s="61"/>
      <c r="N73" s="61"/>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61"/>
      <c r="BT73" s="61"/>
      <c r="BU73" s="61"/>
      <c r="BV73" s="61"/>
      <c r="BW73" s="61"/>
      <c r="BX73" s="61"/>
      <c r="BY73" s="61"/>
      <c r="BZ73" s="61"/>
      <c r="CA73" s="61"/>
      <c r="CB73" s="61"/>
      <c r="CC73" s="61"/>
      <c r="CD73" s="61"/>
      <c r="CE73" s="61"/>
      <c r="CF73" s="61"/>
      <c r="CG73" s="61"/>
      <c r="CH73" s="61"/>
      <c r="CI73" s="61"/>
      <c r="CJ73" s="61"/>
      <c r="CK73" s="61"/>
      <c r="CL73" s="61"/>
      <c r="CM73" s="61"/>
      <c r="CN73" s="61"/>
      <c r="CO73" s="61"/>
      <c r="CP73" s="61"/>
      <c r="CQ73" s="61"/>
      <c r="CR73" s="61"/>
      <c r="CS73" s="61"/>
      <c r="CT73" s="61"/>
      <c r="CU73" s="61"/>
      <c r="CV73" s="61"/>
      <c r="CW73" s="61"/>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c r="EO73" s="61"/>
      <c r="EP73" s="61"/>
      <c r="EQ73" s="61"/>
      <c r="ER73" s="61"/>
      <c r="ES73" s="61"/>
      <c r="ET73" s="61"/>
      <c r="EU73" s="61"/>
      <c r="EV73" s="61"/>
      <c r="EW73" s="61"/>
      <c r="EX73" s="61"/>
      <c r="EY73" s="61"/>
      <c r="EZ73" s="61"/>
      <c r="FA73" s="61"/>
      <c r="FB73" s="61"/>
      <c r="FC73" s="61"/>
      <c r="FD73" s="61"/>
      <c r="FE73" s="61"/>
      <c r="FF73" s="61"/>
      <c r="FG73" s="61"/>
      <c r="FH73" s="61"/>
      <c r="FI73" s="61"/>
      <c r="FJ73" s="61"/>
      <c r="FK73" s="61"/>
      <c r="FL73" s="61"/>
      <c r="FM73" s="61"/>
      <c r="FN73" s="61"/>
      <c r="FO73" s="61"/>
      <c r="FP73" s="61"/>
      <c r="FQ73" s="61"/>
      <c r="FR73" s="61"/>
      <c r="FS73" s="61"/>
      <c r="FT73" s="61"/>
      <c r="FU73" s="61"/>
      <c r="FV73" s="61"/>
      <c r="FW73" s="61"/>
      <c r="FX73" s="61"/>
      <c r="FY73" s="61"/>
      <c r="FZ73" s="61"/>
      <c r="GA73" s="61"/>
      <c r="GB73" s="61"/>
      <c r="GC73" s="61"/>
      <c r="GD73" s="61"/>
      <c r="GE73" s="61"/>
      <c r="GF73" s="61"/>
      <c r="GG73" s="61"/>
      <c r="GH73" s="61"/>
      <c r="GI73" s="61"/>
      <c r="GJ73" s="61"/>
      <c r="GK73" s="61"/>
      <c r="GL73" s="61"/>
      <c r="GM73" s="61"/>
      <c r="GN73" s="61"/>
      <c r="GO73" s="61"/>
      <c r="GP73" s="61"/>
      <c r="GQ73" s="61"/>
      <c r="GR73" s="61"/>
      <c r="GS73" s="61"/>
      <c r="GT73" s="61"/>
      <c r="GU73" s="61"/>
      <c r="GV73" s="61"/>
      <c r="GW73" s="61"/>
      <c r="GX73" s="61"/>
      <c r="GY73" s="61"/>
      <c r="GZ73" s="61"/>
      <c r="HA73" s="61"/>
      <c r="HB73" s="61"/>
      <c r="HC73" s="61"/>
      <c r="HD73" s="61"/>
      <c r="HE73" s="61"/>
      <c r="HF73" s="61"/>
      <c r="HG73" s="61"/>
      <c r="HH73" s="61"/>
      <c r="HI73" s="61"/>
      <c r="HJ73" s="61"/>
      <c r="HK73" s="61"/>
      <c r="HL73" s="61"/>
      <c r="HM73" s="61"/>
      <c r="HN73" s="61"/>
      <c r="HO73" s="61"/>
      <c r="HP73" s="61"/>
      <c r="HQ73" s="61"/>
      <c r="HR73" s="61"/>
      <c r="HS73" s="61"/>
      <c r="HT73" s="61"/>
      <c r="HU73" s="61"/>
      <c r="HV73" s="61"/>
      <c r="HW73" s="61"/>
      <c r="HX73" s="61"/>
      <c r="HY73" s="61"/>
      <c r="HZ73" s="61"/>
      <c r="IA73" s="61"/>
      <c r="IB73" s="61"/>
      <c r="IC73" s="61"/>
      <c r="ID73" s="61"/>
      <c r="IE73" s="61"/>
      <c r="IF73" s="61"/>
      <c r="IG73" s="61"/>
      <c r="IH73" s="61"/>
      <c r="II73" s="61"/>
      <c r="IJ73" s="61"/>
      <c r="IK73" s="61"/>
      <c r="IL73" s="61"/>
      <c r="IM73" s="61"/>
      <c r="IN73" s="61"/>
      <c r="IO73" s="61"/>
      <c r="IP73" s="61"/>
      <c r="IQ73" s="61"/>
      <c r="IR73" s="61"/>
      <c r="IS73" s="61"/>
      <c r="IT73" s="61"/>
      <c r="IU73" s="61"/>
      <c r="IV73" s="61"/>
      <c r="IW73" s="61"/>
      <c r="IX73" s="61"/>
      <c r="IY73" s="61"/>
      <c r="IZ73" s="61"/>
      <c r="JA73" s="61"/>
      <c r="JB73" s="61"/>
      <c r="JC73" s="61"/>
      <c r="JD73" s="61"/>
      <c r="JE73" s="61"/>
      <c r="JF73" s="61"/>
      <c r="JG73" s="61"/>
      <c r="JH73" s="61"/>
      <c r="JI73" s="61"/>
      <c r="JJ73" s="61"/>
      <c r="JK73" s="61"/>
      <c r="JL73" s="61"/>
      <c r="JM73" s="61"/>
      <c r="JN73" s="61"/>
      <c r="JO73" s="61"/>
      <c r="JP73" s="61"/>
      <c r="JQ73" s="61"/>
      <c r="JR73" s="61"/>
      <c r="JS73" s="61"/>
      <c r="JT73" s="61"/>
      <c r="JU73" s="61"/>
      <c r="JV73" s="61"/>
      <c r="JW73" s="61"/>
      <c r="JX73" s="61"/>
      <c r="JY73" s="61"/>
      <c r="JZ73" s="61"/>
      <c r="KA73" s="61"/>
      <c r="KB73" s="61"/>
      <c r="KC73" s="61"/>
      <c r="KD73" s="61"/>
      <c r="KE73" s="61"/>
      <c r="KF73" s="61"/>
      <c r="KG73" s="61"/>
      <c r="KH73" s="61"/>
      <c r="KI73" s="61"/>
      <c r="KJ73" s="61"/>
      <c r="KK73" s="61"/>
      <c r="KL73" s="61"/>
      <c r="KM73" s="61"/>
      <c r="KN73" s="61"/>
      <c r="KO73" s="61"/>
      <c r="KP73" s="61"/>
      <c r="KQ73" s="61"/>
    </row>
    <row r="74" spans="1:303" ht="15">
      <c r="A74" s="57">
        <v>70</v>
      </c>
      <c r="B74" s="160" t="str">
        <f>moveisPE_7_2023!I88</f>
        <v>CANCELADO</v>
      </c>
      <c r="C74" s="250"/>
      <c r="D74" s="72">
        <f>moveisPE_7_2023!H88</f>
        <v>12</v>
      </c>
      <c r="E74" s="57">
        <f t="shared" si="2"/>
        <v>3</v>
      </c>
      <c r="F74" s="62"/>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61"/>
      <c r="BT74" s="61"/>
      <c r="BU74" s="61"/>
      <c r="BV74" s="61"/>
      <c r="BW74" s="61"/>
      <c r="BX74" s="61"/>
      <c r="BY74" s="61"/>
      <c r="BZ74" s="61"/>
      <c r="CA74" s="61"/>
      <c r="CB74" s="61"/>
      <c r="CC74" s="61"/>
      <c r="CD74" s="61"/>
      <c r="CE74" s="61"/>
      <c r="CF74" s="61"/>
      <c r="CG74" s="61"/>
      <c r="CH74" s="61"/>
      <c r="CI74" s="61"/>
      <c r="CJ74" s="61"/>
      <c r="CK74" s="61"/>
      <c r="CL74" s="61"/>
      <c r="CM74" s="61"/>
      <c r="CN74" s="61"/>
      <c r="CO74" s="61"/>
      <c r="CP74" s="61"/>
      <c r="CQ74" s="61"/>
      <c r="CR74" s="61"/>
      <c r="CS74" s="61"/>
      <c r="CT74" s="61"/>
      <c r="CU74" s="61"/>
      <c r="CV74" s="61"/>
      <c r="CW74" s="61"/>
      <c r="CX74" s="61"/>
      <c r="CY74" s="61"/>
      <c r="CZ74" s="61"/>
      <c r="DA74" s="61"/>
      <c r="DB74" s="61"/>
      <c r="DC74" s="61"/>
      <c r="DD74" s="61"/>
      <c r="DE74" s="61"/>
      <c r="DF74" s="61"/>
      <c r="DG74" s="61"/>
      <c r="DH74" s="61"/>
      <c r="DI74" s="61"/>
      <c r="DJ74" s="61"/>
      <c r="DK74" s="61"/>
      <c r="DL74" s="61"/>
      <c r="DM74" s="61"/>
      <c r="DN74" s="61"/>
      <c r="DO74" s="61"/>
      <c r="DP74" s="61"/>
      <c r="DQ74" s="61"/>
      <c r="DR74" s="61"/>
      <c r="DS74" s="61"/>
      <c r="DT74" s="61"/>
      <c r="DU74" s="61"/>
      <c r="DV74" s="61"/>
      <c r="DW74" s="61"/>
      <c r="DX74" s="61"/>
      <c r="DY74" s="61"/>
      <c r="DZ74" s="61"/>
      <c r="EA74" s="61"/>
      <c r="EB74" s="61"/>
      <c r="EC74" s="61"/>
      <c r="ED74" s="61"/>
      <c r="EE74" s="61"/>
      <c r="EF74" s="61"/>
      <c r="EG74" s="61"/>
      <c r="EH74" s="61"/>
      <c r="EI74" s="61"/>
      <c r="EJ74" s="61"/>
      <c r="EK74" s="61"/>
      <c r="EL74" s="61"/>
      <c r="EM74" s="61"/>
      <c r="EN74" s="61"/>
      <c r="EO74" s="61"/>
      <c r="EP74" s="61"/>
      <c r="EQ74" s="61"/>
      <c r="ER74" s="61"/>
      <c r="ES74" s="61"/>
      <c r="ET74" s="61"/>
      <c r="EU74" s="61"/>
      <c r="EV74" s="61"/>
      <c r="EW74" s="61"/>
      <c r="EX74" s="61"/>
      <c r="EY74" s="61"/>
      <c r="EZ74" s="61"/>
      <c r="FA74" s="61"/>
      <c r="FB74" s="61"/>
      <c r="FC74" s="61"/>
      <c r="FD74" s="61"/>
      <c r="FE74" s="61">
        <v>1</v>
      </c>
      <c r="FF74" s="61"/>
      <c r="FG74" s="61"/>
      <c r="FH74" s="61"/>
      <c r="FI74" s="61"/>
      <c r="FJ74" s="61"/>
      <c r="FK74" s="61"/>
      <c r="FL74" s="61"/>
      <c r="FM74" s="61"/>
      <c r="FN74" s="61"/>
      <c r="FO74" s="61"/>
      <c r="FP74" s="61"/>
      <c r="FQ74" s="61"/>
      <c r="FR74" s="61"/>
      <c r="FS74" s="61"/>
      <c r="FT74" s="61"/>
      <c r="FU74" s="61"/>
      <c r="FV74" s="61"/>
      <c r="FW74" s="61"/>
      <c r="FX74" s="61"/>
      <c r="FY74" s="61"/>
      <c r="FZ74" s="61"/>
      <c r="GA74" s="61"/>
      <c r="GB74" s="61"/>
      <c r="GC74" s="61"/>
      <c r="GD74" s="61"/>
      <c r="GE74" s="61"/>
      <c r="GF74" s="61"/>
      <c r="GG74" s="61"/>
      <c r="GH74" s="61"/>
      <c r="GI74" s="61"/>
      <c r="GJ74" s="61"/>
      <c r="GK74" s="61"/>
      <c r="GL74" s="61"/>
      <c r="GM74" s="61"/>
      <c r="GN74" s="61"/>
      <c r="GO74" s="61"/>
      <c r="GP74" s="61"/>
      <c r="GQ74" s="61"/>
      <c r="GR74" s="61"/>
      <c r="GS74" s="61"/>
      <c r="GT74" s="61"/>
      <c r="GU74" s="61"/>
      <c r="GV74" s="61"/>
      <c r="GW74" s="61"/>
      <c r="GX74" s="61"/>
      <c r="GY74" s="61"/>
      <c r="GZ74" s="61"/>
      <c r="HA74" s="61"/>
      <c r="HB74" s="61"/>
      <c r="HC74" s="61"/>
      <c r="HD74" s="61"/>
      <c r="HE74" s="61"/>
      <c r="HF74" s="61"/>
      <c r="HG74" s="61"/>
      <c r="HH74" s="61"/>
      <c r="HI74" s="61"/>
      <c r="HJ74" s="61"/>
      <c r="HK74" s="61"/>
      <c r="HL74" s="61"/>
      <c r="HM74" s="61"/>
      <c r="HN74" s="61"/>
      <c r="HO74" s="61"/>
      <c r="HP74" s="61"/>
      <c r="HQ74" s="61"/>
      <c r="HR74" s="61"/>
      <c r="HS74" s="61"/>
      <c r="HT74" s="61"/>
      <c r="HU74" s="61"/>
      <c r="HV74" s="61"/>
      <c r="HW74" s="61"/>
      <c r="HX74" s="61"/>
      <c r="HY74" s="61"/>
      <c r="HZ74" s="61"/>
      <c r="IA74" s="61"/>
      <c r="IB74" s="61"/>
      <c r="IC74" s="61"/>
      <c r="ID74" s="61"/>
      <c r="IE74" s="61"/>
      <c r="IF74" s="61"/>
      <c r="IG74" s="61"/>
      <c r="IH74" s="61"/>
      <c r="II74" s="61"/>
      <c r="IJ74" s="61">
        <v>2</v>
      </c>
      <c r="IK74" s="61"/>
      <c r="IL74" s="61"/>
      <c r="IM74" s="61"/>
      <c r="IN74" s="61"/>
      <c r="IO74" s="61"/>
      <c r="IP74" s="61"/>
      <c r="IQ74" s="61"/>
      <c r="IR74" s="61"/>
      <c r="IS74" s="61"/>
      <c r="IT74" s="61"/>
      <c r="IU74" s="61"/>
      <c r="IV74" s="61"/>
      <c r="IW74" s="61"/>
      <c r="IX74" s="61"/>
      <c r="IY74" s="61"/>
      <c r="IZ74" s="61"/>
      <c r="JA74" s="61"/>
      <c r="JB74" s="61"/>
      <c r="JC74" s="61"/>
      <c r="JD74" s="61"/>
      <c r="JE74" s="61"/>
      <c r="JF74" s="61"/>
      <c r="JG74" s="61"/>
      <c r="JH74" s="61"/>
      <c r="JI74" s="61"/>
      <c r="JJ74" s="61"/>
      <c r="JK74" s="61"/>
      <c r="JL74" s="61"/>
      <c r="JM74" s="61"/>
      <c r="JN74" s="61"/>
      <c r="JO74" s="61"/>
      <c r="JP74" s="61"/>
      <c r="JQ74" s="61"/>
      <c r="JR74" s="61"/>
      <c r="JS74" s="61"/>
      <c r="JT74" s="61"/>
      <c r="JU74" s="61"/>
      <c r="JV74" s="61"/>
      <c r="JW74" s="61"/>
      <c r="JX74" s="61"/>
      <c r="JY74" s="61"/>
      <c r="JZ74" s="61"/>
      <c r="KA74" s="61"/>
      <c r="KB74" s="61"/>
      <c r="KC74" s="61"/>
      <c r="KD74" s="61"/>
      <c r="KE74" s="61"/>
      <c r="KF74" s="61"/>
      <c r="KG74" s="61"/>
      <c r="KH74" s="61"/>
      <c r="KI74" s="61"/>
      <c r="KJ74" s="61"/>
      <c r="KK74" s="61"/>
      <c r="KL74" s="61"/>
      <c r="KM74" s="61"/>
      <c r="KN74" s="61"/>
      <c r="KO74" s="61"/>
      <c r="KP74" s="61"/>
      <c r="KQ74" s="61"/>
    </row>
    <row r="75" spans="1:303" ht="15">
      <c r="A75" s="57">
        <v>71</v>
      </c>
      <c r="B75" s="160" t="str">
        <f>moveisPE_7_2023!I89</f>
        <v>CANCELADO</v>
      </c>
      <c r="C75" s="250"/>
      <c r="D75" s="72">
        <f>moveisPE_7_2023!H89</f>
        <v>2</v>
      </c>
      <c r="E75" s="57">
        <f t="shared" si="2"/>
        <v>7</v>
      </c>
      <c r="F75" s="62"/>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v>3</v>
      </c>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1"/>
      <c r="CJ75" s="61"/>
      <c r="CK75" s="61"/>
      <c r="CL75" s="61"/>
      <c r="CM75" s="61"/>
      <c r="CN75" s="61"/>
      <c r="CO75" s="61"/>
      <c r="CP75" s="61"/>
      <c r="CQ75" s="61"/>
      <c r="CR75" s="61"/>
      <c r="CS75" s="61"/>
      <c r="CT75" s="61"/>
      <c r="CU75" s="61"/>
      <c r="CV75" s="61"/>
      <c r="CW75" s="61"/>
      <c r="CX75" s="61"/>
      <c r="CY75" s="61"/>
      <c r="CZ75" s="61"/>
      <c r="DA75" s="61"/>
      <c r="DB75" s="61"/>
      <c r="DC75" s="61"/>
      <c r="DD75" s="61"/>
      <c r="DE75" s="61"/>
      <c r="DF75" s="61"/>
      <c r="DG75" s="61"/>
      <c r="DH75" s="61"/>
      <c r="DI75" s="61"/>
      <c r="DJ75" s="61"/>
      <c r="DK75" s="61"/>
      <c r="DL75" s="61"/>
      <c r="DM75" s="61"/>
      <c r="DN75" s="61"/>
      <c r="DO75" s="61"/>
      <c r="DP75" s="61"/>
      <c r="DQ75" s="61"/>
      <c r="DR75" s="61"/>
      <c r="DS75" s="61"/>
      <c r="DT75" s="61"/>
      <c r="DU75" s="61"/>
      <c r="DV75" s="61"/>
      <c r="DW75" s="61"/>
      <c r="DX75" s="61"/>
      <c r="DY75" s="61"/>
      <c r="DZ75" s="61"/>
      <c r="EA75" s="61"/>
      <c r="EB75" s="61"/>
      <c r="EC75" s="61"/>
      <c r="ED75" s="61"/>
      <c r="EE75" s="61"/>
      <c r="EF75" s="61"/>
      <c r="EG75" s="61"/>
      <c r="EH75" s="61"/>
      <c r="EI75" s="61"/>
      <c r="EJ75" s="61"/>
      <c r="EK75" s="61"/>
      <c r="EL75" s="61"/>
      <c r="EM75" s="61"/>
      <c r="EN75" s="61"/>
      <c r="EO75" s="61"/>
      <c r="EP75" s="61"/>
      <c r="EQ75" s="61"/>
      <c r="ER75" s="61"/>
      <c r="ES75" s="61"/>
      <c r="ET75" s="61"/>
      <c r="EU75" s="61"/>
      <c r="EV75" s="61"/>
      <c r="EW75" s="61"/>
      <c r="EX75" s="61"/>
      <c r="EY75" s="61"/>
      <c r="EZ75" s="61"/>
      <c r="FA75" s="61"/>
      <c r="FB75" s="61"/>
      <c r="FC75" s="61"/>
      <c r="FD75" s="61"/>
      <c r="FE75" s="61"/>
      <c r="FF75" s="61"/>
      <c r="FG75" s="61"/>
      <c r="FH75" s="61"/>
      <c r="FI75" s="61"/>
      <c r="FJ75" s="61"/>
      <c r="FK75" s="61"/>
      <c r="FL75" s="61"/>
      <c r="FM75" s="61"/>
      <c r="FN75" s="61"/>
      <c r="FO75" s="61"/>
      <c r="FP75" s="61"/>
      <c r="FQ75" s="61"/>
      <c r="FR75" s="61"/>
      <c r="FS75" s="61"/>
      <c r="FT75" s="61"/>
      <c r="FU75" s="61"/>
      <c r="FV75" s="61"/>
      <c r="FW75" s="61"/>
      <c r="FX75" s="61"/>
      <c r="FY75" s="61"/>
      <c r="FZ75" s="61"/>
      <c r="GA75" s="61"/>
      <c r="GB75" s="61"/>
      <c r="GC75" s="61"/>
      <c r="GD75" s="61"/>
      <c r="GE75" s="61"/>
      <c r="GF75" s="61"/>
      <c r="GG75" s="61"/>
      <c r="GH75" s="61"/>
      <c r="GI75" s="61"/>
      <c r="GJ75" s="61"/>
      <c r="GK75" s="61"/>
      <c r="GL75" s="61"/>
      <c r="GM75" s="61"/>
      <c r="GN75" s="61"/>
      <c r="GO75" s="61"/>
      <c r="GP75" s="61"/>
      <c r="GQ75" s="61"/>
      <c r="GR75" s="61"/>
      <c r="GS75" s="61"/>
      <c r="GT75" s="61"/>
      <c r="GU75" s="61"/>
      <c r="GV75" s="61"/>
      <c r="GW75" s="61"/>
      <c r="GX75" s="61"/>
      <c r="GY75" s="61"/>
      <c r="GZ75" s="61"/>
      <c r="HA75" s="61"/>
      <c r="HB75" s="61"/>
      <c r="HC75" s="61"/>
      <c r="HD75" s="61"/>
      <c r="HE75" s="61"/>
      <c r="HF75" s="61"/>
      <c r="HG75" s="61"/>
      <c r="HH75" s="61"/>
      <c r="HI75" s="61"/>
      <c r="HJ75" s="61"/>
      <c r="HK75" s="61"/>
      <c r="HL75" s="61"/>
      <c r="HM75" s="61">
        <v>1</v>
      </c>
      <c r="HN75" s="61"/>
      <c r="HO75" s="61"/>
      <c r="HP75" s="61"/>
      <c r="HQ75" s="61"/>
      <c r="HR75" s="61"/>
      <c r="HS75" s="61"/>
      <c r="HT75" s="61"/>
      <c r="HU75" s="61"/>
      <c r="HV75" s="61"/>
      <c r="HW75" s="61"/>
      <c r="HX75" s="61"/>
      <c r="HY75" s="61"/>
      <c r="HZ75" s="61"/>
      <c r="IA75" s="61"/>
      <c r="IB75" s="61"/>
      <c r="IC75" s="61"/>
      <c r="ID75" s="61"/>
      <c r="IE75" s="61"/>
      <c r="IF75" s="61"/>
      <c r="IG75" s="61"/>
      <c r="IH75" s="61"/>
      <c r="II75" s="61"/>
      <c r="IJ75" s="61">
        <v>3</v>
      </c>
      <c r="IK75" s="61"/>
      <c r="IL75" s="61"/>
      <c r="IM75" s="61"/>
      <c r="IN75" s="61"/>
      <c r="IO75" s="61"/>
      <c r="IP75" s="61"/>
      <c r="IQ75" s="61"/>
      <c r="IR75" s="61"/>
      <c r="IS75" s="61"/>
      <c r="IT75" s="61"/>
      <c r="IU75" s="61"/>
      <c r="IV75" s="61"/>
      <c r="IW75" s="61"/>
      <c r="IX75" s="61"/>
      <c r="IY75" s="61"/>
      <c r="IZ75" s="61"/>
      <c r="JA75" s="61"/>
      <c r="JB75" s="61"/>
      <c r="JC75" s="61"/>
      <c r="JD75" s="61"/>
      <c r="JE75" s="61"/>
      <c r="JF75" s="61"/>
      <c r="JG75" s="61"/>
      <c r="JH75" s="61"/>
      <c r="JI75" s="61"/>
      <c r="JJ75" s="61"/>
      <c r="JK75" s="61"/>
      <c r="JL75" s="61"/>
      <c r="JM75" s="61"/>
      <c r="JN75" s="61"/>
      <c r="JO75" s="61"/>
      <c r="JP75" s="61"/>
      <c r="JQ75" s="61"/>
      <c r="JR75" s="61"/>
      <c r="JS75" s="61"/>
      <c r="JT75" s="61"/>
      <c r="JU75" s="61"/>
    </row>
    <row r="76" spans="1:303" ht="15">
      <c r="A76" s="57">
        <v>72</v>
      </c>
      <c r="B76" s="160" t="str">
        <f>moveisPE_7_2023!I90</f>
        <v>CANCELADO</v>
      </c>
      <c r="C76" s="250"/>
      <c r="D76" s="72">
        <f>moveisPE_7_2023!H90</f>
        <v>5</v>
      </c>
      <c r="E76" s="57">
        <f t="shared" si="2"/>
        <v>2</v>
      </c>
      <c r="F76" s="62"/>
      <c r="G76" s="61"/>
      <c r="H76" s="61"/>
      <c r="I76" s="61"/>
      <c r="J76" s="61"/>
      <c r="K76" s="61"/>
      <c r="L76" s="61"/>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61"/>
      <c r="BT76" s="61"/>
      <c r="BU76" s="61"/>
      <c r="BV76" s="61"/>
      <c r="BW76" s="61"/>
      <c r="BX76" s="61"/>
      <c r="BY76" s="61"/>
      <c r="BZ76" s="61"/>
      <c r="CA76" s="61"/>
      <c r="CB76" s="61"/>
      <c r="CC76" s="61"/>
      <c r="CD76" s="61"/>
      <c r="CE76" s="61"/>
      <c r="CF76" s="61"/>
      <c r="CG76" s="61"/>
      <c r="CH76" s="61"/>
      <c r="CI76" s="61"/>
      <c r="CJ76" s="61"/>
      <c r="CK76" s="61"/>
      <c r="CL76" s="61"/>
      <c r="CM76" s="61"/>
      <c r="CN76" s="61"/>
      <c r="CO76" s="61"/>
      <c r="CP76" s="61"/>
      <c r="CQ76" s="61"/>
      <c r="CR76" s="61"/>
      <c r="CS76" s="61"/>
      <c r="CT76" s="61"/>
      <c r="CU76" s="61"/>
      <c r="CV76" s="61"/>
      <c r="CW76" s="61"/>
      <c r="CX76" s="61"/>
      <c r="CY76" s="61"/>
      <c r="CZ76" s="61"/>
      <c r="DA76" s="61"/>
      <c r="DB76" s="61"/>
      <c r="DC76" s="61"/>
      <c r="DD76" s="61"/>
      <c r="DE76" s="61"/>
      <c r="DF76" s="61"/>
      <c r="DG76" s="61"/>
      <c r="DH76" s="61"/>
      <c r="DI76" s="61"/>
      <c r="DJ76" s="61"/>
      <c r="DK76" s="61"/>
      <c r="DL76" s="61"/>
      <c r="DM76" s="61"/>
      <c r="DN76" s="61"/>
      <c r="DO76" s="61"/>
      <c r="DP76" s="61"/>
      <c r="DQ76" s="61"/>
      <c r="DR76" s="61"/>
      <c r="DS76" s="61"/>
      <c r="DT76" s="61"/>
      <c r="DU76" s="61"/>
      <c r="DV76" s="61"/>
      <c r="DW76" s="61"/>
      <c r="DX76" s="61"/>
      <c r="DY76" s="61"/>
      <c r="DZ76" s="61"/>
      <c r="EA76" s="61"/>
      <c r="EB76" s="61"/>
      <c r="EC76" s="61"/>
      <c r="ED76" s="61"/>
      <c r="EE76" s="61"/>
      <c r="EF76" s="61"/>
      <c r="EG76" s="61"/>
      <c r="EH76" s="61"/>
      <c r="EI76" s="61"/>
      <c r="EJ76" s="61"/>
      <c r="EK76" s="61"/>
      <c r="EL76" s="61"/>
      <c r="EM76" s="61"/>
      <c r="EN76" s="61"/>
      <c r="EO76" s="61"/>
      <c r="EP76" s="61"/>
      <c r="EQ76" s="61"/>
      <c r="ER76" s="61"/>
      <c r="ES76" s="61"/>
      <c r="ET76" s="61"/>
      <c r="EU76" s="61"/>
      <c r="EV76" s="61"/>
      <c r="EW76" s="61"/>
      <c r="EX76" s="61"/>
      <c r="EY76" s="61"/>
      <c r="EZ76" s="61"/>
      <c r="FA76" s="61"/>
      <c r="FB76" s="61"/>
      <c r="FC76" s="61"/>
      <c r="FD76" s="61"/>
      <c r="FE76" s="61">
        <v>1</v>
      </c>
      <c r="FF76" s="61"/>
      <c r="FG76" s="61"/>
      <c r="FH76" s="61"/>
      <c r="FI76" s="61"/>
      <c r="FJ76" s="61"/>
      <c r="FK76" s="61"/>
      <c r="FL76" s="61"/>
      <c r="FM76" s="61"/>
      <c r="FN76" s="61"/>
      <c r="FO76" s="61"/>
      <c r="FP76" s="61"/>
      <c r="FQ76" s="61"/>
      <c r="FR76" s="61"/>
      <c r="FS76" s="61"/>
      <c r="FT76" s="61"/>
      <c r="FU76" s="61"/>
      <c r="FV76" s="61"/>
      <c r="FW76" s="61"/>
      <c r="FX76" s="61"/>
      <c r="FY76" s="61"/>
      <c r="FZ76" s="61"/>
      <c r="GA76" s="61"/>
      <c r="GB76" s="61"/>
      <c r="GC76" s="61"/>
      <c r="GD76" s="61"/>
      <c r="GE76" s="61"/>
      <c r="GF76" s="61"/>
      <c r="GG76" s="61"/>
      <c r="GH76" s="61"/>
      <c r="GI76" s="61"/>
      <c r="GJ76" s="61"/>
      <c r="GK76" s="61"/>
      <c r="GL76" s="61"/>
      <c r="GM76" s="61"/>
      <c r="GN76" s="61">
        <v>1</v>
      </c>
      <c r="GO76" s="61"/>
      <c r="GP76" s="61"/>
      <c r="GQ76" s="61"/>
      <c r="GR76" s="61"/>
      <c r="GS76" s="61"/>
      <c r="GT76" s="61"/>
      <c r="GU76" s="61"/>
      <c r="GV76" s="61"/>
      <c r="GW76" s="61"/>
      <c r="GX76" s="61"/>
      <c r="GY76" s="61"/>
      <c r="GZ76" s="61"/>
      <c r="HA76" s="61"/>
      <c r="HB76" s="61"/>
      <c r="HC76" s="61"/>
      <c r="HD76" s="61"/>
      <c r="HE76" s="61"/>
      <c r="HF76" s="61"/>
      <c r="HG76" s="61"/>
      <c r="HH76" s="61"/>
      <c r="HI76" s="61"/>
      <c r="HJ76" s="61"/>
      <c r="HK76" s="61"/>
      <c r="HL76" s="61"/>
      <c r="HM76" s="61"/>
      <c r="HN76" s="61"/>
      <c r="HO76" s="61"/>
      <c r="HP76" s="61"/>
      <c r="HQ76" s="61"/>
      <c r="HR76" s="61"/>
      <c r="HS76" s="61"/>
      <c r="HT76" s="61"/>
      <c r="HU76" s="61"/>
      <c r="HV76" s="61"/>
      <c r="HW76" s="61"/>
      <c r="HX76" s="61"/>
      <c r="HY76" s="61"/>
      <c r="HZ76" s="61"/>
      <c r="IA76" s="61"/>
      <c r="IB76" s="61"/>
      <c r="IC76" s="61"/>
      <c r="ID76" s="61"/>
      <c r="IE76" s="61"/>
      <c r="IF76" s="61"/>
      <c r="IG76" s="61"/>
      <c r="IH76" s="61"/>
      <c r="II76" s="61"/>
      <c r="IJ76" s="61"/>
      <c r="IK76" s="61"/>
      <c r="IL76" s="61"/>
      <c r="IM76" s="61"/>
      <c r="IN76" s="61"/>
      <c r="IO76" s="61"/>
      <c r="IP76" s="61"/>
      <c r="IQ76" s="61"/>
      <c r="IR76" s="61"/>
      <c r="IS76" s="61"/>
      <c r="IT76" s="61"/>
      <c r="IU76" s="61"/>
      <c r="IV76" s="61"/>
      <c r="IW76" s="61"/>
      <c r="IX76" s="61"/>
      <c r="IY76" s="61"/>
      <c r="IZ76" s="61"/>
      <c r="JA76" s="61"/>
      <c r="JB76" s="61"/>
      <c r="JC76" s="61"/>
      <c r="JD76" s="61"/>
      <c r="JE76" s="61"/>
      <c r="JF76" s="61"/>
      <c r="JG76" s="61"/>
      <c r="JH76" s="61"/>
      <c r="JI76" s="61"/>
      <c r="JJ76" s="61"/>
      <c r="JK76" s="61"/>
      <c r="JL76" s="61"/>
      <c r="JM76" s="61"/>
      <c r="JN76" s="61"/>
      <c r="JO76" s="61"/>
      <c r="JP76" s="61"/>
      <c r="JQ76" s="61"/>
      <c r="JR76" s="61"/>
      <c r="JS76" s="61"/>
      <c r="JT76" s="61"/>
      <c r="JU76" s="61"/>
    </row>
    <row r="77" spans="1:303" ht="15">
      <c r="A77" s="57">
        <v>73</v>
      </c>
      <c r="B77" s="160" t="str">
        <f>moveisPE_7_2023!I91</f>
        <v>CANCELADO</v>
      </c>
      <c r="C77" s="250"/>
      <c r="D77" s="72">
        <f>moveisPE_7_2023!H91</f>
        <v>26</v>
      </c>
      <c r="E77" s="57">
        <f t="shared" si="2"/>
        <v>0</v>
      </c>
      <c r="F77" s="62"/>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c r="BL77" s="61"/>
      <c r="BM77" s="61"/>
      <c r="BN77" s="61"/>
      <c r="BO77" s="61"/>
      <c r="BP77" s="61"/>
      <c r="BQ77" s="61"/>
      <c r="BR77" s="61"/>
      <c r="BS77" s="61"/>
      <c r="BT77" s="61"/>
      <c r="BU77" s="61"/>
      <c r="BV77" s="61"/>
      <c r="BW77" s="61"/>
      <c r="BX77" s="61"/>
      <c r="BY77" s="61"/>
      <c r="BZ77" s="61"/>
      <c r="CA77" s="61"/>
      <c r="CB77" s="61"/>
      <c r="CC77" s="61"/>
      <c r="CD77" s="61"/>
      <c r="CE77" s="61"/>
      <c r="CF77" s="61"/>
      <c r="CG77" s="61"/>
      <c r="CH77" s="61"/>
      <c r="CI77" s="61"/>
      <c r="CJ77" s="61"/>
      <c r="CK77" s="61"/>
      <c r="CL77" s="61"/>
      <c r="CM77" s="61"/>
      <c r="CN77" s="61"/>
      <c r="CO77" s="61"/>
      <c r="CP77" s="61"/>
      <c r="CQ77" s="61"/>
      <c r="CR77" s="61"/>
      <c r="CS77" s="61"/>
      <c r="CT77" s="61"/>
      <c r="CU77" s="61"/>
      <c r="CV77" s="61"/>
      <c r="CW77" s="61"/>
      <c r="CX77" s="61"/>
      <c r="CY77" s="61"/>
      <c r="CZ77" s="61"/>
      <c r="DA77" s="61"/>
      <c r="DB77" s="61"/>
      <c r="DC77" s="61"/>
      <c r="DD77" s="61"/>
      <c r="DE77" s="61"/>
      <c r="DF77" s="61"/>
      <c r="DG77" s="61"/>
      <c r="DH77" s="61"/>
      <c r="DI77" s="61"/>
      <c r="DJ77" s="61"/>
      <c r="DK77" s="61"/>
      <c r="DL77" s="61"/>
      <c r="DM77" s="61"/>
      <c r="DN77" s="61"/>
      <c r="DO77" s="61"/>
      <c r="DP77" s="61"/>
      <c r="DQ77" s="61"/>
      <c r="DR77" s="61"/>
      <c r="DS77" s="61"/>
      <c r="DT77" s="61"/>
      <c r="DU77" s="61"/>
      <c r="DV77" s="61"/>
      <c r="DW77" s="61"/>
      <c r="DX77" s="61"/>
      <c r="DY77" s="61"/>
      <c r="DZ77" s="61"/>
      <c r="EA77" s="61"/>
      <c r="EB77" s="61"/>
      <c r="EC77" s="61"/>
      <c r="ED77" s="61"/>
      <c r="EE77" s="61"/>
      <c r="EF77" s="61"/>
      <c r="EG77" s="61"/>
      <c r="EH77" s="61"/>
      <c r="EI77" s="61"/>
      <c r="EJ77" s="61"/>
      <c r="EK77" s="61"/>
      <c r="EL77" s="61"/>
      <c r="EM77" s="61"/>
      <c r="EN77" s="61"/>
      <c r="EO77" s="61"/>
      <c r="EP77" s="61"/>
      <c r="EQ77" s="61"/>
      <c r="ER77" s="61"/>
      <c r="ES77" s="61"/>
      <c r="ET77" s="61"/>
      <c r="EU77" s="61"/>
      <c r="EV77" s="61"/>
      <c r="EW77" s="61"/>
      <c r="EX77" s="61"/>
      <c r="EY77" s="61"/>
      <c r="EZ77" s="61"/>
      <c r="FA77" s="61"/>
      <c r="FB77" s="61"/>
      <c r="FC77" s="61"/>
      <c r="FD77" s="61"/>
      <c r="FE77" s="61"/>
      <c r="FF77" s="61"/>
      <c r="FG77" s="61"/>
      <c r="FH77" s="61"/>
      <c r="FI77" s="61"/>
      <c r="FJ77" s="61"/>
      <c r="FK77" s="61"/>
      <c r="FL77" s="61"/>
      <c r="FM77" s="61"/>
      <c r="FN77" s="61"/>
      <c r="FO77" s="61"/>
      <c r="FP77" s="61"/>
      <c r="FQ77" s="61"/>
      <c r="FR77" s="61"/>
      <c r="FS77" s="61"/>
      <c r="FT77" s="61"/>
      <c r="FU77" s="61"/>
      <c r="FV77" s="61"/>
      <c r="FW77" s="61"/>
      <c r="FX77" s="61"/>
      <c r="FY77" s="61"/>
      <c r="FZ77" s="61"/>
      <c r="GA77" s="61"/>
      <c r="GB77" s="61"/>
      <c r="GC77" s="61"/>
      <c r="GD77" s="61"/>
      <c r="GE77" s="61"/>
      <c r="GF77" s="61"/>
      <c r="GG77" s="61"/>
      <c r="GH77" s="61"/>
      <c r="GI77" s="61"/>
      <c r="GJ77" s="61"/>
      <c r="GK77" s="61"/>
      <c r="GL77" s="61"/>
      <c r="GM77" s="61"/>
      <c r="GN77" s="61"/>
      <c r="GO77" s="61"/>
      <c r="GP77" s="61"/>
      <c r="GQ77" s="61"/>
      <c r="GR77" s="61"/>
      <c r="GS77" s="61"/>
      <c r="GT77" s="61"/>
      <c r="GU77" s="61"/>
      <c r="GV77" s="61"/>
      <c r="GW77" s="61"/>
      <c r="GX77" s="61"/>
      <c r="GY77" s="61"/>
      <c r="GZ77" s="61"/>
      <c r="HA77" s="61"/>
      <c r="HB77" s="61"/>
      <c r="HC77" s="61"/>
      <c r="HD77" s="61"/>
      <c r="HE77" s="61"/>
      <c r="HF77" s="61"/>
      <c r="HG77" s="61"/>
      <c r="HH77" s="61"/>
      <c r="HI77" s="61"/>
      <c r="HJ77" s="61"/>
      <c r="HK77" s="61"/>
      <c r="HL77" s="61"/>
      <c r="HM77" s="61"/>
      <c r="HN77" s="61"/>
      <c r="HO77" s="61"/>
      <c r="HP77" s="61"/>
      <c r="HQ77" s="61"/>
      <c r="HR77" s="61"/>
      <c r="HS77" s="61"/>
      <c r="HT77" s="61"/>
      <c r="HU77" s="61"/>
      <c r="HV77" s="61"/>
      <c r="HW77" s="61"/>
      <c r="HX77" s="61"/>
      <c r="HY77" s="61"/>
      <c r="HZ77" s="61"/>
      <c r="IA77" s="61"/>
      <c r="IB77" s="61"/>
      <c r="IC77" s="61"/>
      <c r="ID77" s="61"/>
      <c r="IE77" s="61"/>
      <c r="IF77" s="61"/>
      <c r="IG77" s="61"/>
      <c r="IH77" s="61"/>
      <c r="II77" s="61"/>
      <c r="IJ77" s="61"/>
      <c r="IK77" s="61"/>
      <c r="IL77" s="61"/>
      <c r="IM77" s="61"/>
      <c r="IN77" s="61"/>
      <c r="IO77" s="61"/>
      <c r="IP77" s="61"/>
      <c r="IQ77" s="61"/>
      <c r="IR77" s="61"/>
      <c r="IS77" s="61"/>
      <c r="IT77" s="61"/>
      <c r="IU77" s="61"/>
      <c r="IV77" s="61"/>
      <c r="IW77" s="61"/>
      <c r="IX77" s="61"/>
      <c r="IY77" s="61"/>
      <c r="IZ77" s="61"/>
      <c r="JA77" s="61"/>
      <c r="JB77" s="61"/>
      <c r="JC77" s="61"/>
      <c r="JD77" s="61"/>
      <c r="JE77" s="61"/>
      <c r="JF77" s="61"/>
      <c r="JG77" s="61"/>
      <c r="JH77" s="61"/>
      <c r="JI77" s="61"/>
      <c r="JJ77" s="61"/>
      <c r="JK77" s="61"/>
      <c r="JL77" s="61"/>
      <c r="JM77" s="61"/>
      <c r="JN77" s="61"/>
      <c r="JO77" s="61"/>
      <c r="JP77" s="61"/>
      <c r="JQ77" s="61"/>
      <c r="JR77" s="61"/>
      <c r="JS77" s="61"/>
      <c r="JT77" s="61"/>
      <c r="JU77" s="61"/>
    </row>
    <row r="78" spans="1:303" ht="15">
      <c r="A78" s="57">
        <v>74</v>
      </c>
      <c r="B78" s="160" t="str">
        <f>moveisPE_7_2023!I92</f>
        <v>CANCELADO</v>
      </c>
      <c r="C78" s="250"/>
      <c r="D78" s="72">
        <f>moveisPE_7_2023!H92</f>
        <v>10</v>
      </c>
      <c r="E78" s="57">
        <f t="shared" si="2"/>
        <v>8</v>
      </c>
      <c r="F78" s="62"/>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v>8</v>
      </c>
      <c r="BB78" s="61"/>
      <c r="BC78" s="61"/>
      <c r="BD78" s="61"/>
      <c r="BE78" s="61"/>
      <c r="BF78" s="61"/>
      <c r="BG78" s="61"/>
      <c r="BH78" s="61"/>
      <c r="BI78" s="61"/>
      <c r="BJ78" s="61"/>
      <c r="BK78" s="61"/>
      <c r="BL78" s="61"/>
      <c r="BM78" s="61"/>
      <c r="BN78" s="61"/>
      <c r="BO78" s="61"/>
      <c r="BP78" s="61"/>
      <c r="BQ78" s="61"/>
      <c r="BR78" s="61"/>
      <c r="BS78" s="61"/>
      <c r="BT78" s="61"/>
      <c r="BU78" s="61"/>
      <c r="BV78" s="61"/>
      <c r="BW78" s="61"/>
      <c r="BX78" s="61"/>
      <c r="BY78" s="61"/>
      <c r="BZ78" s="61"/>
      <c r="CA78" s="61"/>
      <c r="CB78" s="61"/>
      <c r="CC78" s="61"/>
      <c r="CD78" s="61"/>
      <c r="CE78" s="61"/>
      <c r="CF78" s="61"/>
      <c r="CG78" s="61"/>
      <c r="CH78" s="61"/>
      <c r="CI78" s="61"/>
      <c r="CJ78" s="61"/>
      <c r="CK78" s="61"/>
      <c r="CL78" s="61"/>
      <c r="CM78" s="61"/>
      <c r="CN78" s="61"/>
      <c r="CO78" s="61"/>
      <c r="CP78" s="61"/>
      <c r="CQ78" s="61"/>
      <c r="CR78" s="61"/>
      <c r="CS78" s="61"/>
      <c r="CT78" s="61"/>
      <c r="CU78" s="61"/>
      <c r="CV78" s="61"/>
      <c r="CW78" s="61"/>
      <c r="CX78" s="61"/>
      <c r="CY78" s="61"/>
      <c r="CZ78" s="61"/>
      <c r="DA78" s="61"/>
      <c r="DB78" s="61"/>
      <c r="DC78" s="61"/>
      <c r="DD78" s="61"/>
      <c r="DE78" s="61"/>
      <c r="DF78" s="61"/>
      <c r="DG78" s="61"/>
      <c r="DH78" s="61"/>
      <c r="DI78" s="61"/>
      <c r="DJ78" s="61"/>
      <c r="DK78" s="61"/>
      <c r="DL78" s="61"/>
      <c r="DM78" s="61"/>
      <c r="DN78" s="61"/>
      <c r="DO78" s="61"/>
      <c r="DP78" s="61"/>
      <c r="DQ78" s="61"/>
      <c r="DR78" s="61"/>
      <c r="DS78" s="61"/>
      <c r="DT78" s="61"/>
      <c r="DU78" s="61"/>
      <c r="DV78" s="61"/>
      <c r="DW78" s="61"/>
      <c r="DX78" s="61"/>
      <c r="DY78" s="61"/>
      <c r="DZ78" s="61"/>
      <c r="EA78" s="61"/>
      <c r="EB78" s="61"/>
      <c r="EC78" s="61"/>
      <c r="ED78" s="61"/>
      <c r="EE78" s="61"/>
      <c r="EF78" s="61"/>
      <c r="EG78" s="61"/>
      <c r="EH78" s="61"/>
      <c r="EI78" s="61"/>
      <c r="EJ78" s="61"/>
      <c r="EK78" s="61"/>
      <c r="EL78" s="61"/>
      <c r="EM78" s="61"/>
      <c r="EN78" s="61"/>
      <c r="EO78" s="61"/>
      <c r="EP78" s="61"/>
      <c r="EQ78" s="61"/>
      <c r="ER78" s="61"/>
      <c r="ES78" s="61"/>
      <c r="ET78" s="61"/>
      <c r="EU78" s="61"/>
      <c r="EV78" s="61"/>
      <c r="EW78" s="61"/>
      <c r="EX78" s="61"/>
      <c r="EY78" s="61"/>
      <c r="EZ78" s="61"/>
      <c r="FA78" s="61"/>
      <c r="FB78" s="61"/>
      <c r="FC78" s="61"/>
      <c r="FD78" s="61"/>
      <c r="FE78" s="61"/>
      <c r="FF78" s="61"/>
      <c r="FG78" s="61"/>
      <c r="FH78" s="61"/>
      <c r="FI78" s="61"/>
      <c r="FJ78" s="61"/>
      <c r="FK78" s="61"/>
      <c r="FL78" s="61"/>
      <c r="FM78" s="61"/>
      <c r="FN78" s="61"/>
      <c r="FO78" s="61"/>
      <c r="FP78" s="61"/>
      <c r="FQ78" s="61"/>
      <c r="FR78" s="61"/>
      <c r="FS78" s="249"/>
      <c r="FT78" s="61"/>
      <c r="FU78" s="61"/>
      <c r="FV78" s="61"/>
      <c r="FW78" s="61"/>
      <c r="FX78" s="61"/>
      <c r="FY78" s="61"/>
      <c r="FZ78" s="61"/>
      <c r="GA78" s="61"/>
      <c r="GB78" s="61"/>
      <c r="GC78" s="61"/>
      <c r="GD78" s="61"/>
      <c r="GE78" s="61"/>
      <c r="GF78" s="61"/>
      <c r="GG78" s="61"/>
      <c r="GH78" s="61"/>
      <c r="GI78" s="61"/>
      <c r="GJ78" s="61"/>
      <c r="GK78" s="61"/>
      <c r="GL78" s="61"/>
      <c r="GM78" s="61"/>
      <c r="GN78" s="61"/>
      <c r="GO78" s="61"/>
      <c r="GP78" s="61"/>
      <c r="GQ78" s="61"/>
      <c r="GR78" s="61"/>
      <c r="GS78" s="61"/>
      <c r="GT78" s="61"/>
      <c r="GU78" s="61"/>
      <c r="GV78" s="61"/>
      <c r="GW78" s="61"/>
      <c r="GX78" s="61"/>
      <c r="GY78" s="61"/>
      <c r="GZ78" s="61"/>
      <c r="HA78" s="61"/>
      <c r="HB78" s="61"/>
      <c r="HC78" s="61"/>
      <c r="HD78" s="61"/>
      <c r="HE78" s="61"/>
      <c r="HF78" s="61"/>
      <c r="HG78" s="61"/>
      <c r="HH78" s="61"/>
      <c r="HI78" s="61"/>
      <c r="HJ78" s="61"/>
      <c r="HK78" s="61"/>
      <c r="HL78" s="61"/>
      <c r="HM78" s="61"/>
      <c r="HN78" s="61"/>
      <c r="HO78" s="61"/>
      <c r="HP78" s="61"/>
      <c r="HQ78" s="61"/>
      <c r="HR78" s="61"/>
      <c r="HS78" s="61"/>
      <c r="HT78" s="61"/>
      <c r="HU78" s="61"/>
      <c r="HV78" s="61"/>
      <c r="HW78" s="61"/>
      <c r="HX78" s="61"/>
      <c r="HY78" s="61"/>
      <c r="HZ78" s="61"/>
      <c r="IA78" s="61"/>
      <c r="IB78" s="61"/>
      <c r="IC78" s="61"/>
      <c r="ID78" s="61"/>
      <c r="IE78" s="61"/>
      <c r="IF78" s="61"/>
      <c r="IG78" s="61"/>
      <c r="IH78" s="61"/>
      <c r="II78" s="61"/>
      <c r="IJ78" s="61"/>
      <c r="IK78" s="61"/>
      <c r="IL78" s="61"/>
      <c r="IM78" s="61"/>
      <c r="IN78" s="61"/>
      <c r="IO78" s="61"/>
      <c r="IP78" s="61"/>
      <c r="IQ78" s="61"/>
      <c r="IR78" s="61"/>
      <c r="IS78" s="61"/>
      <c r="IT78" s="61"/>
      <c r="IU78" s="61"/>
      <c r="IV78" s="61"/>
      <c r="IW78" s="61"/>
      <c r="IX78" s="61"/>
      <c r="IY78" s="61"/>
      <c r="IZ78" s="61"/>
      <c r="JA78" s="61"/>
      <c r="JB78" s="61"/>
      <c r="JC78" s="61"/>
      <c r="JD78" s="61"/>
      <c r="JE78" s="61"/>
      <c r="JF78" s="61"/>
      <c r="JG78" s="61"/>
      <c r="JH78" s="61"/>
      <c r="JI78" s="61"/>
      <c r="JJ78" s="61"/>
      <c r="JK78" s="61"/>
      <c r="JL78" s="61"/>
      <c r="JM78" s="61"/>
      <c r="JN78" s="61"/>
      <c r="JO78" s="61"/>
      <c r="JP78" s="61"/>
      <c r="JQ78" s="61"/>
      <c r="JR78" s="61"/>
      <c r="JS78" s="61"/>
      <c r="JT78" s="61"/>
      <c r="JU78" s="61"/>
    </row>
    <row r="79" spans="1:303" ht="15">
      <c r="A79" s="57">
        <v>75</v>
      </c>
      <c r="B79" s="160" t="str">
        <f>moveisPE_7_2023!I93</f>
        <v>CANCELADO</v>
      </c>
      <c r="C79" s="250"/>
      <c r="D79" s="72">
        <f>moveisPE_7_2023!H93</f>
        <v>50</v>
      </c>
      <c r="E79" s="57">
        <f t="shared" si="2"/>
        <v>0</v>
      </c>
      <c r="F79" s="62"/>
      <c r="G79" s="61"/>
      <c r="H79" s="61"/>
      <c r="I79" s="61"/>
      <c r="J79" s="61"/>
      <c r="K79" s="61"/>
      <c r="L79" s="61"/>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c r="BL79" s="61"/>
      <c r="BM79" s="61"/>
      <c r="BN79" s="61"/>
      <c r="BO79" s="61"/>
      <c r="BP79" s="61"/>
      <c r="BQ79" s="61"/>
      <c r="BR79" s="61"/>
      <c r="BS79" s="61"/>
      <c r="BT79" s="61"/>
      <c r="BU79" s="61"/>
      <c r="BV79" s="61"/>
      <c r="BW79" s="61"/>
      <c r="BX79" s="61"/>
      <c r="BY79" s="61"/>
      <c r="BZ79" s="61"/>
      <c r="CA79" s="61"/>
      <c r="CB79" s="61"/>
      <c r="CC79" s="61"/>
      <c r="CD79" s="61"/>
      <c r="CE79" s="61"/>
      <c r="CF79" s="61"/>
      <c r="CG79" s="61"/>
      <c r="CH79" s="61"/>
      <c r="CI79" s="61"/>
      <c r="CJ79" s="61"/>
      <c r="CK79" s="61"/>
      <c r="CL79" s="61"/>
      <c r="CM79" s="61"/>
      <c r="CN79" s="61"/>
      <c r="CO79" s="61"/>
      <c r="CP79" s="61"/>
      <c r="CQ79" s="61"/>
      <c r="CR79" s="61"/>
      <c r="CS79" s="61"/>
      <c r="CT79" s="61"/>
      <c r="CU79" s="61"/>
      <c r="CV79" s="61"/>
      <c r="CW79" s="61"/>
      <c r="CX79" s="61"/>
      <c r="CY79" s="61"/>
      <c r="CZ79" s="61"/>
      <c r="DA79" s="61"/>
      <c r="DB79" s="61"/>
      <c r="DC79" s="61"/>
      <c r="DD79" s="61"/>
      <c r="DE79" s="61"/>
      <c r="DF79" s="61"/>
      <c r="DG79" s="61"/>
      <c r="DH79" s="61"/>
      <c r="DI79" s="61"/>
      <c r="DJ79" s="61"/>
      <c r="DK79" s="61"/>
      <c r="DL79" s="61"/>
      <c r="DM79" s="61"/>
      <c r="DN79" s="61"/>
      <c r="DO79" s="61"/>
      <c r="DP79" s="61"/>
      <c r="DQ79" s="61"/>
      <c r="DR79" s="61"/>
      <c r="DS79" s="61"/>
      <c r="DT79" s="61"/>
      <c r="DU79" s="61"/>
      <c r="DV79" s="61"/>
      <c r="DW79" s="61"/>
      <c r="DX79" s="61"/>
      <c r="DY79" s="61"/>
      <c r="DZ79" s="61"/>
      <c r="EA79" s="61"/>
      <c r="EB79" s="61"/>
      <c r="EC79" s="61"/>
      <c r="ED79" s="61"/>
      <c r="EE79" s="61"/>
      <c r="EF79" s="61"/>
      <c r="EG79" s="61"/>
      <c r="EH79" s="61"/>
      <c r="EI79" s="61"/>
      <c r="EJ79" s="61"/>
      <c r="EK79" s="61"/>
      <c r="EL79" s="61"/>
      <c r="EM79" s="61"/>
      <c r="EN79" s="61"/>
      <c r="EO79" s="61"/>
      <c r="EP79" s="61"/>
      <c r="EQ79" s="61"/>
      <c r="ER79" s="61"/>
      <c r="ES79" s="61"/>
      <c r="ET79" s="61"/>
      <c r="EU79" s="61"/>
      <c r="EV79" s="61"/>
      <c r="EW79" s="61"/>
      <c r="EX79" s="61"/>
      <c r="EY79" s="61"/>
      <c r="EZ79" s="61"/>
      <c r="FA79" s="61"/>
      <c r="FB79" s="61"/>
      <c r="FC79" s="61"/>
      <c r="FD79" s="61"/>
      <c r="FE79" s="61"/>
      <c r="FF79" s="61"/>
      <c r="FG79" s="61"/>
      <c r="FH79" s="61"/>
      <c r="FI79" s="61"/>
      <c r="FJ79" s="61"/>
      <c r="FK79" s="61"/>
      <c r="FL79" s="61"/>
      <c r="FM79" s="61"/>
      <c r="FN79" s="61"/>
      <c r="FO79" s="61"/>
      <c r="FP79" s="61"/>
      <c r="FQ79" s="61"/>
      <c r="FR79" s="61"/>
      <c r="FS79" s="61"/>
      <c r="FT79" s="61"/>
      <c r="FU79" s="61"/>
      <c r="FV79" s="61"/>
      <c r="FW79" s="61"/>
      <c r="FX79" s="61"/>
      <c r="FY79" s="61"/>
      <c r="FZ79" s="61"/>
      <c r="GA79" s="61"/>
      <c r="GB79" s="61"/>
      <c r="GC79" s="61"/>
      <c r="GD79" s="61"/>
      <c r="GE79" s="61"/>
      <c r="GF79" s="61"/>
      <c r="GG79" s="61"/>
      <c r="GH79" s="61"/>
      <c r="GI79" s="61"/>
      <c r="GJ79" s="61"/>
      <c r="GK79" s="61"/>
      <c r="GL79" s="61"/>
      <c r="GM79" s="61"/>
      <c r="GN79" s="61"/>
      <c r="GO79" s="61"/>
      <c r="GP79" s="61"/>
      <c r="GQ79" s="61"/>
      <c r="GR79" s="61"/>
      <c r="GS79" s="61"/>
      <c r="GT79" s="61"/>
      <c r="GU79" s="61"/>
      <c r="GV79" s="61"/>
      <c r="GW79" s="61"/>
      <c r="GX79" s="61"/>
      <c r="GY79" s="61"/>
      <c r="GZ79" s="61"/>
      <c r="HA79" s="61"/>
      <c r="HB79" s="61"/>
      <c r="HC79" s="61"/>
      <c r="HD79" s="61"/>
      <c r="HE79" s="61"/>
      <c r="HF79" s="61"/>
      <c r="HG79" s="61"/>
      <c r="HH79" s="61"/>
      <c r="HI79" s="61"/>
      <c r="HJ79" s="61"/>
      <c r="HK79" s="61"/>
      <c r="HL79" s="61"/>
      <c r="HM79" s="61"/>
      <c r="HN79" s="61"/>
      <c r="HO79" s="61"/>
      <c r="HP79" s="61"/>
      <c r="HQ79" s="61"/>
      <c r="HR79" s="61"/>
      <c r="HS79" s="61"/>
      <c r="HT79" s="61"/>
      <c r="HU79" s="61"/>
      <c r="HV79" s="61"/>
      <c r="HW79" s="61"/>
      <c r="HX79" s="61"/>
      <c r="HY79" s="61"/>
      <c r="HZ79" s="61"/>
      <c r="IA79" s="61"/>
      <c r="IB79" s="61"/>
      <c r="IC79" s="61"/>
      <c r="ID79" s="61"/>
      <c r="IE79" s="61"/>
      <c r="IF79" s="61"/>
      <c r="IG79" s="61"/>
      <c r="IH79" s="61"/>
      <c r="II79" s="61"/>
      <c r="IJ79" s="61"/>
      <c r="IK79" s="61"/>
      <c r="IL79" s="61"/>
      <c r="IM79" s="61"/>
      <c r="IN79" s="61"/>
      <c r="IO79" s="61"/>
      <c r="IP79" s="61"/>
      <c r="IQ79" s="61"/>
      <c r="IR79" s="61"/>
      <c r="IS79" s="61"/>
      <c r="IT79" s="61"/>
      <c r="IU79" s="61"/>
      <c r="IV79" s="61"/>
      <c r="IW79" s="61"/>
      <c r="IX79" s="61"/>
      <c r="IY79" s="61"/>
      <c r="IZ79" s="61"/>
      <c r="JA79" s="61"/>
      <c r="JB79" s="61"/>
      <c r="JC79" s="61"/>
      <c r="JD79" s="61"/>
      <c r="JE79" s="61"/>
      <c r="JF79" s="61"/>
      <c r="JG79" s="61"/>
      <c r="JH79" s="61"/>
      <c r="JI79" s="61"/>
      <c r="JJ79" s="61"/>
      <c r="JK79" s="61"/>
      <c r="JL79" s="61"/>
      <c r="JM79" s="61"/>
      <c r="JN79" s="61"/>
      <c r="JO79" s="61"/>
      <c r="JP79" s="61"/>
      <c r="JQ79" s="61"/>
      <c r="JR79" s="61"/>
      <c r="JS79" s="61"/>
      <c r="JT79" s="61"/>
      <c r="JU79" s="61"/>
    </row>
    <row r="80" spans="1:303" ht="12.75">
      <c r="B80" s="22"/>
      <c r="C80" s="121"/>
      <c r="F80" s="53"/>
      <c r="G80" s="133"/>
    </row>
    <row r="81" spans="2:7" ht="12.75">
      <c r="B81" s="22"/>
      <c r="C81" s="121"/>
      <c r="F81" s="53"/>
      <c r="G81" s="133"/>
    </row>
    <row r="82" spans="2:7" ht="12.75">
      <c r="B82" s="22"/>
      <c r="C82" s="121"/>
      <c r="F82" s="53"/>
      <c r="G82" s="133"/>
    </row>
    <row r="83" spans="2:7" ht="12.75">
      <c r="B83" s="22"/>
      <c r="C83" s="121"/>
      <c r="F83" s="53"/>
      <c r="G83" s="133"/>
    </row>
    <row r="84" spans="2:7" ht="12.75">
      <c r="B84" s="22"/>
      <c r="C84" s="121"/>
      <c r="F84" s="53"/>
      <c r="G84" s="133"/>
    </row>
    <row r="85" spans="2:7" ht="12.75">
      <c r="B85" s="22"/>
      <c r="C85" s="121"/>
      <c r="F85" s="53"/>
      <c r="G85" s="133"/>
    </row>
    <row r="86" spans="2:7" ht="12.75">
      <c r="B86" s="22"/>
      <c r="C86" s="121"/>
      <c r="F86" s="53"/>
      <c r="G86" s="133"/>
    </row>
    <row r="87" spans="2:7" ht="12.75">
      <c r="B87" s="22"/>
      <c r="C87" s="121"/>
      <c r="F87" s="53"/>
      <c r="G87" s="133"/>
    </row>
    <row r="88" spans="2:7" ht="12.75">
      <c r="B88" s="22"/>
      <c r="C88" s="121"/>
      <c r="F88" s="53"/>
      <c r="G88" s="133"/>
    </row>
    <row r="89" spans="2:7" ht="12.75">
      <c r="B89" s="22"/>
      <c r="C89" s="121"/>
      <c r="F89" s="53"/>
      <c r="G89" s="133"/>
    </row>
    <row r="90" spans="2:7" ht="12.75">
      <c r="B90" s="22"/>
      <c r="C90" s="121"/>
      <c r="F90" s="53"/>
      <c r="G90" s="133"/>
    </row>
    <row r="91" spans="2:7" ht="12.75">
      <c r="B91" s="22"/>
      <c r="C91" s="121"/>
      <c r="F91" s="53"/>
      <c r="G91" s="133"/>
    </row>
    <row r="92" spans="2:7" ht="12.75">
      <c r="B92" s="22"/>
      <c r="C92" s="121"/>
      <c r="F92" s="53"/>
      <c r="G92" s="133"/>
    </row>
    <row r="93" spans="2:7" ht="12.75">
      <c r="B93" s="22"/>
      <c r="C93" s="121"/>
      <c r="F93" s="53"/>
      <c r="G93" s="133"/>
    </row>
    <row r="94" spans="2:7" ht="12.75">
      <c r="B94" s="22"/>
      <c r="C94" s="121"/>
      <c r="F94" s="53"/>
      <c r="G94" s="133"/>
    </row>
    <row r="95" spans="2:7" ht="12.75">
      <c r="B95" s="22"/>
      <c r="C95" s="121"/>
      <c r="F95" s="53"/>
      <c r="G95" s="133"/>
    </row>
    <row r="96" spans="2:7" ht="12.75">
      <c r="B96" s="22"/>
      <c r="C96" s="121"/>
      <c r="F96" s="53"/>
      <c r="G96" s="133"/>
    </row>
    <row r="97" spans="2:7" ht="12.75">
      <c r="B97" s="22"/>
      <c r="C97" s="121"/>
      <c r="F97" s="53"/>
      <c r="G97" s="133"/>
    </row>
    <row r="98" spans="2:7" ht="12.75">
      <c r="B98" s="22"/>
      <c r="C98" s="121"/>
      <c r="F98" s="53"/>
      <c r="G98" s="133"/>
    </row>
    <row r="99" spans="2:7" ht="12.75">
      <c r="B99" s="22"/>
      <c r="C99" s="121"/>
      <c r="F99" s="53"/>
      <c r="G99" s="133"/>
    </row>
    <row r="100" spans="2:7" ht="12.75">
      <c r="B100" s="22"/>
      <c r="C100" s="121"/>
      <c r="F100" s="53"/>
      <c r="G100" s="133"/>
    </row>
    <row r="101" spans="2:7" ht="12.75">
      <c r="B101" s="22"/>
      <c r="C101" s="121"/>
      <c r="F101" s="53"/>
      <c r="G101" s="133"/>
    </row>
    <row r="102" spans="2:7" ht="12.75">
      <c r="B102" s="22"/>
      <c r="C102" s="121"/>
      <c r="F102" s="53"/>
      <c r="G102" s="133"/>
    </row>
    <row r="103" spans="2:7" ht="12.75">
      <c r="B103" s="22"/>
      <c r="C103" s="121"/>
      <c r="F103" s="53"/>
      <c r="G103" s="133"/>
    </row>
    <row r="104" spans="2:7" ht="12.75">
      <c r="B104" s="22"/>
      <c r="C104" s="121"/>
      <c r="F104" s="53"/>
      <c r="G104" s="133"/>
    </row>
    <row r="105" spans="2:7" ht="12.75">
      <c r="B105" s="22"/>
      <c r="C105" s="121"/>
      <c r="F105" s="53"/>
      <c r="G105" s="133"/>
    </row>
    <row r="106" spans="2:7" ht="12.75">
      <c r="B106" s="22"/>
      <c r="C106" s="121"/>
      <c r="F106" s="53"/>
      <c r="G106" s="133"/>
    </row>
    <row r="107" spans="2:7" ht="12.75">
      <c r="B107" s="22"/>
      <c r="C107" s="121"/>
      <c r="F107" s="53"/>
      <c r="G107" s="133"/>
    </row>
    <row r="108" spans="2:7" ht="12.75">
      <c r="B108" s="22"/>
      <c r="C108" s="121"/>
      <c r="F108" s="53"/>
      <c r="G108" s="133"/>
    </row>
    <row r="109" spans="2:7" ht="12.75">
      <c r="B109" s="22"/>
      <c r="C109" s="121"/>
      <c r="F109" s="53"/>
      <c r="G109" s="133"/>
    </row>
    <row r="110" spans="2:7" ht="12.75">
      <c r="B110" s="22"/>
      <c r="C110" s="121"/>
      <c r="F110" s="53"/>
      <c r="G110" s="133"/>
    </row>
    <row r="111" spans="2:7" ht="12.75">
      <c r="B111" s="22"/>
      <c r="C111" s="121"/>
      <c r="F111" s="53"/>
      <c r="G111" s="133"/>
    </row>
    <row r="112" spans="2:7" ht="12.75">
      <c r="B112" s="22"/>
      <c r="C112" s="121"/>
      <c r="F112" s="53"/>
      <c r="G112" s="133"/>
    </row>
    <row r="113" spans="2:7" ht="12.75">
      <c r="B113" s="22"/>
      <c r="C113" s="121"/>
      <c r="F113" s="53"/>
      <c r="G113" s="133"/>
    </row>
    <row r="114" spans="2:7" ht="12.75">
      <c r="B114" s="22"/>
      <c r="C114" s="121"/>
      <c r="F114" s="53"/>
      <c r="G114" s="133"/>
    </row>
    <row r="115" spans="2:7" ht="12.75">
      <c r="B115" s="22"/>
      <c r="C115" s="121"/>
      <c r="F115" s="53"/>
      <c r="G115" s="133"/>
    </row>
    <row r="116" spans="2:7" ht="12.75">
      <c r="B116" s="22"/>
      <c r="C116" s="121"/>
      <c r="F116" s="53"/>
      <c r="G116" s="133"/>
    </row>
    <row r="117" spans="2:7" ht="12.75">
      <c r="B117" s="22"/>
      <c r="C117" s="121"/>
      <c r="F117" s="53"/>
      <c r="G117" s="133"/>
    </row>
    <row r="118" spans="2:7" ht="12.75">
      <c r="B118" s="22"/>
      <c r="C118" s="121"/>
      <c r="F118" s="53"/>
      <c r="G118" s="133"/>
    </row>
    <row r="119" spans="2:7" ht="12.75">
      <c r="B119" s="22"/>
      <c r="C119" s="121"/>
      <c r="F119" s="53"/>
      <c r="G119" s="133"/>
    </row>
    <row r="120" spans="2:7" ht="12.75">
      <c r="B120" s="22"/>
      <c r="C120" s="121"/>
      <c r="F120" s="53"/>
      <c r="G120" s="133"/>
    </row>
    <row r="121" spans="2:7" ht="12.75">
      <c r="B121" s="22"/>
      <c r="C121" s="121"/>
      <c r="F121" s="53"/>
      <c r="G121" s="133"/>
    </row>
    <row r="122" spans="2:7" ht="12.75">
      <c r="B122" s="22"/>
      <c r="C122" s="121"/>
      <c r="F122" s="53"/>
      <c r="G122" s="133"/>
    </row>
    <row r="123" spans="2:7" ht="12.75">
      <c r="B123" s="22"/>
      <c r="C123" s="121"/>
      <c r="F123" s="53"/>
      <c r="G123" s="133"/>
    </row>
    <row r="124" spans="2:7" ht="12.75">
      <c r="B124" s="22"/>
      <c r="C124" s="121"/>
      <c r="F124" s="53"/>
      <c r="G124" s="133"/>
    </row>
    <row r="125" spans="2:7" ht="12.75">
      <c r="B125" s="22"/>
      <c r="C125" s="121"/>
      <c r="F125" s="53"/>
      <c r="G125" s="133"/>
    </row>
    <row r="126" spans="2:7" ht="12.75">
      <c r="B126" s="22"/>
      <c r="C126" s="121"/>
      <c r="F126" s="53"/>
      <c r="G126" s="133"/>
    </row>
    <row r="127" spans="2:7" ht="12.75">
      <c r="B127" s="22"/>
      <c r="C127" s="121"/>
      <c r="F127" s="53"/>
      <c r="G127" s="133"/>
    </row>
    <row r="128" spans="2:7" ht="12.75">
      <c r="B128" s="22"/>
      <c r="C128" s="121"/>
      <c r="F128" s="53"/>
      <c r="G128" s="133"/>
    </row>
    <row r="129" spans="2:7" ht="12.75">
      <c r="B129" s="22"/>
      <c r="C129" s="121"/>
      <c r="F129" s="53"/>
      <c r="G129" s="133"/>
    </row>
    <row r="130" spans="2:7" ht="12.75">
      <c r="B130" s="22"/>
      <c r="C130" s="121"/>
      <c r="F130" s="53"/>
      <c r="G130" s="133"/>
    </row>
    <row r="131" spans="2:7" ht="12.75">
      <c r="B131" s="22"/>
      <c r="C131" s="121"/>
      <c r="F131" s="53"/>
      <c r="G131" s="133"/>
    </row>
    <row r="132" spans="2:7" ht="12.75">
      <c r="B132" s="22"/>
      <c r="C132" s="121"/>
      <c r="F132" s="53"/>
      <c r="G132" s="133"/>
    </row>
    <row r="133" spans="2:7" ht="12.75">
      <c r="B133" s="22"/>
      <c r="C133" s="121"/>
      <c r="F133" s="53"/>
      <c r="G133" s="133"/>
    </row>
    <row r="134" spans="2:7" ht="12.75">
      <c r="B134" s="22"/>
      <c r="C134" s="121"/>
      <c r="F134" s="53"/>
      <c r="G134" s="133"/>
    </row>
    <row r="135" spans="2:7" ht="12.75">
      <c r="B135" s="22"/>
      <c r="C135" s="121"/>
      <c r="F135" s="53"/>
      <c r="G135" s="133"/>
    </row>
    <row r="136" spans="2:7" ht="12.75">
      <c r="B136" s="22"/>
      <c r="C136" s="121"/>
      <c r="F136" s="53"/>
      <c r="G136" s="133"/>
    </row>
    <row r="137" spans="2:7" ht="12.75">
      <c r="B137" s="22"/>
      <c r="C137" s="121"/>
      <c r="F137" s="53"/>
      <c r="G137" s="133"/>
    </row>
    <row r="138" spans="2:7" ht="12.75">
      <c r="B138" s="22"/>
      <c r="C138" s="121"/>
      <c r="F138" s="53"/>
      <c r="G138" s="133"/>
    </row>
    <row r="139" spans="2:7" ht="12.75">
      <c r="B139" s="22"/>
      <c r="C139" s="121"/>
      <c r="F139" s="53"/>
      <c r="G139" s="133"/>
    </row>
    <row r="140" spans="2:7" ht="12.75">
      <c r="B140" s="22"/>
      <c r="C140" s="121"/>
      <c r="F140" s="53"/>
      <c r="G140" s="133"/>
    </row>
    <row r="141" spans="2:7" ht="12.75">
      <c r="B141" s="22"/>
      <c r="C141" s="121"/>
      <c r="F141" s="53"/>
      <c r="G141" s="133"/>
    </row>
    <row r="142" spans="2:7" ht="12.75">
      <c r="B142" s="22"/>
      <c r="C142" s="121"/>
      <c r="F142" s="53"/>
      <c r="G142" s="133"/>
    </row>
    <row r="143" spans="2:7" ht="12.75">
      <c r="B143" s="22"/>
      <c r="C143" s="121"/>
      <c r="F143" s="53"/>
      <c r="G143" s="133"/>
    </row>
    <row r="144" spans="2:7" ht="12.75">
      <c r="B144" s="22"/>
      <c r="C144" s="121"/>
      <c r="F144" s="53"/>
      <c r="G144" s="133"/>
    </row>
    <row r="145" spans="2:7" ht="12.75">
      <c r="B145" s="22"/>
      <c r="C145" s="121"/>
      <c r="F145" s="53"/>
      <c r="G145" s="133"/>
    </row>
    <row r="146" spans="2:7" ht="12.75">
      <c r="B146" s="22"/>
      <c r="C146" s="121"/>
      <c r="F146" s="53"/>
      <c r="G146" s="133"/>
    </row>
    <row r="147" spans="2:7" ht="12.75">
      <c r="B147" s="22"/>
      <c r="C147" s="121"/>
      <c r="F147" s="53"/>
      <c r="G147" s="133"/>
    </row>
    <row r="148" spans="2:7" ht="12.75">
      <c r="B148" s="22"/>
      <c r="C148" s="121"/>
      <c r="F148" s="53"/>
      <c r="G148" s="133"/>
    </row>
    <row r="149" spans="2:7" ht="12.75">
      <c r="B149" s="22"/>
      <c r="C149" s="121"/>
      <c r="F149" s="53"/>
      <c r="G149" s="133"/>
    </row>
    <row r="150" spans="2:7" ht="12.75">
      <c r="B150" s="22"/>
      <c r="C150" s="121"/>
      <c r="F150" s="53"/>
      <c r="G150" s="133"/>
    </row>
    <row r="151" spans="2:7" ht="12.75">
      <c r="B151" s="22"/>
      <c r="C151" s="121"/>
      <c r="F151" s="53"/>
      <c r="G151" s="133"/>
    </row>
    <row r="152" spans="2:7" ht="12.75">
      <c r="B152" s="22"/>
      <c r="C152" s="121"/>
      <c r="F152" s="53"/>
      <c r="G152" s="133"/>
    </row>
    <row r="153" spans="2:7" ht="12.75">
      <c r="B153" s="22"/>
      <c r="C153" s="121"/>
      <c r="F153" s="53"/>
      <c r="G153" s="133"/>
    </row>
    <row r="154" spans="2:7" ht="12.75">
      <c r="B154" s="22"/>
      <c r="C154" s="121"/>
      <c r="F154" s="53"/>
      <c r="G154" s="133"/>
    </row>
    <row r="155" spans="2:7" ht="12.75">
      <c r="B155" s="22"/>
      <c r="C155" s="121"/>
      <c r="F155" s="53"/>
      <c r="G155" s="133"/>
    </row>
    <row r="156" spans="2:7" ht="12.75">
      <c r="B156" s="22"/>
      <c r="C156" s="121"/>
      <c r="F156" s="53"/>
      <c r="G156" s="133"/>
    </row>
    <row r="157" spans="2:7" ht="12.75">
      <c r="B157" s="22"/>
      <c r="C157" s="121"/>
      <c r="F157" s="53"/>
      <c r="G157" s="133"/>
    </row>
    <row r="158" spans="2:7" ht="12.75">
      <c r="B158" s="22"/>
      <c r="C158" s="121"/>
      <c r="F158" s="53"/>
      <c r="G158" s="133"/>
    </row>
    <row r="159" spans="2:7" ht="12.75">
      <c r="B159" s="22"/>
      <c r="C159" s="121"/>
      <c r="F159" s="53"/>
      <c r="G159" s="133"/>
    </row>
    <row r="160" spans="2:7" ht="12.75">
      <c r="B160" s="22"/>
      <c r="C160" s="121"/>
      <c r="F160" s="53"/>
      <c r="G160" s="133"/>
    </row>
    <row r="161" spans="2:7" ht="12.75">
      <c r="B161" s="22"/>
      <c r="C161" s="121"/>
      <c r="F161" s="53"/>
      <c r="G161" s="133"/>
    </row>
    <row r="162" spans="2:7" ht="12.75">
      <c r="B162" s="22"/>
      <c r="C162" s="121"/>
      <c r="F162" s="53"/>
      <c r="G162" s="133"/>
    </row>
    <row r="163" spans="2:7" ht="12.75">
      <c r="B163" s="22"/>
      <c r="C163" s="121"/>
      <c r="F163" s="53"/>
      <c r="G163" s="133"/>
    </row>
    <row r="164" spans="2:7" ht="12.75">
      <c r="B164" s="22"/>
      <c r="C164" s="121"/>
      <c r="F164" s="53"/>
      <c r="G164" s="133"/>
    </row>
    <row r="165" spans="2:7" ht="12.75">
      <c r="B165" s="22"/>
      <c r="C165" s="121"/>
      <c r="F165" s="53"/>
      <c r="G165" s="133"/>
    </row>
    <row r="166" spans="2:7" ht="12.75">
      <c r="B166" s="22"/>
      <c r="C166" s="121"/>
      <c r="F166" s="53"/>
      <c r="G166" s="133"/>
    </row>
    <row r="167" spans="2:7" ht="12.75">
      <c r="B167" s="22"/>
      <c r="C167" s="121"/>
      <c r="F167" s="53"/>
      <c r="G167" s="133"/>
    </row>
    <row r="168" spans="2:7" ht="12.75">
      <c r="B168" s="22"/>
      <c r="C168" s="121"/>
      <c r="F168" s="53"/>
      <c r="G168" s="133"/>
    </row>
    <row r="169" spans="2:7" ht="12.75">
      <c r="B169" s="22"/>
      <c r="C169" s="121"/>
      <c r="F169" s="53"/>
      <c r="G169" s="133"/>
    </row>
    <row r="170" spans="2:7" ht="12.75">
      <c r="B170" s="22"/>
      <c r="C170" s="121"/>
      <c r="F170" s="53"/>
      <c r="G170" s="133"/>
    </row>
    <row r="171" spans="2:7" ht="12.75">
      <c r="B171" s="22"/>
      <c r="C171" s="121"/>
      <c r="F171" s="53"/>
      <c r="G171" s="133"/>
    </row>
    <row r="172" spans="2:7" ht="12.75">
      <c r="B172" s="22"/>
      <c r="C172" s="121"/>
      <c r="F172" s="53"/>
      <c r="G172" s="133"/>
    </row>
    <row r="173" spans="2:7" ht="12.75">
      <c r="B173" s="22"/>
      <c r="C173" s="121"/>
      <c r="F173" s="53"/>
      <c r="G173" s="133"/>
    </row>
    <row r="174" spans="2:7" ht="12.75">
      <c r="B174" s="22"/>
      <c r="C174" s="121"/>
      <c r="F174" s="53"/>
      <c r="G174" s="133"/>
    </row>
    <row r="175" spans="2:7" ht="12.75">
      <c r="B175" s="22"/>
      <c r="C175" s="121"/>
      <c r="F175" s="53"/>
      <c r="G175" s="133"/>
    </row>
    <row r="176" spans="2:7" ht="12.75">
      <c r="B176" s="22"/>
      <c r="C176" s="121"/>
      <c r="F176" s="53"/>
      <c r="G176" s="133"/>
    </row>
    <row r="177" spans="2:7" ht="12.75">
      <c r="B177" s="22"/>
      <c r="C177" s="121"/>
      <c r="F177" s="53"/>
      <c r="G177" s="133"/>
    </row>
    <row r="178" spans="2:7" ht="12.75">
      <c r="B178" s="22"/>
      <c r="C178" s="121"/>
      <c r="F178" s="53"/>
      <c r="G178" s="133"/>
    </row>
    <row r="179" spans="2:7" ht="12.75">
      <c r="B179" s="22"/>
      <c r="C179" s="121"/>
      <c r="F179" s="53"/>
      <c r="G179" s="133"/>
    </row>
    <row r="180" spans="2:7" ht="12.75">
      <c r="B180" s="22"/>
      <c r="C180" s="121"/>
      <c r="F180" s="53"/>
      <c r="G180" s="133"/>
    </row>
    <row r="181" spans="2:7" ht="12.75">
      <c r="B181" s="22"/>
      <c r="C181" s="121"/>
      <c r="F181" s="53"/>
      <c r="G181" s="133"/>
    </row>
    <row r="182" spans="2:7" ht="12.75">
      <c r="B182" s="22"/>
      <c r="C182" s="121"/>
      <c r="F182" s="53"/>
      <c r="G182" s="133"/>
    </row>
    <row r="183" spans="2:7" ht="12.75">
      <c r="B183" s="22"/>
      <c r="C183" s="121"/>
      <c r="F183" s="53"/>
      <c r="G183" s="133"/>
    </row>
    <row r="184" spans="2:7" ht="12.75">
      <c r="B184" s="22"/>
      <c r="C184" s="121"/>
      <c r="F184" s="53"/>
      <c r="G184" s="133"/>
    </row>
    <row r="185" spans="2:7" ht="12.75">
      <c r="B185" s="22"/>
      <c r="C185" s="121"/>
      <c r="F185" s="53"/>
      <c r="G185" s="133"/>
    </row>
    <row r="186" spans="2:7" ht="12.75">
      <c r="B186" s="22"/>
      <c r="C186" s="121"/>
      <c r="F186" s="53"/>
      <c r="G186" s="133"/>
    </row>
    <row r="187" spans="2:7" ht="12.75">
      <c r="B187" s="22"/>
      <c r="C187" s="121"/>
      <c r="F187" s="53"/>
      <c r="G187" s="133"/>
    </row>
    <row r="188" spans="2:7" ht="12.75">
      <c r="B188" s="22"/>
      <c r="C188" s="121"/>
      <c r="F188" s="53"/>
      <c r="G188" s="133"/>
    </row>
    <row r="189" spans="2:7" ht="12.75">
      <c r="B189" s="22"/>
      <c r="C189" s="121"/>
      <c r="F189" s="53"/>
      <c r="G189" s="133"/>
    </row>
    <row r="190" spans="2:7" ht="12.75">
      <c r="B190" s="22"/>
      <c r="C190" s="121"/>
      <c r="F190" s="53"/>
      <c r="G190" s="133"/>
    </row>
    <row r="191" spans="2:7" ht="12.75">
      <c r="B191" s="22"/>
      <c r="C191" s="121"/>
      <c r="F191" s="53"/>
      <c r="G191" s="133"/>
    </row>
    <row r="192" spans="2:7" ht="12.75">
      <c r="B192" s="22"/>
      <c r="C192" s="121"/>
      <c r="F192" s="53"/>
      <c r="G192" s="133"/>
    </row>
    <row r="193" spans="2:7" ht="12.75">
      <c r="B193" s="22"/>
      <c r="C193" s="121"/>
      <c r="F193" s="53"/>
      <c r="G193" s="133"/>
    </row>
    <row r="194" spans="2:7" ht="12.75">
      <c r="B194" s="22"/>
      <c r="C194" s="121"/>
      <c r="F194" s="53"/>
      <c r="G194" s="133"/>
    </row>
    <row r="195" spans="2:7" ht="12.75">
      <c r="B195" s="22"/>
      <c r="C195" s="121"/>
      <c r="F195" s="53"/>
      <c r="G195" s="133"/>
    </row>
    <row r="196" spans="2:7" ht="12.75">
      <c r="B196" s="22"/>
      <c r="C196" s="121"/>
      <c r="F196" s="53"/>
      <c r="G196" s="133"/>
    </row>
    <row r="197" spans="2:7" ht="12.75">
      <c r="B197" s="22"/>
      <c r="C197" s="121"/>
      <c r="F197" s="53"/>
      <c r="G197" s="133"/>
    </row>
    <row r="198" spans="2:7" ht="12.75">
      <c r="B198" s="22"/>
      <c r="C198" s="121"/>
      <c r="F198" s="53"/>
      <c r="G198" s="133"/>
    </row>
    <row r="199" spans="2:7" ht="12.75">
      <c r="B199" s="22"/>
      <c r="C199" s="121"/>
      <c r="F199" s="53"/>
      <c r="G199" s="133"/>
    </row>
    <row r="200" spans="2:7" ht="12.75">
      <c r="B200" s="22"/>
      <c r="C200" s="121"/>
      <c r="F200" s="53"/>
      <c r="G200" s="133"/>
    </row>
    <row r="201" spans="2:7" ht="12.75">
      <c r="B201" s="22"/>
      <c r="C201" s="121"/>
      <c r="F201" s="53"/>
      <c r="G201" s="133"/>
    </row>
    <row r="202" spans="2:7" ht="12.75">
      <c r="B202" s="22"/>
      <c r="C202" s="121"/>
      <c r="F202" s="53"/>
      <c r="G202" s="133"/>
    </row>
    <row r="203" spans="2:7" ht="12.75">
      <c r="B203" s="22"/>
      <c r="C203" s="121"/>
      <c r="F203" s="53"/>
      <c r="G203" s="133"/>
    </row>
    <row r="204" spans="2:7" ht="12.75">
      <c r="B204" s="22"/>
      <c r="C204" s="121"/>
      <c r="F204" s="53"/>
      <c r="G204" s="133"/>
    </row>
    <row r="205" spans="2:7" ht="12.75">
      <c r="B205" s="22"/>
      <c r="C205" s="121"/>
      <c r="F205" s="53"/>
      <c r="G205" s="133"/>
    </row>
    <row r="206" spans="2:7" ht="12.75">
      <c r="B206" s="22"/>
      <c r="C206" s="121"/>
      <c r="F206" s="53"/>
      <c r="G206" s="133"/>
    </row>
    <row r="207" spans="2:7" ht="12.75">
      <c r="B207" s="22"/>
      <c r="C207" s="121"/>
      <c r="F207" s="53"/>
      <c r="G207" s="133"/>
    </row>
    <row r="208" spans="2:7" ht="12.75">
      <c r="B208" s="22"/>
      <c r="C208" s="121"/>
      <c r="F208" s="53"/>
      <c r="G208" s="133"/>
    </row>
    <row r="209" spans="2:7" ht="12.75">
      <c r="B209" s="22"/>
      <c r="C209" s="121"/>
      <c r="F209" s="53"/>
      <c r="G209" s="133"/>
    </row>
    <row r="210" spans="2:7" ht="12.75">
      <c r="B210" s="22"/>
      <c r="C210" s="121"/>
      <c r="F210" s="53"/>
      <c r="G210" s="133"/>
    </row>
    <row r="211" spans="2:7" ht="12.75">
      <c r="B211" s="22"/>
      <c r="C211" s="121"/>
      <c r="F211" s="53"/>
      <c r="G211" s="133"/>
    </row>
    <row r="212" spans="2:7" ht="12.75">
      <c r="B212" s="22"/>
      <c r="C212" s="121"/>
      <c r="F212" s="53"/>
      <c r="G212" s="133"/>
    </row>
    <row r="213" spans="2:7" ht="12.75">
      <c r="B213" s="22"/>
      <c r="C213" s="121"/>
      <c r="F213" s="53"/>
      <c r="G213" s="133"/>
    </row>
    <row r="214" spans="2:7" ht="12.75">
      <c r="B214" s="22"/>
      <c r="C214" s="121"/>
      <c r="F214" s="53"/>
      <c r="G214" s="133"/>
    </row>
    <row r="215" spans="2:7" ht="12.75">
      <c r="B215" s="22"/>
      <c r="C215" s="121"/>
      <c r="F215" s="53"/>
      <c r="G215" s="133"/>
    </row>
    <row r="216" spans="2:7" ht="12.75">
      <c r="B216" s="22"/>
      <c r="C216" s="121"/>
      <c r="F216" s="53"/>
      <c r="G216" s="133"/>
    </row>
    <row r="217" spans="2:7" ht="12.75">
      <c r="B217" s="22"/>
      <c r="C217" s="121"/>
      <c r="F217" s="53"/>
      <c r="G217" s="133"/>
    </row>
    <row r="218" spans="2:7" ht="12.75">
      <c r="B218" s="22"/>
      <c r="C218" s="121"/>
      <c r="F218" s="53"/>
      <c r="G218" s="133"/>
    </row>
    <row r="219" spans="2:7" ht="12.75">
      <c r="B219" s="22"/>
      <c r="C219" s="121"/>
      <c r="F219" s="53"/>
      <c r="G219" s="133"/>
    </row>
    <row r="220" spans="2:7" ht="12.75">
      <c r="B220" s="22"/>
      <c r="C220" s="121"/>
      <c r="F220" s="53"/>
      <c r="G220" s="133"/>
    </row>
    <row r="221" spans="2:7" ht="12.75">
      <c r="B221" s="22"/>
      <c r="C221" s="121"/>
      <c r="F221" s="53"/>
      <c r="G221" s="133"/>
    </row>
    <row r="222" spans="2:7" ht="12.75">
      <c r="B222" s="22"/>
      <c r="C222" s="121"/>
      <c r="F222" s="53"/>
      <c r="G222" s="133"/>
    </row>
    <row r="223" spans="2:7" ht="12.75">
      <c r="B223" s="22"/>
      <c r="C223" s="121"/>
      <c r="F223" s="53"/>
      <c r="G223" s="133"/>
    </row>
    <row r="224" spans="2:7" ht="12.75">
      <c r="B224" s="22"/>
      <c r="C224" s="121"/>
      <c r="F224" s="53"/>
      <c r="G224" s="133"/>
    </row>
    <row r="225" spans="2:7" ht="12.75">
      <c r="B225" s="22"/>
      <c r="C225" s="121"/>
      <c r="F225" s="53"/>
      <c r="G225" s="133"/>
    </row>
    <row r="226" spans="2:7" ht="12.75">
      <c r="B226" s="22"/>
      <c r="C226" s="121"/>
      <c r="F226" s="53"/>
      <c r="G226" s="133"/>
    </row>
    <row r="227" spans="2:7" ht="12.75">
      <c r="B227" s="22"/>
      <c r="C227" s="121"/>
      <c r="F227" s="53"/>
      <c r="G227" s="133"/>
    </row>
    <row r="228" spans="2:7" ht="12.75">
      <c r="B228" s="22"/>
      <c r="C228" s="121"/>
      <c r="F228" s="53"/>
      <c r="G228" s="133"/>
    </row>
    <row r="229" spans="2:7" ht="12.75">
      <c r="B229" s="22"/>
      <c r="C229" s="121"/>
      <c r="F229" s="53"/>
      <c r="G229" s="133"/>
    </row>
    <row r="230" spans="2:7" ht="12.75">
      <c r="B230" s="22"/>
      <c r="C230" s="121"/>
      <c r="F230" s="53"/>
      <c r="G230" s="133"/>
    </row>
    <row r="231" spans="2:7" ht="12.75">
      <c r="B231" s="22"/>
      <c r="C231" s="121"/>
      <c r="F231" s="53"/>
      <c r="G231" s="133"/>
    </row>
    <row r="232" spans="2:7" ht="12.75">
      <c r="B232" s="22"/>
      <c r="C232" s="121"/>
      <c r="F232" s="53"/>
      <c r="G232" s="133"/>
    </row>
    <row r="233" spans="2:7" ht="12.75">
      <c r="B233" s="22"/>
      <c r="C233" s="121"/>
      <c r="F233" s="53"/>
      <c r="G233" s="133"/>
    </row>
    <row r="234" spans="2:7" ht="12.75">
      <c r="B234" s="22"/>
      <c r="C234" s="121"/>
      <c r="F234" s="53"/>
      <c r="G234" s="133"/>
    </row>
    <row r="235" spans="2:7" ht="12.75">
      <c r="B235" s="22"/>
      <c r="C235" s="121"/>
      <c r="F235" s="53"/>
      <c r="G235" s="133"/>
    </row>
    <row r="236" spans="2:7" ht="12.75">
      <c r="B236" s="22"/>
      <c r="C236" s="121"/>
      <c r="F236" s="53"/>
      <c r="G236" s="133"/>
    </row>
    <row r="237" spans="2:7" ht="12.75">
      <c r="B237" s="22"/>
      <c r="C237" s="121"/>
      <c r="F237" s="53"/>
      <c r="G237" s="133"/>
    </row>
    <row r="238" spans="2:7" ht="12.75">
      <c r="B238" s="22"/>
      <c r="C238" s="121"/>
      <c r="F238" s="53"/>
      <c r="G238" s="133"/>
    </row>
    <row r="239" spans="2:7" ht="12.75">
      <c r="B239" s="22"/>
      <c r="C239" s="121"/>
      <c r="F239" s="53"/>
      <c r="G239" s="133"/>
    </row>
    <row r="240" spans="2:7" ht="12.75">
      <c r="B240" s="22"/>
      <c r="C240" s="121"/>
      <c r="F240" s="53"/>
      <c r="G240" s="133"/>
    </row>
    <row r="241" spans="2:7" ht="12.75">
      <c r="B241" s="22"/>
      <c r="C241" s="121"/>
      <c r="F241" s="53"/>
      <c r="G241" s="133"/>
    </row>
    <row r="242" spans="2:7" ht="12.75">
      <c r="B242" s="22"/>
      <c r="C242" s="121"/>
      <c r="F242" s="53"/>
      <c r="G242" s="133"/>
    </row>
    <row r="243" spans="2:7" ht="12.75">
      <c r="B243" s="22"/>
      <c r="C243" s="121"/>
      <c r="F243" s="53"/>
      <c r="G243" s="133"/>
    </row>
    <row r="244" spans="2:7" ht="12.75">
      <c r="B244" s="22"/>
      <c r="C244" s="121"/>
      <c r="F244" s="53"/>
      <c r="G244" s="133"/>
    </row>
    <row r="245" spans="2:7" ht="12.75">
      <c r="B245" s="22"/>
      <c r="C245" s="121"/>
      <c r="F245" s="53"/>
      <c r="G245" s="133"/>
    </row>
    <row r="246" spans="2:7" ht="12.75">
      <c r="B246" s="22"/>
      <c r="C246" s="121"/>
      <c r="F246" s="53"/>
      <c r="G246" s="133"/>
    </row>
    <row r="247" spans="2:7" ht="12.75">
      <c r="B247" s="22"/>
      <c r="C247" s="121"/>
      <c r="F247" s="53"/>
      <c r="G247" s="133"/>
    </row>
    <row r="248" spans="2:7" ht="12.75">
      <c r="B248" s="22"/>
      <c r="C248" s="121"/>
      <c r="F248" s="53"/>
      <c r="G248" s="133"/>
    </row>
    <row r="249" spans="2:7" ht="12.75">
      <c r="B249" s="22"/>
      <c r="C249" s="121"/>
      <c r="F249" s="53"/>
      <c r="G249" s="133"/>
    </row>
    <row r="250" spans="2:7" ht="12.75">
      <c r="B250" s="22"/>
      <c r="C250" s="121"/>
      <c r="F250" s="53"/>
      <c r="G250" s="133"/>
    </row>
    <row r="251" spans="2:7" ht="12.75">
      <c r="B251" s="22"/>
      <c r="C251" s="121"/>
      <c r="F251" s="53"/>
      <c r="G251" s="133"/>
    </row>
    <row r="252" spans="2:7" ht="12.75">
      <c r="B252" s="22"/>
      <c r="C252" s="121"/>
      <c r="F252" s="53"/>
      <c r="G252" s="133"/>
    </row>
    <row r="253" spans="2:7" ht="12.75">
      <c r="B253" s="22"/>
      <c r="C253" s="121"/>
      <c r="F253" s="53"/>
      <c r="G253" s="133"/>
    </row>
    <row r="254" spans="2:7" ht="12.75">
      <c r="B254" s="22"/>
      <c r="C254" s="121"/>
      <c r="F254" s="53"/>
      <c r="G254" s="133"/>
    </row>
    <row r="255" spans="2:7" ht="12.75">
      <c r="B255" s="22"/>
      <c r="C255" s="121"/>
      <c r="F255" s="53"/>
      <c r="G255" s="133"/>
    </row>
    <row r="256" spans="2:7" ht="12.75">
      <c r="B256" s="22"/>
      <c r="C256" s="121"/>
      <c r="F256" s="53"/>
      <c r="G256" s="133"/>
    </row>
    <row r="257" spans="2:7" ht="12.75">
      <c r="B257" s="22"/>
      <c r="C257" s="121"/>
      <c r="F257" s="53"/>
      <c r="G257" s="133"/>
    </row>
    <row r="258" spans="2:7" ht="12.75">
      <c r="B258" s="22"/>
      <c r="C258" s="121"/>
      <c r="F258" s="53"/>
      <c r="G258" s="133"/>
    </row>
    <row r="259" spans="2:7" ht="12.75">
      <c r="B259" s="22"/>
      <c r="C259" s="121"/>
      <c r="F259" s="53"/>
      <c r="G259" s="133"/>
    </row>
    <row r="260" spans="2:7" ht="12.75">
      <c r="B260" s="22"/>
      <c r="C260" s="121"/>
      <c r="F260" s="53"/>
      <c r="G260" s="133"/>
    </row>
    <row r="261" spans="2:7" ht="12.75">
      <c r="B261" s="22"/>
      <c r="C261" s="121"/>
      <c r="F261" s="53"/>
      <c r="G261" s="133"/>
    </row>
    <row r="262" spans="2:7" ht="12.75">
      <c r="B262" s="22"/>
      <c r="C262" s="121"/>
      <c r="F262" s="53"/>
      <c r="G262" s="133"/>
    </row>
    <row r="263" spans="2:7" ht="12.75">
      <c r="B263" s="22"/>
      <c r="C263" s="121"/>
      <c r="F263" s="53"/>
      <c r="G263" s="133"/>
    </row>
    <row r="264" spans="2:7" ht="12.75">
      <c r="B264" s="22"/>
      <c r="C264" s="121"/>
      <c r="F264" s="53"/>
      <c r="G264" s="133"/>
    </row>
    <row r="265" spans="2:7" ht="12.75">
      <c r="B265" s="22"/>
      <c r="C265" s="121"/>
      <c r="F265" s="53"/>
      <c r="G265" s="133"/>
    </row>
    <row r="266" spans="2:7" ht="12.75">
      <c r="B266" s="22"/>
      <c r="C266" s="121"/>
      <c r="F266" s="53"/>
      <c r="G266" s="133"/>
    </row>
    <row r="267" spans="2:7" ht="12.75">
      <c r="B267" s="22"/>
      <c r="C267" s="121"/>
      <c r="F267" s="53"/>
      <c r="G267" s="133"/>
    </row>
    <row r="268" spans="2:7" ht="12.75">
      <c r="B268" s="22"/>
      <c r="C268" s="121"/>
      <c r="F268" s="53"/>
      <c r="G268" s="133"/>
    </row>
    <row r="269" spans="2:7" ht="12.75">
      <c r="B269" s="22"/>
      <c r="C269" s="121"/>
      <c r="F269" s="53"/>
      <c r="G269" s="133"/>
    </row>
    <row r="270" spans="2:7" ht="12.75">
      <c r="B270" s="22"/>
      <c r="C270" s="121"/>
      <c r="F270" s="53"/>
      <c r="G270" s="133"/>
    </row>
    <row r="271" spans="2:7" ht="12.75">
      <c r="B271" s="22"/>
      <c r="C271" s="121"/>
      <c r="F271" s="53"/>
      <c r="G271" s="133"/>
    </row>
    <row r="272" spans="2:7" ht="12.75">
      <c r="B272" s="22"/>
      <c r="C272" s="121"/>
      <c r="F272" s="53"/>
      <c r="G272" s="133"/>
    </row>
    <row r="273" spans="2:7" ht="12.75">
      <c r="B273" s="22"/>
      <c r="C273" s="121"/>
      <c r="F273" s="53"/>
      <c r="G273" s="133"/>
    </row>
    <row r="274" spans="2:7" ht="12.75">
      <c r="B274" s="22"/>
      <c r="C274" s="121"/>
      <c r="F274" s="53"/>
      <c r="G274" s="133"/>
    </row>
    <row r="275" spans="2:7" ht="12.75">
      <c r="B275" s="22"/>
      <c r="C275" s="121"/>
      <c r="F275" s="53"/>
      <c r="G275" s="133"/>
    </row>
    <row r="276" spans="2:7" ht="12.75">
      <c r="B276" s="22"/>
      <c r="C276" s="121"/>
      <c r="F276" s="53"/>
      <c r="G276" s="133"/>
    </row>
    <row r="277" spans="2:7" ht="12.75">
      <c r="B277" s="22"/>
      <c r="C277" s="121"/>
      <c r="F277" s="53"/>
      <c r="G277" s="133"/>
    </row>
    <row r="278" spans="2:7" ht="12.75">
      <c r="B278" s="22"/>
      <c r="C278" s="121"/>
      <c r="F278" s="53"/>
      <c r="G278" s="133"/>
    </row>
    <row r="279" spans="2:7" ht="12.75">
      <c r="B279" s="22"/>
      <c r="C279" s="121"/>
      <c r="F279" s="53"/>
      <c r="G279" s="133"/>
    </row>
    <row r="280" spans="2:7" ht="12.75">
      <c r="B280" s="22"/>
      <c r="C280" s="121"/>
      <c r="F280" s="53"/>
      <c r="G280" s="133"/>
    </row>
    <row r="281" spans="2:7" ht="12.75">
      <c r="B281" s="22"/>
      <c r="C281" s="121"/>
      <c r="F281" s="53"/>
      <c r="G281" s="133"/>
    </row>
    <row r="282" spans="2:7" ht="12.75">
      <c r="B282" s="22"/>
      <c r="C282" s="121"/>
      <c r="F282" s="53"/>
      <c r="G282" s="133"/>
    </row>
    <row r="283" spans="2:7" ht="12.75">
      <c r="B283" s="22"/>
      <c r="C283" s="121"/>
      <c r="F283" s="53"/>
      <c r="G283" s="133"/>
    </row>
    <row r="284" spans="2:7" ht="12.75">
      <c r="B284" s="22"/>
      <c r="C284" s="121"/>
      <c r="F284" s="53"/>
      <c r="G284" s="133"/>
    </row>
    <row r="285" spans="2:7" ht="12.75">
      <c r="B285" s="22"/>
      <c r="C285" s="121"/>
      <c r="F285" s="53"/>
      <c r="G285" s="133"/>
    </row>
    <row r="286" spans="2:7" ht="12.75">
      <c r="B286" s="22"/>
      <c r="C286" s="121"/>
      <c r="F286" s="53"/>
      <c r="G286" s="133"/>
    </row>
    <row r="287" spans="2:7" ht="12.75">
      <c r="B287" s="22"/>
      <c r="C287" s="121"/>
      <c r="F287" s="53"/>
      <c r="G287" s="133"/>
    </row>
    <row r="288" spans="2:7" ht="12.75">
      <c r="B288" s="22"/>
      <c r="C288" s="121"/>
      <c r="F288" s="53"/>
      <c r="G288" s="133"/>
    </row>
    <row r="289" spans="2:7" ht="12.75">
      <c r="B289" s="22"/>
      <c r="C289" s="121"/>
      <c r="F289" s="53"/>
      <c r="G289" s="133"/>
    </row>
    <row r="290" spans="2:7" ht="12.75">
      <c r="B290" s="22"/>
      <c r="C290" s="121"/>
      <c r="F290" s="53"/>
      <c r="G290" s="133"/>
    </row>
    <row r="291" spans="2:7" ht="12.75">
      <c r="B291" s="22"/>
      <c r="C291" s="121"/>
      <c r="F291" s="53"/>
      <c r="G291" s="133"/>
    </row>
    <row r="292" spans="2:7" ht="12.75">
      <c r="B292" s="22"/>
      <c r="C292" s="121"/>
      <c r="F292" s="53"/>
      <c r="G292" s="133"/>
    </row>
    <row r="293" spans="2:7" ht="12.75">
      <c r="B293" s="22"/>
      <c r="C293" s="121"/>
      <c r="F293" s="53"/>
      <c r="G293" s="133"/>
    </row>
    <row r="294" spans="2:7" ht="12.75">
      <c r="B294" s="22"/>
      <c r="C294" s="121"/>
      <c r="F294" s="53"/>
      <c r="G294" s="133"/>
    </row>
    <row r="295" spans="2:7" ht="12.75">
      <c r="B295" s="22"/>
      <c r="C295" s="121"/>
      <c r="F295" s="53"/>
      <c r="G295" s="133"/>
    </row>
    <row r="296" spans="2:7" ht="12.75">
      <c r="B296" s="22"/>
      <c r="C296" s="121"/>
      <c r="F296" s="53"/>
      <c r="G296" s="133"/>
    </row>
    <row r="297" spans="2:7" ht="12.75">
      <c r="B297" s="22"/>
      <c r="C297" s="121"/>
      <c r="F297" s="53"/>
      <c r="G297" s="133"/>
    </row>
    <row r="298" spans="2:7" ht="12.75">
      <c r="B298" s="22"/>
      <c r="C298" s="121"/>
      <c r="F298" s="53"/>
      <c r="G298" s="133"/>
    </row>
    <row r="299" spans="2:7" ht="12.75">
      <c r="B299" s="22"/>
      <c r="C299" s="121"/>
      <c r="F299" s="53"/>
      <c r="G299" s="133"/>
    </row>
    <row r="300" spans="2:7" ht="12.75">
      <c r="B300" s="22"/>
      <c r="C300" s="121"/>
      <c r="F300" s="53"/>
      <c r="G300" s="133"/>
    </row>
    <row r="301" spans="2:7" ht="12.75">
      <c r="B301" s="22"/>
      <c r="C301" s="121"/>
      <c r="F301" s="53"/>
      <c r="G301" s="133"/>
    </row>
    <row r="302" spans="2:7" ht="12.75">
      <c r="B302" s="22"/>
      <c r="C302" s="121"/>
      <c r="F302" s="53"/>
      <c r="G302" s="133"/>
    </row>
    <row r="303" spans="2:7" ht="12.75">
      <c r="B303" s="22"/>
      <c r="C303" s="121"/>
      <c r="F303" s="53"/>
      <c r="G303" s="133"/>
    </row>
    <row r="304" spans="2:7" ht="12.75">
      <c r="B304" s="22"/>
      <c r="C304" s="121"/>
      <c r="F304" s="53"/>
      <c r="G304" s="133"/>
    </row>
    <row r="305" spans="2:7" ht="12.75">
      <c r="B305" s="22"/>
      <c r="C305" s="121"/>
      <c r="F305" s="53"/>
      <c r="G305" s="133"/>
    </row>
    <row r="306" spans="2:7" ht="12.75">
      <c r="B306" s="22"/>
      <c r="C306" s="121"/>
      <c r="F306" s="53"/>
      <c r="G306" s="133"/>
    </row>
    <row r="307" spans="2:7" ht="12.75">
      <c r="B307" s="22"/>
      <c r="C307" s="121"/>
      <c r="F307" s="53"/>
      <c r="G307" s="133"/>
    </row>
    <row r="308" spans="2:7" ht="12.75">
      <c r="B308" s="22"/>
      <c r="C308" s="121"/>
      <c r="F308" s="53"/>
      <c r="G308" s="133"/>
    </row>
    <row r="309" spans="2:7" ht="12.75">
      <c r="B309" s="22"/>
      <c r="C309" s="121"/>
      <c r="F309" s="53"/>
      <c r="G309" s="133"/>
    </row>
    <row r="310" spans="2:7" ht="12.75">
      <c r="B310" s="22"/>
      <c r="C310" s="121"/>
      <c r="F310" s="53"/>
      <c r="G310" s="133"/>
    </row>
    <row r="311" spans="2:7" ht="12.75">
      <c r="B311" s="22"/>
      <c r="C311" s="121"/>
      <c r="F311" s="53"/>
      <c r="G311" s="133"/>
    </row>
    <row r="312" spans="2:7" ht="12.75">
      <c r="B312" s="22"/>
      <c r="C312" s="121"/>
      <c r="F312" s="53"/>
      <c r="G312" s="133"/>
    </row>
    <row r="313" spans="2:7" ht="12.75">
      <c r="B313" s="22"/>
      <c r="C313" s="121"/>
      <c r="F313" s="53"/>
      <c r="G313" s="133"/>
    </row>
    <row r="314" spans="2:7" ht="12.75">
      <c r="B314" s="22"/>
      <c r="C314" s="121"/>
      <c r="F314" s="53"/>
      <c r="G314" s="133"/>
    </row>
    <row r="315" spans="2:7" ht="12.75">
      <c r="B315" s="22"/>
      <c r="C315" s="121"/>
      <c r="F315" s="53"/>
      <c r="G315" s="133"/>
    </row>
    <row r="316" spans="2:7" ht="12.75">
      <c r="B316" s="22"/>
      <c r="C316" s="121"/>
      <c r="F316" s="53"/>
      <c r="G316" s="133"/>
    </row>
    <row r="317" spans="2:7" ht="12.75">
      <c r="B317" s="22"/>
      <c r="C317" s="121"/>
      <c r="F317" s="53"/>
      <c r="G317" s="133"/>
    </row>
    <row r="318" spans="2:7" ht="12.75">
      <c r="B318" s="22"/>
      <c r="C318" s="121"/>
      <c r="F318" s="53"/>
      <c r="G318" s="133"/>
    </row>
    <row r="319" spans="2:7" ht="12.75">
      <c r="B319" s="22"/>
      <c r="C319" s="121"/>
      <c r="F319" s="53"/>
      <c r="G319" s="133"/>
    </row>
    <row r="320" spans="2:7" ht="12.75">
      <c r="B320" s="22"/>
      <c r="C320" s="121"/>
      <c r="F320" s="53"/>
      <c r="G320" s="133"/>
    </row>
    <row r="321" spans="2:7" ht="12.75">
      <c r="B321" s="22"/>
      <c r="C321" s="121"/>
      <c r="F321" s="53"/>
      <c r="G321" s="133"/>
    </row>
    <row r="322" spans="2:7" ht="12.75">
      <c r="B322" s="22"/>
      <c r="C322" s="121"/>
      <c r="F322" s="53"/>
      <c r="G322" s="133"/>
    </row>
    <row r="323" spans="2:7" ht="12.75">
      <c r="B323" s="22"/>
      <c r="C323" s="121"/>
      <c r="F323" s="53"/>
      <c r="G323" s="133"/>
    </row>
    <row r="324" spans="2:7" ht="12.75">
      <c r="B324" s="22"/>
      <c r="C324" s="121"/>
      <c r="F324" s="53"/>
      <c r="G324" s="133"/>
    </row>
    <row r="325" spans="2:7" ht="12.75">
      <c r="B325" s="22"/>
      <c r="C325" s="121"/>
      <c r="F325" s="53"/>
      <c r="G325" s="133"/>
    </row>
    <row r="326" spans="2:7" ht="12.75">
      <c r="B326" s="22"/>
      <c r="C326" s="121"/>
      <c r="F326" s="53"/>
      <c r="G326" s="133"/>
    </row>
    <row r="327" spans="2:7" ht="12.75">
      <c r="B327" s="22"/>
      <c r="C327" s="121"/>
      <c r="F327" s="53"/>
      <c r="G327" s="133"/>
    </row>
    <row r="328" spans="2:7" ht="12.75">
      <c r="B328" s="22"/>
      <c r="C328" s="121"/>
      <c r="F328" s="53"/>
      <c r="G328" s="133"/>
    </row>
    <row r="329" spans="2:7" ht="12.75">
      <c r="B329" s="22"/>
      <c r="C329" s="121"/>
      <c r="F329" s="53"/>
      <c r="G329" s="133"/>
    </row>
    <row r="330" spans="2:7" ht="12.75">
      <c r="B330" s="22"/>
      <c r="C330" s="121"/>
      <c r="F330" s="53"/>
      <c r="G330" s="133"/>
    </row>
    <row r="331" spans="2:7" ht="12.75">
      <c r="B331" s="22"/>
      <c r="C331" s="121"/>
      <c r="F331" s="53"/>
      <c r="G331" s="133"/>
    </row>
    <row r="332" spans="2:7" ht="12.75">
      <c r="B332" s="22"/>
      <c r="C332" s="121"/>
      <c r="F332" s="53"/>
      <c r="G332" s="133"/>
    </row>
    <row r="333" spans="2:7" ht="12.75">
      <c r="B333" s="22"/>
      <c r="C333" s="121"/>
      <c r="F333" s="53"/>
      <c r="G333" s="133"/>
    </row>
    <row r="334" spans="2:7" ht="12.75">
      <c r="B334" s="22"/>
      <c r="C334" s="121"/>
      <c r="F334" s="53"/>
      <c r="G334" s="133"/>
    </row>
    <row r="335" spans="2:7" ht="12.75">
      <c r="B335" s="22"/>
      <c r="C335" s="121"/>
      <c r="F335" s="53"/>
      <c r="G335" s="133"/>
    </row>
    <row r="336" spans="2:7" ht="12.75">
      <c r="B336" s="22"/>
      <c r="C336" s="121"/>
      <c r="F336" s="53"/>
      <c r="G336" s="133"/>
    </row>
    <row r="337" spans="2:7" ht="12.75">
      <c r="B337" s="22"/>
      <c r="C337" s="121"/>
      <c r="F337" s="53"/>
      <c r="G337" s="133"/>
    </row>
    <row r="338" spans="2:7" ht="12.75">
      <c r="B338" s="22"/>
      <c r="C338" s="121"/>
      <c r="F338" s="53"/>
      <c r="G338" s="133"/>
    </row>
    <row r="339" spans="2:7" ht="12.75">
      <c r="B339" s="22"/>
      <c r="C339" s="121"/>
      <c r="F339" s="53"/>
      <c r="G339" s="133"/>
    </row>
    <row r="340" spans="2:7" ht="12.75">
      <c r="B340" s="22"/>
      <c r="C340" s="121"/>
      <c r="F340" s="53"/>
      <c r="G340" s="133"/>
    </row>
    <row r="341" spans="2:7" ht="12.75">
      <c r="B341" s="22"/>
      <c r="C341" s="121"/>
      <c r="F341" s="53"/>
      <c r="G341" s="133"/>
    </row>
    <row r="342" spans="2:7" ht="12.75">
      <c r="B342" s="22"/>
      <c r="C342" s="121"/>
      <c r="F342" s="53"/>
      <c r="G342" s="133"/>
    </row>
    <row r="343" spans="2:7" ht="12.75">
      <c r="B343" s="22"/>
      <c r="C343" s="121"/>
      <c r="F343" s="53"/>
      <c r="G343" s="133"/>
    </row>
    <row r="344" spans="2:7" ht="12.75">
      <c r="B344" s="22"/>
      <c r="C344" s="121"/>
      <c r="F344" s="53"/>
      <c r="G344" s="133"/>
    </row>
    <row r="345" spans="2:7" ht="12.75">
      <c r="B345" s="22"/>
      <c r="C345" s="121"/>
      <c r="F345" s="53"/>
      <c r="G345" s="133"/>
    </row>
    <row r="346" spans="2:7" ht="12.75">
      <c r="B346" s="22"/>
      <c r="C346" s="121"/>
      <c r="F346" s="53"/>
      <c r="G346" s="133"/>
    </row>
    <row r="347" spans="2:7" ht="12.75">
      <c r="B347" s="22"/>
      <c r="C347" s="121"/>
      <c r="F347" s="53"/>
      <c r="G347" s="133"/>
    </row>
    <row r="348" spans="2:7" ht="12.75">
      <c r="B348" s="22"/>
      <c r="C348" s="121"/>
      <c r="F348" s="53"/>
      <c r="G348" s="133"/>
    </row>
    <row r="349" spans="2:7" ht="12.75">
      <c r="B349" s="22"/>
      <c r="C349" s="121"/>
      <c r="F349" s="53"/>
      <c r="G349" s="133"/>
    </row>
    <row r="350" spans="2:7" ht="12.75">
      <c r="B350" s="22"/>
      <c r="C350" s="121"/>
      <c r="F350" s="53"/>
      <c r="G350" s="133"/>
    </row>
    <row r="351" spans="2:7" ht="12.75">
      <c r="B351" s="22"/>
      <c r="C351" s="121"/>
      <c r="F351" s="53"/>
      <c r="G351" s="133"/>
    </row>
    <row r="352" spans="2:7" ht="12.75">
      <c r="B352" s="22"/>
      <c r="C352" s="121"/>
      <c r="F352" s="53"/>
      <c r="G352" s="133"/>
    </row>
    <row r="353" spans="2:7" ht="12.75">
      <c r="B353" s="22"/>
      <c r="C353" s="121"/>
      <c r="F353" s="53"/>
      <c r="G353" s="133"/>
    </row>
    <row r="354" spans="2:7" ht="12.75">
      <c r="B354" s="22"/>
      <c r="C354" s="121"/>
      <c r="F354" s="53"/>
      <c r="G354" s="133"/>
    </row>
    <row r="355" spans="2:7" ht="12.75">
      <c r="B355" s="22"/>
      <c r="C355" s="121"/>
      <c r="F355" s="53"/>
      <c r="G355" s="133"/>
    </row>
    <row r="356" spans="2:7" ht="12.75">
      <c r="B356" s="22"/>
      <c r="C356" s="121"/>
      <c r="F356" s="53"/>
      <c r="G356" s="133"/>
    </row>
    <row r="357" spans="2:7" ht="12.75">
      <c r="B357" s="22"/>
      <c r="C357" s="121"/>
      <c r="F357" s="53"/>
      <c r="G357" s="133"/>
    </row>
    <row r="358" spans="2:7" ht="12.75">
      <c r="B358" s="22"/>
      <c r="C358" s="121"/>
      <c r="F358" s="53"/>
      <c r="G358" s="133"/>
    </row>
    <row r="359" spans="2:7" ht="12.75">
      <c r="B359" s="22"/>
      <c r="C359" s="121"/>
      <c r="F359" s="53"/>
      <c r="G359" s="133"/>
    </row>
    <row r="360" spans="2:7" ht="12.75">
      <c r="B360" s="22"/>
      <c r="C360" s="121"/>
      <c r="F360" s="53"/>
      <c r="G360" s="133"/>
    </row>
    <row r="361" spans="2:7" ht="12.75">
      <c r="B361" s="22"/>
      <c r="C361" s="121"/>
      <c r="F361" s="53"/>
      <c r="G361" s="133"/>
    </row>
    <row r="362" spans="2:7" ht="12.75">
      <c r="B362" s="22"/>
      <c r="C362" s="121"/>
      <c r="F362" s="53"/>
      <c r="G362" s="133"/>
    </row>
    <row r="363" spans="2:7" ht="12.75">
      <c r="B363" s="22"/>
      <c r="C363" s="121"/>
      <c r="F363" s="53"/>
      <c r="G363" s="133"/>
    </row>
    <row r="364" spans="2:7" ht="12.75">
      <c r="B364" s="22"/>
      <c r="C364" s="121"/>
      <c r="F364" s="53"/>
      <c r="G364" s="133"/>
    </row>
    <row r="365" spans="2:7" ht="12.75">
      <c r="B365" s="22"/>
      <c r="C365" s="121"/>
      <c r="F365" s="53"/>
      <c r="G365" s="133"/>
    </row>
    <row r="366" spans="2:7" ht="12.75">
      <c r="B366" s="22"/>
      <c r="C366" s="121"/>
      <c r="F366" s="53"/>
      <c r="G366" s="133"/>
    </row>
    <row r="367" spans="2:7" ht="12.75">
      <c r="B367" s="22"/>
      <c r="C367" s="121"/>
      <c r="F367" s="53"/>
      <c r="G367" s="133"/>
    </row>
    <row r="368" spans="2:7" ht="12.75">
      <c r="B368" s="22"/>
      <c r="C368" s="121"/>
      <c r="F368" s="53"/>
      <c r="G368" s="133"/>
    </row>
    <row r="369" spans="2:7" ht="12.75">
      <c r="B369" s="22"/>
      <c r="C369" s="121"/>
      <c r="F369" s="53"/>
      <c r="G369" s="133"/>
    </row>
    <row r="370" spans="2:7" ht="12.75">
      <c r="B370" s="22"/>
      <c r="C370" s="121"/>
      <c r="F370" s="53"/>
      <c r="G370" s="133"/>
    </row>
    <row r="371" spans="2:7" ht="12.75">
      <c r="B371" s="22"/>
      <c r="C371" s="121"/>
      <c r="F371" s="53"/>
      <c r="G371" s="133"/>
    </row>
    <row r="372" spans="2:7" ht="12.75">
      <c r="B372" s="22"/>
      <c r="C372" s="121"/>
      <c r="F372" s="53"/>
      <c r="G372" s="133"/>
    </row>
    <row r="373" spans="2:7" ht="12.75">
      <c r="B373" s="22"/>
      <c r="C373" s="121"/>
      <c r="F373" s="53"/>
      <c r="G373" s="133"/>
    </row>
    <row r="374" spans="2:7" ht="12.75">
      <c r="B374" s="22"/>
      <c r="C374" s="121"/>
      <c r="F374" s="53"/>
      <c r="G374" s="133"/>
    </row>
    <row r="375" spans="2:7" ht="12.75">
      <c r="B375" s="22"/>
      <c r="C375" s="121"/>
      <c r="F375" s="53"/>
      <c r="G375" s="133"/>
    </row>
    <row r="376" spans="2:7" ht="12.75">
      <c r="B376" s="22"/>
      <c r="C376" s="121"/>
      <c r="F376" s="53"/>
      <c r="G376" s="133"/>
    </row>
    <row r="377" spans="2:7" ht="12.75">
      <c r="B377" s="22"/>
      <c r="C377" s="121"/>
      <c r="F377" s="53"/>
      <c r="G377" s="133"/>
    </row>
    <row r="378" spans="2:7" ht="12.75">
      <c r="B378" s="22"/>
      <c r="C378" s="121"/>
      <c r="F378" s="53"/>
      <c r="G378" s="133"/>
    </row>
    <row r="379" spans="2:7" ht="12.75">
      <c r="B379" s="22"/>
      <c r="C379" s="121"/>
      <c r="F379" s="53"/>
      <c r="G379" s="133"/>
    </row>
    <row r="380" spans="2:7" ht="12.75">
      <c r="B380" s="22"/>
      <c r="C380" s="121"/>
      <c r="F380" s="53"/>
      <c r="G380" s="133"/>
    </row>
    <row r="381" spans="2:7" ht="12.75">
      <c r="B381" s="22"/>
      <c r="C381" s="121"/>
      <c r="F381" s="53"/>
      <c r="G381" s="133"/>
    </row>
    <row r="382" spans="2:7" ht="12.75">
      <c r="B382" s="22"/>
      <c r="C382" s="121"/>
      <c r="F382" s="53"/>
      <c r="G382" s="133"/>
    </row>
    <row r="383" spans="2:7" ht="12.75">
      <c r="B383" s="22"/>
      <c r="C383" s="121"/>
      <c r="F383" s="53"/>
      <c r="G383" s="133"/>
    </row>
    <row r="384" spans="2:7" ht="12.75">
      <c r="B384" s="22"/>
      <c r="C384" s="121"/>
      <c r="F384" s="53"/>
      <c r="G384" s="133"/>
    </row>
    <row r="385" spans="2:7" ht="12.75">
      <c r="B385" s="22"/>
      <c r="C385" s="121"/>
      <c r="F385" s="53"/>
      <c r="G385" s="133"/>
    </row>
    <row r="386" spans="2:7" ht="12.75">
      <c r="B386" s="22"/>
      <c r="C386" s="121"/>
      <c r="F386" s="53"/>
      <c r="G386" s="133"/>
    </row>
    <row r="387" spans="2:7" ht="12.75">
      <c r="B387" s="22"/>
      <c r="C387" s="121"/>
      <c r="F387" s="53"/>
      <c r="G387" s="133"/>
    </row>
    <row r="388" spans="2:7" ht="12.75">
      <c r="B388" s="22"/>
      <c r="C388" s="121"/>
      <c r="F388" s="53"/>
      <c r="G388" s="133"/>
    </row>
    <row r="389" spans="2:7" ht="12.75">
      <c r="B389" s="22"/>
      <c r="C389" s="121"/>
      <c r="F389" s="53"/>
      <c r="G389" s="133"/>
    </row>
    <row r="390" spans="2:7" ht="12.75">
      <c r="B390" s="22"/>
      <c r="C390" s="121"/>
      <c r="F390" s="53"/>
      <c r="G390" s="133"/>
    </row>
    <row r="391" spans="2:7" ht="12.75">
      <c r="B391" s="22"/>
      <c r="C391" s="121"/>
      <c r="F391" s="53"/>
      <c r="G391" s="133"/>
    </row>
    <row r="392" spans="2:7" ht="12.75">
      <c r="B392" s="22"/>
      <c r="C392" s="121"/>
      <c r="F392" s="53"/>
      <c r="G392" s="133"/>
    </row>
    <row r="393" spans="2:7" ht="12.75">
      <c r="B393" s="22"/>
      <c r="C393" s="121"/>
      <c r="F393" s="53"/>
      <c r="G393" s="133"/>
    </row>
    <row r="394" spans="2:7" ht="12.75">
      <c r="B394" s="22"/>
      <c r="C394" s="121"/>
      <c r="F394" s="53"/>
      <c r="G394" s="133"/>
    </row>
    <row r="395" spans="2:7" ht="12.75">
      <c r="B395" s="22"/>
      <c r="C395" s="121"/>
      <c r="F395" s="53"/>
      <c r="G395" s="133"/>
    </row>
    <row r="396" spans="2:7" ht="12.75">
      <c r="B396" s="22"/>
      <c r="C396" s="121"/>
      <c r="F396" s="53"/>
      <c r="G396" s="133"/>
    </row>
    <row r="397" spans="2:7" ht="12.75">
      <c r="B397" s="22"/>
      <c r="C397" s="121"/>
      <c r="F397" s="53"/>
      <c r="G397" s="133"/>
    </row>
    <row r="398" spans="2:7" ht="12.75">
      <c r="B398" s="22"/>
      <c r="C398" s="121"/>
      <c r="F398" s="53"/>
      <c r="G398" s="133"/>
    </row>
    <row r="399" spans="2:7" ht="12.75">
      <c r="B399" s="22"/>
      <c r="C399" s="121"/>
      <c r="F399" s="53"/>
      <c r="G399" s="133"/>
    </row>
    <row r="400" spans="2:7" ht="12.75">
      <c r="B400" s="22"/>
      <c r="C400" s="121"/>
      <c r="F400" s="53"/>
      <c r="G400" s="133"/>
    </row>
    <row r="401" spans="2:7" ht="12.75">
      <c r="B401" s="22"/>
      <c r="C401" s="121"/>
      <c r="F401" s="53"/>
      <c r="G401" s="133"/>
    </row>
    <row r="402" spans="2:7" ht="12.75">
      <c r="B402" s="22"/>
      <c r="C402" s="121"/>
      <c r="F402" s="53"/>
      <c r="G402" s="133"/>
    </row>
    <row r="403" spans="2:7" ht="12.75">
      <c r="B403" s="22"/>
      <c r="C403" s="121"/>
      <c r="F403" s="53"/>
      <c r="G403" s="133"/>
    </row>
    <row r="404" spans="2:7" ht="12.75">
      <c r="B404" s="22"/>
      <c r="C404" s="121"/>
      <c r="F404" s="53"/>
      <c r="G404" s="133"/>
    </row>
    <row r="405" spans="2:7" ht="12.75">
      <c r="B405" s="22"/>
      <c r="C405" s="121"/>
      <c r="F405" s="53"/>
      <c r="G405" s="133"/>
    </row>
    <row r="406" spans="2:7" ht="12.75">
      <c r="B406" s="22"/>
      <c r="C406" s="121"/>
      <c r="F406" s="53"/>
      <c r="G406" s="133"/>
    </row>
    <row r="407" spans="2:7" ht="12.75">
      <c r="B407" s="22"/>
      <c r="C407" s="121"/>
      <c r="F407" s="53"/>
      <c r="G407" s="133"/>
    </row>
    <row r="408" spans="2:7" ht="12.75">
      <c r="B408" s="22"/>
      <c r="C408" s="121"/>
      <c r="F408" s="53"/>
      <c r="G408" s="133"/>
    </row>
    <row r="409" spans="2:7" ht="12.75">
      <c r="B409" s="22"/>
      <c r="C409" s="121"/>
      <c r="F409" s="53"/>
      <c r="G409" s="133"/>
    </row>
    <row r="410" spans="2:7" ht="12.75">
      <c r="B410" s="22"/>
      <c r="C410" s="121"/>
      <c r="F410" s="53"/>
      <c r="G410" s="133"/>
    </row>
    <row r="411" spans="2:7" ht="12.75">
      <c r="B411" s="22"/>
      <c r="C411" s="121"/>
      <c r="F411" s="53"/>
      <c r="G411" s="133"/>
    </row>
    <row r="412" spans="2:7" ht="12.75">
      <c r="B412" s="22"/>
      <c r="C412" s="121"/>
      <c r="F412" s="53"/>
      <c r="G412" s="133"/>
    </row>
    <row r="413" spans="2:7" ht="12.75">
      <c r="B413" s="22"/>
      <c r="C413" s="121"/>
      <c r="F413" s="53"/>
      <c r="G413" s="133"/>
    </row>
    <row r="414" spans="2:7" ht="12.75">
      <c r="B414" s="22"/>
      <c r="C414" s="121"/>
      <c r="F414" s="53"/>
      <c r="G414" s="133"/>
    </row>
    <row r="415" spans="2:7" ht="12.75">
      <c r="B415" s="22"/>
      <c r="C415" s="121"/>
      <c r="F415" s="53"/>
      <c r="G415" s="133"/>
    </row>
    <row r="416" spans="2:7" ht="12.75">
      <c r="B416" s="22"/>
      <c r="C416" s="121"/>
      <c r="F416" s="53"/>
      <c r="G416" s="133"/>
    </row>
    <row r="417" spans="2:7" ht="12.75">
      <c r="B417" s="22"/>
      <c r="C417" s="121"/>
      <c r="F417" s="53"/>
      <c r="G417" s="133"/>
    </row>
    <row r="418" spans="2:7" ht="12.75">
      <c r="B418" s="22"/>
      <c r="C418" s="121"/>
      <c r="F418" s="53"/>
      <c r="G418" s="133"/>
    </row>
    <row r="419" spans="2:7" ht="12.75">
      <c r="B419" s="22"/>
      <c r="C419" s="121"/>
      <c r="F419" s="53"/>
      <c r="G419" s="133"/>
    </row>
    <row r="420" spans="2:7" ht="12.75">
      <c r="B420" s="22"/>
      <c r="C420" s="121"/>
      <c r="F420" s="53"/>
      <c r="G420" s="133"/>
    </row>
    <row r="421" spans="2:7" ht="12.75">
      <c r="B421" s="22"/>
      <c r="C421" s="121"/>
      <c r="F421" s="53"/>
      <c r="G421" s="133"/>
    </row>
    <row r="422" spans="2:7" ht="12.75">
      <c r="B422" s="22"/>
      <c r="C422" s="121"/>
      <c r="F422" s="53"/>
      <c r="G422" s="133"/>
    </row>
    <row r="423" spans="2:7" ht="12.75">
      <c r="B423" s="22"/>
      <c r="C423" s="121"/>
      <c r="F423" s="53"/>
      <c r="G423" s="133"/>
    </row>
    <row r="424" spans="2:7" ht="12.75">
      <c r="B424" s="22"/>
      <c r="C424" s="121"/>
      <c r="F424" s="53"/>
      <c r="G424" s="133"/>
    </row>
    <row r="425" spans="2:7" ht="12.75">
      <c r="B425" s="22"/>
      <c r="C425" s="121"/>
      <c r="F425" s="53"/>
      <c r="G425" s="133"/>
    </row>
    <row r="426" spans="2:7" ht="12.75">
      <c r="B426" s="22"/>
      <c r="C426" s="121"/>
      <c r="F426" s="53"/>
      <c r="G426" s="133"/>
    </row>
    <row r="427" spans="2:7" ht="12.75">
      <c r="B427" s="22"/>
      <c r="C427" s="121"/>
      <c r="F427" s="53"/>
      <c r="G427" s="133"/>
    </row>
    <row r="428" spans="2:7" ht="12.75">
      <c r="B428" s="22"/>
      <c r="C428" s="121"/>
      <c r="F428" s="53"/>
      <c r="G428" s="133"/>
    </row>
    <row r="429" spans="2:7" ht="12.75">
      <c r="B429" s="22"/>
      <c r="C429" s="121"/>
      <c r="F429" s="53"/>
      <c r="G429" s="133"/>
    </row>
    <row r="430" spans="2:7" ht="12.75">
      <c r="B430" s="22"/>
      <c r="C430" s="121"/>
      <c r="F430" s="53"/>
      <c r="G430" s="133"/>
    </row>
    <row r="431" spans="2:7" ht="12.75">
      <c r="B431" s="22"/>
      <c r="C431" s="121"/>
      <c r="F431" s="53"/>
      <c r="G431" s="133"/>
    </row>
    <row r="432" spans="2:7" ht="12.75">
      <c r="B432" s="22"/>
      <c r="C432" s="121"/>
      <c r="F432" s="53"/>
      <c r="G432" s="133"/>
    </row>
    <row r="433" spans="2:7" ht="12.75">
      <c r="B433" s="22"/>
      <c r="C433" s="121"/>
      <c r="F433" s="53"/>
      <c r="G433" s="133"/>
    </row>
    <row r="434" spans="2:7" ht="12.75">
      <c r="B434" s="22"/>
      <c r="C434" s="121"/>
      <c r="F434" s="53"/>
      <c r="G434" s="133"/>
    </row>
    <row r="435" spans="2:7" ht="12.75">
      <c r="B435" s="22"/>
      <c r="C435" s="121"/>
      <c r="F435" s="53"/>
      <c r="G435" s="133"/>
    </row>
    <row r="436" spans="2:7" ht="12.75">
      <c r="B436" s="22"/>
      <c r="C436" s="121"/>
      <c r="F436" s="53"/>
      <c r="G436" s="133"/>
    </row>
    <row r="437" spans="2:7" ht="12.75">
      <c r="B437" s="22"/>
      <c r="C437" s="121"/>
      <c r="F437" s="53"/>
      <c r="G437" s="133"/>
    </row>
    <row r="438" spans="2:7" ht="12.75">
      <c r="B438" s="22"/>
      <c r="C438" s="121"/>
      <c r="F438" s="53"/>
      <c r="G438" s="133"/>
    </row>
    <row r="439" spans="2:7" ht="12.75">
      <c r="B439" s="22"/>
      <c r="C439" s="121"/>
      <c r="F439" s="53"/>
      <c r="G439" s="133"/>
    </row>
    <row r="440" spans="2:7" ht="12.75">
      <c r="B440" s="22"/>
      <c r="C440" s="121"/>
      <c r="F440" s="53"/>
      <c r="G440" s="133"/>
    </row>
    <row r="441" spans="2:7" ht="12.75">
      <c r="B441" s="22"/>
      <c r="C441" s="121"/>
      <c r="F441" s="53"/>
      <c r="G441" s="133"/>
    </row>
    <row r="442" spans="2:7" ht="12.75">
      <c r="B442" s="22"/>
      <c r="C442" s="121"/>
      <c r="F442" s="53"/>
      <c r="G442" s="133"/>
    </row>
    <row r="443" spans="2:7" ht="12.75">
      <c r="B443" s="22"/>
      <c r="C443" s="121"/>
      <c r="F443" s="53"/>
      <c r="G443" s="133"/>
    </row>
    <row r="444" spans="2:7" ht="12.75">
      <c r="B444" s="22"/>
      <c r="C444" s="121"/>
      <c r="F444" s="53"/>
      <c r="G444" s="133"/>
    </row>
    <row r="445" spans="2:7" ht="12.75">
      <c r="B445" s="22"/>
      <c r="C445" s="121"/>
      <c r="F445" s="53"/>
      <c r="G445" s="133"/>
    </row>
    <row r="446" spans="2:7" ht="12.75">
      <c r="B446" s="22"/>
      <c r="C446" s="121"/>
      <c r="F446" s="53"/>
      <c r="G446" s="133"/>
    </row>
    <row r="447" spans="2:7" ht="12.75">
      <c r="B447" s="22"/>
      <c r="C447" s="121"/>
      <c r="F447" s="53"/>
      <c r="G447" s="133"/>
    </row>
    <row r="448" spans="2:7" ht="12.75">
      <c r="B448" s="22"/>
      <c r="C448" s="121"/>
      <c r="F448" s="53"/>
      <c r="G448" s="133"/>
    </row>
    <row r="449" spans="2:7" ht="12.75">
      <c r="B449" s="22"/>
      <c r="C449" s="121"/>
      <c r="F449" s="53"/>
      <c r="G449" s="133"/>
    </row>
    <row r="450" spans="2:7" ht="12.75">
      <c r="B450" s="22"/>
      <c r="C450" s="121"/>
      <c r="F450" s="53"/>
      <c r="G450" s="133"/>
    </row>
    <row r="451" spans="2:7" ht="12.75">
      <c r="B451" s="22"/>
      <c r="C451" s="121"/>
      <c r="F451" s="53"/>
      <c r="G451" s="133"/>
    </row>
    <row r="452" spans="2:7" ht="12.75">
      <c r="B452" s="22"/>
      <c r="C452" s="121"/>
      <c r="F452" s="53"/>
      <c r="G452" s="133"/>
    </row>
    <row r="453" spans="2:7" ht="12.75">
      <c r="B453" s="22"/>
      <c r="C453" s="121"/>
      <c r="F453" s="53"/>
      <c r="G453" s="133"/>
    </row>
    <row r="454" spans="2:7" ht="12.75">
      <c r="B454" s="22"/>
      <c r="C454" s="121"/>
      <c r="F454" s="53"/>
      <c r="G454" s="133"/>
    </row>
    <row r="455" spans="2:7" ht="12.75">
      <c r="B455" s="22"/>
      <c r="C455" s="121"/>
      <c r="F455" s="53"/>
      <c r="G455" s="133"/>
    </row>
    <row r="456" spans="2:7" ht="12.75">
      <c r="B456" s="22"/>
      <c r="C456" s="121"/>
      <c r="F456" s="53"/>
      <c r="G456" s="133"/>
    </row>
    <row r="457" spans="2:7" ht="12.75">
      <c r="B457" s="22"/>
      <c r="C457" s="121"/>
      <c r="F457" s="53"/>
      <c r="G457" s="133"/>
    </row>
    <row r="458" spans="2:7" ht="12.75">
      <c r="B458" s="22"/>
      <c r="C458" s="121"/>
      <c r="F458" s="53"/>
      <c r="G458" s="133"/>
    </row>
    <row r="459" spans="2:7" ht="12.75">
      <c r="B459" s="22"/>
      <c r="C459" s="121"/>
      <c r="F459" s="53"/>
      <c r="G459" s="133"/>
    </row>
    <row r="460" spans="2:7" ht="12.75">
      <c r="B460" s="22"/>
      <c r="C460" s="121"/>
      <c r="F460" s="53"/>
      <c r="G460" s="133"/>
    </row>
    <row r="461" spans="2:7" ht="12.75">
      <c r="B461" s="22"/>
      <c r="C461" s="121"/>
      <c r="F461" s="53"/>
      <c r="G461" s="133"/>
    </row>
    <row r="462" spans="2:7" ht="12.75">
      <c r="B462" s="22"/>
      <c r="C462" s="121"/>
      <c r="F462" s="53"/>
      <c r="G462" s="133"/>
    </row>
    <row r="463" spans="2:7" ht="12.75">
      <c r="B463" s="22"/>
      <c r="C463" s="121"/>
      <c r="F463" s="53"/>
      <c r="G463" s="133"/>
    </row>
    <row r="464" spans="2:7" ht="12.75">
      <c r="B464" s="22"/>
      <c r="C464" s="121"/>
      <c r="F464" s="53"/>
      <c r="G464" s="133"/>
    </row>
    <row r="465" spans="2:7" ht="12.75">
      <c r="B465" s="22"/>
      <c r="C465" s="121"/>
      <c r="F465" s="53"/>
      <c r="G465" s="133"/>
    </row>
    <row r="466" spans="2:7" ht="12.75">
      <c r="B466" s="22"/>
      <c r="C466" s="121"/>
      <c r="F466" s="53"/>
      <c r="G466" s="133"/>
    </row>
    <row r="467" spans="2:7" ht="12.75">
      <c r="B467" s="22"/>
      <c r="C467" s="121"/>
      <c r="F467" s="53"/>
      <c r="G467" s="133"/>
    </row>
    <row r="468" spans="2:7" ht="12.75">
      <c r="B468" s="22"/>
      <c r="C468" s="121"/>
      <c r="F468" s="53"/>
      <c r="G468" s="133"/>
    </row>
    <row r="469" spans="2:7" ht="12.75">
      <c r="B469" s="22"/>
      <c r="C469" s="121"/>
      <c r="F469" s="53"/>
      <c r="G469" s="133"/>
    </row>
    <row r="470" spans="2:7" ht="12.75">
      <c r="B470" s="22"/>
      <c r="C470" s="121"/>
      <c r="F470" s="53"/>
      <c r="G470" s="133"/>
    </row>
    <row r="471" spans="2:7" ht="12.75">
      <c r="B471" s="22"/>
      <c r="C471" s="121"/>
      <c r="F471" s="53"/>
      <c r="G471" s="133"/>
    </row>
    <row r="472" spans="2:7" ht="12.75">
      <c r="B472" s="22"/>
      <c r="C472" s="121"/>
      <c r="F472" s="53"/>
      <c r="G472" s="133"/>
    </row>
    <row r="473" spans="2:7" ht="12.75">
      <c r="B473" s="22"/>
      <c r="C473" s="121"/>
      <c r="F473" s="53"/>
      <c r="G473" s="133"/>
    </row>
    <row r="474" spans="2:7" ht="12.75">
      <c r="B474" s="22"/>
      <c r="C474" s="121"/>
      <c r="F474" s="53"/>
      <c r="G474" s="133"/>
    </row>
    <row r="475" spans="2:7" ht="12.75">
      <c r="B475" s="22"/>
      <c r="C475" s="121"/>
      <c r="F475" s="53"/>
      <c r="G475" s="133"/>
    </row>
    <row r="476" spans="2:7" ht="12.75">
      <c r="B476" s="22"/>
      <c r="C476" s="121"/>
      <c r="F476" s="53"/>
      <c r="G476" s="133"/>
    </row>
    <row r="477" spans="2:7" ht="12.75">
      <c r="B477" s="22"/>
      <c r="C477" s="121"/>
      <c r="F477" s="53"/>
      <c r="G477" s="133"/>
    </row>
    <row r="478" spans="2:7" ht="12.75">
      <c r="B478" s="22"/>
      <c r="C478" s="121"/>
      <c r="F478" s="53"/>
      <c r="G478" s="133"/>
    </row>
    <row r="479" spans="2:7" ht="12.75">
      <c r="B479" s="22"/>
      <c r="C479" s="121"/>
      <c r="F479" s="53"/>
      <c r="G479" s="133"/>
    </row>
    <row r="480" spans="2:7" ht="12.75">
      <c r="B480" s="22"/>
      <c r="C480" s="121"/>
      <c r="F480" s="53"/>
      <c r="G480" s="133"/>
    </row>
    <row r="481" spans="2:7" ht="12.75">
      <c r="B481" s="22"/>
      <c r="C481" s="121"/>
      <c r="F481" s="53"/>
      <c r="G481" s="133"/>
    </row>
    <row r="482" spans="2:7" ht="12.75">
      <c r="B482" s="22"/>
      <c r="C482" s="121"/>
      <c r="F482" s="53"/>
      <c r="G482" s="133"/>
    </row>
    <row r="483" spans="2:7" ht="12.75">
      <c r="B483" s="22"/>
      <c r="C483" s="121"/>
      <c r="F483" s="53"/>
      <c r="G483" s="133"/>
    </row>
    <row r="484" spans="2:7" ht="12.75">
      <c r="B484" s="22"/>
      <c r="C484" s="121"/>
      <c r="F484" s="53"/>
      <c r="G484" s="133"/>
    </row>
    <row r="485" spans="2:7" ht="12.75">
      <c r="B485" s="22"/>
      <c r="C485" s="121"/>
      <c r="F485" s="53"/>
      <c r="G485" s="133"/>
    </row>
    <row r="486" spans="2:7" ht="12.75">
      <c r="B486" s="22"/>
      <c r="C486" s="121"/>
      <c r="F486" s="53"/>
      <c r="G486" s="133"/>
    </row>
    <row r="487" spans="2:7" ht="12.75">
      <c r="B487" s="22"/>
      <c r="C487" s="121"/>
      <c r="F487" s="53"/>
      <c r="G487" s="133"/>
    </row>
    <row r="488" spans="2:7" ht="12.75">
      <c r="B488" s="22"/>
      <c r="C488" s="121"/>
      <c r="F488" s="53"/>
      <c r="G488" s="133"/>
    </row>
    <row r="489" spans="2:7" ht="12.75">
      <c r="B489" s="22"/>
      <c r="C489" s="121"/>
      <c r="F489" s="53"/>
      <c r="G489" s="133"/>
    </row>
    <row r="490" spans="2:7" ht="12.75">
      <c r="B490" s="22"/>
      <c r="C490" s="121"/>
      <c r="F490" s="53"/>
      <c r="G490" s="133"/>
    </row>
    <row r="491" spans="2:7" ht="12.75">
      <c r="B491" s="22"/>
      <c r="C491" s="121"/>
      <c r="F491" s="53"/>
      <c r="G491" s="133"/>
    </row>
    <row r="492" spans="2:7" ht="12.75">
      <c r="B492" s="22"/>
      <c r="C492" s="121"/>
      <c r="F492" s="53"/>
      <c r="G492" s="133"/>
    </row>
    <row r="493" spans="2:7" ht="12.75">
      <c r="B493" s="22"/>
      <c r="C493" s="121"/>
      <c r="F493" s="53"/>
      <c r="G493" s="133"/>
    </row>
    <row r="494" spans="2:7" ht="12.75">
      <c r="B494" s="22"/>
      <c r="C494" s="121"/>
      <c r="F494" s="53"/>
      <c r="G494" s="133"/>
    </row>
    <row r="495" spans="2:7" ht="12.75">
      <c r="B495" s="22"/>
      <c r="C495" s="121"/>
      <c r="F495" s="53"/>
      <c r="G495" s="133"/>
    </row>
    <row r="496" spans="2:7" ht="12.75">
      <c r="B496" s="22"/>
      <c r="C496" s="121"/>
      <c r="F496" s="53"/>
      <c r="G496" s="133"/>
    </row>
    <row r="497" spans="2:7" ht="12.75">
      <c r="B497" s="22"/>
      <c r="C497" s="121"/>
      <c r="F497" s="53"/>
      <c r="G497" s="133"/>
    </row>
    <row r="498" spans="2:7" ht="12.75">
      <c r="B498" s="22"/>
      <c r="C498" s="121"/>
      <c r="F498" s="53"/>
      <c r="G498" s="133"/>
    </row>
    <row r="499" spans="2:7" ht="12.75">
      <c r="B499" s="22"/>
      <c r="C499" s="121"/>
      <c r="F499" s="53"/>
      <c r="G499" s="133"/>
    </row>
    <row r="500" spans="2:7" ht="12.75">
      <c r="B500" s="22"/>
      <c r="C500" s="121"/>
      <c r="F500" s="53"/>
      <c r="G500" s="133"/>
    </row>
    <row r="501" spans="2:7" ht="12.75">
      <c r="B501" s="22"/>
      <c r="C501" s="121"/>
      <c r="F501" s="53"/>
      <c r="G501" s="133"/>
    </row>
    <row r="502" spans="2:7" ht="12.75">
      <c r="B502" s="22"/>
      <c r="C502" s="121"/>
      <c r="F502" s="53"/>
      <c r="G502" s="133"/>
    </row>
    <row r="503" spans="2:7" ht="12.75">
      <c r="B503" s="22"/>
      <c r="C503" s="121"/>
      <c r="F503" s="53"/>
      <c r="G503" s="133"/>
    </row>
    <row r="504" spans="2:7" ht="12.75">
      <c r="B504" s="22"/>
      <c r="C504" s="121"/>
      <c r="F504" s="53"/>
      <c r="G504" s="133"/>
    </row>
    <row r="505" spans="2:7" ht="12.75">
      <c r="B505" s="22"/>
      <c r="C505" s="121"/>
      <c r="F505" s="53"/>
      <c r="G505" s="133"/>
    </row>
    <row r="506" spans="2:7" ht="12.75">
      <c r="B506" s="22"/>
      <c r="C506" s="121"/>
      <c r="F506" s="53"/>
      <c r="G506" s="133"/>
    </row>
    <row r="507" spans="2:7" ht="12.75">
      <c r="B507" s="22"/>
      <c r="C507" s="121"/>
      <c r="F507" s="53"/>
      <c r="G507" s="133"/>
    </row>
    <row r="508" spans="2:7" ht="12.75">
      <c r="B508" s="22"/>
      <c r="C508" s="121"/>
      <c r="F508" s="53"/>
      <c r="G508" s="133"/>
    </row>
    <row r="509" spans="2:7" ht="12.75">
      <c r="B509" s="22"/>
      <c r="C509" s="121"/>
      <c r="F509" s="53"/>
      <c r="G509" s="133"/>
    </row>
    <row r="510" spans="2:7" ht="12.75">
      <c r="B510" s="22"/>
      <c r="C510" s="121"/>
      <c r="F510" s="53"/>
      <c r="G510" s="133"/>
    </row>
    <row r="511" spans="2:7" ht="12.75">
      <c r="B511" s="22"/>
      <c r="C511" s="121"/>
      <c r="F511" s="53"/>
      <c r="G511" s="133"/>
    </row>
    <row r="512" spans="2:7" ht="12.75">
      <c r="B512" s="22"/>
      <c r="C512" s="121"/>
      <c r="F512" s="53"/>
      <c r="G512" s="133"/>
    </row>
    <row r="513" spans="2:7" ht="12.75">
      <c r="B513" s="22"/>
      <c r="C513" s="121"/>
      <c r="F513" s="53"/>
      <c r="G513" s="133"/>
    </row>
    <row r="514" spans="2:7" ht="12.75">
      <c r="B514" s="22"/>
      <c r="C514" s="121"/>
      <c r="F514" s="53"/>
      <c r="G514" s="133"/>
    </row>
    <row r="515" spans="2:7" ht="12.75">
      <c r="B515" s="22"/>
      <c r="C515" s="121"/>
      <c r="F515" s="53"/>
      <c r="G515" s="133"/>
    </row>
    <row r="516" spans="2:7" ht="12.75">
      <c r="B516" s="22"/>
      <c r="C516" s="121"/>
      <c r="F516" s="53"/>
      <c r="G516" s="133"/>
    </row>
    <row r="517" spans="2:7" ht="12.75">
      <c r="B517" s="22"/>
      <c r="C517" s="121"/>
      <c r="F517" s="53"/>
      <c r="G517" s="133"/>
    </row>
    <row r="518" spans="2:7" ht="12.75">
      <c r="B518" s="22"/>
      <c r="C518" s="121"/>
      <c r="F518" s="53"/>
      <c r="G518" s="133"/>
    </row>
    <row r="519" spans="2:7" ht="12.75">
      <c r="B519" s="22"/>
      <c r="C519" s="121"/>
      <c r="F519" s="53"/>
      <c r="G519" s="133"/>
    </row>
    <row r="520" spans="2:7" ht="12.75">
      <c r="B520" s="22"/>
      <c r="C520" s="121"/>
      <c r="F520" s="53"/>
      <c r="G520" s="133"/>
    </row>
    <row r="521" spans="2:7" ht="12.75">
      <c r="B521" s="22"/>
      <c r="C521" s="121"/>
      <c r="F521" s="53"/>
      <c r="G521" s="133"/>
    </row>
    <row r="522" spans="2:7" ht="12.75">
      <c r="B522" s="22"/>
      <c r="C522" s="121"/>
      <c r="F522" s="53"/>
      <c r="G522" s="133"/>
    </row>
    <row r="523" spans="2:7" ht="12.75">
      <c r="B523" s="22"/>
      <c r="C523" s="121"/>
      <c r="F523" s="53"/>
      <c r="G523" s="133"/>
    </row>
    <row r="524" spans="2:7" ht="12.75">
      <c r="B524" s="22"/>
      <c r="C524" s="121"/>
      <c r="F524" s="53"/>
      <c r="G524" s="133"/>
    </row>
    <row r="525" spans="2:7" ht="12.75">
      <c r="B525" s="22"/>
      <c r="C525" s="121"/>
      <c r="F525" s="53"/>
      <c r="G525" s="133"/>
    </row>
    <row r="526" spans="2:7" ht="12.75">
      <c r="B526" s="22"/>
      <c r="C526" s="121"/>
      <c r="F526" s="53"/>
      <c r="G526" s="133"/>
    </row>
    <row r="527" spans="2:7" ht="12.75">
      <c r="B527" s="22"/>
      <c r="C527" s="121"/>
      <c r="F527" s="53"/>
      <c r="G527" s="133"/>
    </row>
    <row r="528" spans="2:7" ht="12.75">
      <c r="B528" s="22"/>
      <c r="C528" s="121"/>
      <c r="F528" s="53"/>
      <c r="G528" s="133"/>
    </row>
    <row r="529" spans="2:7" ht="12.75">
      <c r="B529" s="22"/>
      <c r="C529" s="121"/>
      <c r="F529" s="53"/>
      <c r="G529" s="133"/>
    </row>
    <row r="530" spans="2:7" ht="12.75">
      <c r="B530" s="22"/>
      <c r="C530" s="121"/>
      <c r="F530" s="53"/>
      <c r="G530" s="133"/>
    </row>
    <row r="531" spans="2:7" ht="12.75">
      <c r="B531" s="22"/>
      <c r="C531" s="121"/>
      <c r="F531" s="53"/>
      <c r="G531" s="133"/>
    </row>
    <row r="532" spans="2:7" ht="12.75">
      <c r="B532" s="22"/>
      <c r="C532" s="121"/>
      <c r="F532" s="53"/>
      <c r="G532" s="133"/>
    </row>
    <row r="533" spans="2:7" ht="12.75">
      <c r="B533" s="22"/>
      <c r="C533" s="121"/>
      <c r="F533" s="53"/>
      <c r="G533" s="133"/>
    </row>
    <row r="534" spans="2:7" ht="12.75">
      <c r="B534" s="22"/>
      <c r="C534" s="121"/>
      <c r="F534" s="53"/>
      <c r="G534" s="133"/>
    </row>
    <row r="535" spans="2:7" ht="12.75">
      <c r="B535" s="22"/>
      <c r="C535" s="121"/>
      <c r="F535" s="53"/>
      <c r="G535" s="133"/>
    </row>
    <row r="536" spans="2:7" ht="12.75">
      <c r="B536" s="22"/>
      <c r="C536" s="121"/>
      <c r="F536" s="53"/>
      <c r="G536" s="133"/>
    </row>
    <row r="537" spans="2:7" ht="12.75">
      <c r="B537" s="22"/>
      <c r="C537" s="121"/>
      <c r="F537" s="53"/>
      <c r="G537" s="133"/>
    </row>
    <row r="538" spans="2:7" ht="12.75">
      <c r="B538" s="22"/>
      <c r="C538" s="121"/>
      <c r="F538" s="53"/>
      <c r="G538" s="133"/>
    </row>
    <row r="539" spans="2:7" ht="12.75">
      <c r="B539" s="22"/>
      <c r="C539" s="121"/>
      <c r="F539" s="53"/>
      <c r="G539" s="133"/>
    </row>
    <row r="540" spans="2:7" ht="12.75">
      <c r="B540" s="22"/>
      <c r="C540" s="121"/>
      <c r="F540" s="53"/>
      <c r="G540" s="133"/>
    </row>
    <row r="541" spans="2:7" ht="12.75">
      <c r="B541" s="22"/>
      <c r="C541" s="121"/>
      <c r="F541" s="53"/>
      <c r="G541" s="133"/>
    </row>
    <row r="542" spans="2:7" ht="12.75">
      <c r="B542" s="22"/>
      <c r="C542" s="121"/>
      <c r="F542" s="53"/>
      <c r="G542" s="133"/>
    </row>
    <row r="543" spans="2:7" ht="12.75">
      <c r="B543" s="22"/>
      <c r="C543" s="121"/>
      <c r="F543" s="53"/>
      <c r="G543" s="133"/>
    </row>
    <row r="544" spans="2:7" ht="12.75">
      <c r="B544" s="22"/>
      <c r="C544" s="121"/>
      <c r="F544" s="53"/>
      <c r="G544" s="133"/>
    </row>
    <row r="545" spans="2:7" ht="12.75">
      <c r="B545" s="22"/>
      <c r="C545" s="121"/>
      <c r="F545" s="53"/>
      <c r="G545" s="133"/>
    </row>
    <row r="546" spans="2:7" ht="12.75">
      <c r="B546" s="22"/>
      <c r="C546" s="121"/>
      <c r="F546" s="53"/>
      <c r="G546" s="133"/>
    </row>
    <row r="547" spans="2:7" ht="12.75">
      <c r="B547" s="22"/>
      <c r="C547" s="121"/>
      <c r="F547" s="53"/>
      <c r="G547" s="133"/>
    </row>
    <row r="548" spans="2:7" ht="12.75">
      <c r="B548" s="22"/>
      <c r="C548" s="121"/>
      <c r="F548" s="53"/>
      <c r="G548" s="133"/>
    </row>
    <row r="549" spans="2:7" ht="12.75">
      <c r="B549" s="22"/>
      <c r="C549" s="121"/>
      <c r="F549" s="53"/>
      <c r="G549" s="133"/>
    </row>
    <row r="550" spans="2:7" ht="12.75">
      <c r="B550" s="22"/>
      <c r="C550" s="121"/>
      <c r="F550" s="53"/>
      <c r="G550" s="133"/>
    </row>
    <row r="551" spans="2:7" ht="12.75">
      <c r="B551" s="22"/>
      <c r="C551" s="121"/>
      <c r="F551" s="53"/>
      <c r="G551" s="133"/>
    </row>
    <row r="552" spans="2:7" ht="12.75">
      <c r="B552" s="22"/>
      <c r="C552" s="121"/>
      <c r="F552" s="53"/>
      <c r="G552" s="133"/>
    </row>
    <row r="553" spans="2:7" ht="12.75">
      <c r="B553" s="22"/>
      <c r="C553" s="121"/>
      <c r="F553" s="53"/>
      <c r="G553" s="133"/>
    </row>
    <row r="554" spans="2:7" ht="12.75">
      <c r="B554" s="22"/>
      <c r="C554" s="121"/>
      <c r="F554" s="53"/>
      <c r="G554" s="133"/>
    </row>
    <row r="555" spans="2:7" ht="12.75">
      <c r="B555" s="22"/>
      <c r="C555" s="121"/>
      <c r="F555" s="53"/>
      <c r="G555" s="133"/>
    </row>
    <row r="556" spans="2:7" ht="12.75">
      <c r="B556" s="22"/>
      <c r="C556" s="121"/>
      <c r="F556" s="53"/>
      <c r="G556" s="133"/>
    </row>
    <row r="557" spans="2:7" ht="12.75">
      <c r="B557" s="22"/>
      <c r="C557" s="121"/>
      <c r="F557" s="53"/>
      <c r="G557" s="133"/>
    </row>
    <row r="558" spans="2:7" ht="12.75">
      <c r="B558" s="22"/>
      <c r="C558" s="121"/>
      <c r="F558" s="53"/>
      <c r="G558" s="133"/>
    </row>
    <row r="559" spans="2:7" ht="12.75">
      <c r="B559" s="22"/>
      <c r="C559" s="121"/>
      <c r="F559" s="53"/>
      <c r="G559" s="133"/>
    </row>
    <row r="560" spans="2:7" ht="12.75">
      <c r="B560" s="22"/>
      <c r="C560" s="121"/>
      <c r="F560" s="53"/>
      <c r="G560" s="133"/>
    </row>
    <row r="561" spans="2:7" ht="12.75">
      <c r="B561" s="22"/>
      <c r="C561" s="121"/>
      <c r="F561" s="53"/>
      <c r="G561" s="133"/>
    </row>
    <row r="562" spans="2:7" ht="12.75">
      <c r="B562" s="22"/>
      <c r="C562" s="121"/>
      <c r="F562" s="53"/>
      <c r="G562" s="133"/>
    </row>
    <row r="563" spans="2:7" ht="12.75">
      <c r="B563" s="22"/>
      <c r="C563" s="121"/>
      <c r="F563" s="53"/>
      <c r="G563" s="133"/>
    </row>
    <row r="564" spans="2:7" ht="12.75">
      <c r="B564" s="22"/>
      <c r="C564" s="121"/>
      <c r="F564" s="53"/>
      <c r="G564" s="133"/>
    </row>
    <row r="565" spans="2:7" ht="12.75">
      <c r="B565" s="22"/>
      <c r="C565" s="121"/>
      <c r="F565" s="53"/>
      <c r="G565" s="133"/>
    </row>
    <row r="566" spans="2:7" ht="12.75">
      <c r="B566" s="22"/>
      <c r="C566" s="121"/>
      <c r="F566" s="53"/>
      <c r="G566" s="133"/>
    </row>
    <row r="567" spans="2:7" ht="12.75">
      <c r="B567" s="22"/>
      <c r="C567" s="121"/>
      <c r="F567" s="53"/>
      <c r="G567" s="133"/>
    </row>
    <row r="568" spans="2:7" ht="12.75">
      <c r="B568" s="22"/>
      <c r="C568" s="121"/>
      <c r="F568" s="53"/>
      <c r="G568" s="133"/>
    </row>
    <row r="569" spans="2:7" ht="12.75">
      <c r="B569" s="22"/>
      <c r="C569" s="121"/>
      <c r="F569" s="53"/>
      <c r="G569" s="133"/>
    </row>
    <row r="570" spans="2:7" ht="12.75">
      <c r="B570" s="22"/>
      <c r="C570" s="121"/>
      <c r="F570" s="53"/>
      <c r="G570" s="133"/>
    </row>
    <row r="571" spans="2:7" ht="12.75">
      <c r="B571" s="22"/>
      <c r="C571" s="121"/>
      <c r="F571" s="53"/>
      <c r="G571" s="133"/>
    </row>
    <row r="572" spans="2:7" ht="12.75">
      <c r="B572" s="22"/>
      <c r="C572" s="121"/>
      <c r="F572" s="53"/>
      <c r="G572" s="133"/>
    </row>
    <row r="573" spans="2:7" ht="12.75">
      <c r="B573" s="22"/>
      <c r="C573" s="121"/>
      <c r="F573" s="53"/>
      <c r="G573" s="133"/>
    </row>
    <row r="574" spans="2:7" ht="12.75">
      <c r="B574" s="22"/>
      <c r="C574" s="121"/>
      <c r="F574" s="53"/>
      <c r="G574" s="133"/>
    </row>
    <row r="575" spans="2:7" ht="12.75">
      <c r="B575" s="22"/>
      <c r="C575" s="121"/>
      <c r="F575" s="53"/>
      <c r="G575" s="133"/>
    </row>
    <row r="576" spans="2:7" ht="12.75">
      <c r="B576" s="22"/>
      <c r="C576" s="121"/>
      <c r="F576" s="53"/>
      <c r="G576" s="133"/>
    </row>
    <row r="577" spans="2:7" ht="12.75">
      <c r="B577" s="22"/>
      <c r="C577" s="121"/>
      <c r="F577" s="53"/>
      <c r="G577" s="133"/>
    </row>
    <row r="578" spans="2:7" ht="12.75">
      <c r="B578" s="22"/>
      <c r="C578" s="121"/>
      <c r="F578" s="53"/>
      <c r="G578" s="133"/>
    </row>
    <row r="579" spans="2:7" ht="12.75">
      <c r="B579" s="22"/>
      <c r="C579" s="121"/>
      <c r="F579" s="53"/>
      <c r="G579" s="133"/>
    </row>
    <row r="580" spans="2:7" ht="12.75">
      <c r="B580" s="22"/>
      <c r="C580" s="121"/>
      <c r="F580" s="53"/>
      <c r="G580" s="133"/>
    </row>
    <row r="581" spans="2:7" ht="12.75">
      <c r="B581" s="22"/>
      <c r="C581" s="121"/>
      <c r="F581" s="53"/>
      <c r="G581" s="133"/>
    </row>
    <row r="582" spans="2:7" ht="12.75">
      <c r="B582" s="22"/>
      <c r="C582" s="121"/>
      <c r="F582" s="53"/>
      <c r="G582" s="133"/>
    </row>
    <row r="583" spans="2:7" ht="12.75">
      <c r="B583" s="22"/>
      <c r="C583" s="121"/>
      <c r="F583" s="53"/>
      <c r="G583" s="133"/>
    </row>
    <row r="584" spans="2:7" ht="12.75">
      <c r="B584" s="22"/>
      <c r="C584" s="121"/>
      <c r="F584" s="53"/>
      <c r="G584" s="133"/>
    </row>
    <row r="585" spans="2:7" ht="12.75">
      <c r="B585" s="22"/>
      <c r="C585" s="121"/>
      <c r="F585" s="53"/>
      <c r="G585" s="133"/>
    </row>
    <row r="586" spans="2:7" ht="12.75">
      <c r="B586" s="22"/>
      <c r="C586" s="121"/>
      <c r="F586" s="53"/>
      <c r="G586" s="133"/>
    </row>
    <row r="587" spans="2:7" ht="12.75">
      <c r="B587" s="22"/>
      <c r="C587" s="121"/>
      <c r="F587" s="53"/>
      <c r="G587" s="133"/>
    </row>
    <row r="588" spans="2:7" ht="12.75">
      <c r="B588" s="22"/>
      <c r="C588" s="121"/>
      <c r="F588" s="53"/>
      <c r="G588" s="133"/>
    </row>
    <row r="589" spans="2:7" ht="12.75">
      <c r="B589" s="22"/>
      <c r="C589" s="121"/>
      <c r="F589" s="53"/>
      <c r="G589" s="133"/>
    </row>
    <row r="590" spans="2:7" ht="12.75">
      <c r="B590" s="22"/>
      <c r="C590" s="121"/>
      <c r="F590" s="53"/>
      <c r="G590" s="133"/>
    </row>
    <row r="591" spans="2:7" ht="12.75">
      <c r="B591" s="22"/>
      <c r="C591" s="121"/>
      <c r="F591" s="53"/>
      <c r="G591" s="133"/>
    </row>
    <row r="592" spans="2:7" ht="12.75">
      <c r="B592" s="22"/>
      <c r="C592" s="121"/>
      <c r="F592" s="53"/>
      <c r="G592" s="133"/>
    </row>
    <row r="593" spans="2:7" ht="12.75">
      <c r="B593" s="22"/>
      <c r="C593" s="121"/>
      <c r="F593" s="53"/>
      <c r="G593" s="133"/>
    </row>
    <row r="594" spans="2:7" ht="12.75">
      <c r="B594" s="22"/>
      <c r="C594" s="121"/>
      <c r="F594" s="53"/>
      <c r="G594" s="133"/>
    </row>
    <row r="595" spans="2:7" ht="12.75">
      <c r="B595" s="22"/>
      <c r="C595" s="121"/>
      <c r="F595" s="53"/>
      <c r="G595" s="133"/>
    </row>
    <row r="596" spans="2:7" ht="12.75">
      <c r="B596" s="22"/>
      <c r="C596" s="121"/>
      <c r="F596" s="53"/>
      <c r="G596" s="133"/>
    </row>
    <row r="597" spans="2:7" ht="12.75">
      <c r="B597" s="22"/>
      <c r="C597" s="121"/>
      <c r="F597" s="53"/>
      <c r="G597" s="133"/>
    </row>
    <row r="598" spans="2:7" ht="12.75">
      <c r="B598" s="22"/>
      <c r="C598" s="121"/>
      <c r="F598" s="53"/>
      <c r="G598" s="133"/>
    </row>
    <row r="599" spans="2:7" ht="12.75">
      <c r="B599" s="22"/>
      <c r="C599" s="121"/>
      <c r="F599" s="53"/>
      <c r="G599" s="133"/>
    </row>
    <row r="600" spans="2:7" ht="12.75">
      <c r="B600" s="22"/>
      <c r="C600" s="121"/>
      <c r="F600" s="53"/>
      <c r="G600" s="133"/>
    </row>
    <row r="601" spans="2:7" ht="12.75">
      <c r="B601" s="22"/>
      <c r="C601" s="121"/>
      <c r="F601" s="53"/>
      <c r="G601" s="133"/>
    </row>
    <row r="602" spans="2:7" ht="12.75">
      <c r="B602" s="22"/>
      <c r="C602" s="121"/>
      <c r="F602" s="53"/>
      <c r="G602" s="133"/>
    </row>
    <row r="603" spans="2:7" ht="12.75">
      <c r="B603" s="22"/>
      <c r="C603" s="121"/>
      <c r="F603" s="53"/>
      <c r="G603" s="133"/>
    </row>
    <row r="604" spans="2:7" ht="12.75">
      <c r="B604" s="22"/>
      <c r="C604" s="121"/>
      <c r="F604" s="53"/>
      <c r="G604" s="133"/>
    </row>
    <row r="605" spans="2:7" ht="12.75">
      <c r="B605" s="22"/>
      <c r="C605" s="121"/>
      <c r="F605" s="53"/>
      <c r="G605" s="133"/>
    </row>
    <row r="606" spans="2:7" ht="12.75">
      <c r="B606" s="22"/>
      <c r="C606" s="121"/>
      <c r="F606" s="53"/>
      <c r="G606" s="133"/>
    </row>
    <row r="607" spans="2:7" ht="12.75">
      <c r="B607" s="22"/>
      <c r="C607" s="121"/>
      <c r="F607" s="53"/>
      <c r="G607" s="133"/>
    </row>
    <row r="608" spans="2:7" ht="12.75">
      <c r="B608" s="22"/>
      <c r="C608" s="121"/>
      <c r="F608" s="53"/>
      <c r="G608" s="133"/>
    </row>
    <row r="609" spans="2:7" ht="12.75">
      <c r="B609" s="22"/>
      <c r="C609" s="121"/>
      <c r="F609" s="53"/>
      <c r="G609" s="133"/>
    </row>
    <row r="610" spans="2:7" ht="12.75">
      <c r="B610" s="22"/>
      <c r="C610" s="121"/>
      <c r="F610" s="53"/>
      <c r="G610" s="133"/>
    </row>
    <row r="611" spans="2:7" ht="12.75">
      <c r="B611" s="22"/>
      <c r="C611" s="121"/>
      <c r="F611" s="53"/>
      <c r="G611" s="133"/>
    </row>
    <row r="612" spans="2:7" ht="12.75">
      <c r="B612" s="22"/>
      <c r="C612" s="121"/>
      <c r="F612" s="53"/>
      <c r="G612" s="133"/>
    </row>
    <row r="613" spans="2:7" ht="12.75">
      <c r="B613" s="22"/>
      <c r="C613" s="121"/>
      <c r="F613" s="53"/>
      <c r="G613" s="133"/>
    </row>
    <row r="614" spans="2:7" ht="12.75">
      <c r="B614" s="22"/>
      <c r="C614" s="121"/>
      <c r="F614" s="53"/>
      <c r="G614" s="133"/>
    </row>
    <row r="615" spans="2:7" ht="12.75">
      <c r="B615" s="22"/>
      <c r="C615" s="121"/>
      <c r="F615" s="53"/>
      <c r="G615" s="133"/>
    </row>
    <row r="616" spans="2:7" ht="12.75">
      <c r="B616" s="22"/>
      <c r="C616" s="121"/>
      <c r="F616" s="53"/>
      <c r="G616" s="133"/>
    </row>
    <row r="617" spans="2:7" ht="12.75">
      <c r="B617" s="22"/>
      <c r="C617" s="121"/>
      <c r="F617" s="53"/>
      <c r="G617" s="133"/>
    </row>
    <row r="618" spans="2:7" ht="12.75">
      <c r="B618" s="22"/>
      <c r="C618" s="121"/>
      <c r="F618" s="53"/>
      <c r="G618" s="133"/>
    </row>
    <row r="619" spans="2:7" ht="12.75">
      <c r="B619" s="22"/>
      <c r="C619" s="121"/>
      <c r="F619" s="53"/>
      <c r="G619" s="133"/>
    </row>
    <row r="620" spans="2:7" ht="12.75">
      <c r="B620" s="22"/>
      <c r="C620" s="121"/>
      <c r="F620" s="53"/>
      <c r="G620" s="133"/>
    </row>
    <row r="621" spans="2:7" ht="12.75">
      <c r="B621" s="22"/>
      <c r="C621" s="121"/>
      <c r="F621" s="53"/>
      <c r="G621" s="133"/>
    </row>
    <row r="622" spans="2:7" ht="12.75">
      <c r="B622" s="22"/>
      <c r="C622" s="121"/>
      <c r="F622" s="53"/>
      <c r="G622" s="133"/>
    </row>
    <row r="623" spans="2:7" ht="12.75">
      <c r="B623" s="22"/>
      <c r="C623" s="121"/>
      <c r="F623" s="53"/>
      <c r="G623" s="133"/>
    </row>
    <row r="624" spans="2:7" ht="12.75">
      <c r="B624" s="22"/>
      <c r="C624" s="121"/>
      <c r="F624" s="53"/>
      <c r="G624" s="133"/>
    </row>
    <row r="625" spans="2:7" ht="12.75">
      <c r="B625" s="22"/>
      <c r="C625" s="121"/>
      <c r="F625" s="53"/>
      <c r="G625" s="133"/>
    </row>
    <row r="626" spans="2:7" ht="12.75">
      <c r="B626" s="22"/>
      <c r="C626" s="121"/>
      <c r="F626" s="53"/>
      <c r="G626" s="133"/>
    </row>
    <row r="627" spans="2:7" ht="12.75">
      <c r="B627" s="22"/>
      <c r="C627" s="121"/>
      <c r="F627" s="53"/>
      <c r="G627" s="133"/>
    </row>
    <row r="628" spans="2:7" ht="12.75">
      <c r="B628" s="22"/>
      <c r="C628" s="121"/>
      <c r="F628" s="53"/>
      <c r="G628" s="133"/>
    </row>
    <row r="629" spans="2:7" ht="12.75">
      <c r="B629" s="22"/>
      <c r="C629" s="121"/>
      <c r="F629" s="53"/>
      <c r="G629" s="133"/>
    </row>
    <row r="630" spans="2:7" ht="12.75">
      <c r="B630" s="22"/>
      <c r="C630" s="121"/>
      <c r="F630" s="53"/>
      <c r="G630" s="133"/>
    </row>
    <row r="631" spans="2:7" ht="12.75">
      <c r="B631" s="22"/>
      <c r="C631" s="121"/>
      <c r="F631" s="53"/>
      <c r="G631" s="133"/>
    </row>
    <row r="632" spans="2:7" ht="12.75">
      <c r="B632" s="22"/>
      <c r="C632" s="121"/>
      <c r="F632" s="53"/>
      <c r="G632" s="133"/>
    </row>
    <row r="633" spans="2:7" ht="12.75">
      <c r="B633" s="22"/>
      <c r="C633" s="121"/>
      <c r="F633" s="53"/>
      <c r="G633" s="133"/>
    </row>
    <row r="634" spans="2:7" ht="12.75">
      <c r="B634" s="22"/>
      <c r="C634" s="121"/>
      <c r="F634" s="53"/>
      <c r="G634" s="133"/>
    </row>
    <row r="635" spans="2:7" ht="12.75">
      <c r="B635" s="22"/>
      <c r="C635" s="121"/>
      <c r="F635" s="53"/>
      <c r="G635" s="133"/>
    </row>
    <row r="636" spans="2:7" ht="12.75">
      <c r="B636" s="22"/>
      <c r="C636" s="121"/>
      <c r="F636" s="53"/>
      <c r="G636" s="133"/>
    </row>
    <row r="637" spans="2:7" ht="12.75">
      <c r="B637" s="22"/>
      <c r="C637" s="121"/>
      <c r="F637" s="53"/>
      <c r="G637" s="133"/>
    </row>
    <row r="638" spans="2:7" ht="12.75">
      <c r="B638" s="22"/>
      <c r="C638" s="121"/>
      <c r="F638" s="53"/>
      <c r="G638" s="133"/>
    </row>
    <row r="639" spans="2:7" ht="12.75">
      <c r="B639" s="22"/>
      <c r="C639" s="121"/>
      <c r="F639" s="53"/>
      <c r="G639" s="133"/>
    </row>
    <row r="640" spans="2:7" ht="12.75">
      <c r="B640" s="22"/>
      <c r="C640" s="121"/>
      <c r="F640" s="53"/>
      <c r="G640" s="133"/>
    </row>
    <row r="641" spans="2:7" ht="12.75">
      <c r="B641" s="22"/>
      <c r="C641" s="121"/>
      <c r="F641" s="53"/>
      <c r="G641" s="133"/>
    </row>
    <row r="642" spans="2:7" ht="12.75">
      <c r="B642" s="22"/>
      <c r="C642" s="121"/>
      <c r="F642" s="53"/>
      <c r="G642" s="133"/>
    </row>
    <row r="643" spans="2:7" ht="12.75">
      <c r="B643" s="22"/>
      <c r="C643" s="121"/>
      <c r="F643" s="53"/>
      <c r="G643" s="133"/>
    </row>
    <row r="644" spans="2:7" ht="12.75">
      <c r="B644" s="22"/>
      <c r="C644" s="121"/>
      <c r="F644" s="53"/>
      <c r="G644" s="133"/>
    </row>
    <row r="645" spans="2:7" ht="12.75">
      <c r="B645" s="22"/>
      <c r="C645" s="121"/>
      <c r="F645" s="53"/>
      <c r="G645" s="133"/>
    </row>
    <row r="646" spans="2:7" ht="12.75">
      <c r="B646" s="22"/>
      <c r="C646" s="121"/>
      <c r="F646" s="53"/>
      <c r="G646" s="133"/>
    </row>
    <row r="647" spans="2:7" ht="12.75">
      <c r="B647" s="22"/>
      <c r="C647" s="121"/>
      <c r="F647" s="53"/>
      <c r="G647" s="133"/>
    </row>
    <row r="648" spans="2:7" ht="12.75">
      <c r="B648" s="22"/>
      <c r="C648" s="121"/>
      <c r="F648" s="53"/>
      <c r="G648" s="133"/>
    </row>
    <row r="649" spans="2:7" ht="12.75">
      <c r="B649" s="22"/>
      <c r="C649" s="121"/>
      <c r="F649" s="53"/>
      <c r="G649" s="133"/>
    </row>
    <row r="650" spans="2:7" ht="12.75">
      <c r="B650" s="22"/>
      <c r="C650" s="121"/>
      <c r="F650" s="53"/>
      <c r="G650" s="133"/>
    </row>
    <row r="651" spans="2:7" ht="12.75">
      <c r="B651" s="22"/>
      <c r="C651" s="121"/>
      <c r="F651" s="53"/>
      <c r="G651" s="133"/>
    </row>
    <row r="652" spans="2:7" ht="12.75">
      <c r="B652" s="22"/>
      <c r="C652" s="121"/>
      <c r="F652" s="53"/>
      <c r="G652" s="133"/>
    </row>
    <row r="653" spans="2:7" ht="12.75">
      <c r="B653" s="22"/>
      <c r="C653" s="121"/>
      <c r="F653" s="53"/>
      <c r="G653" s="133"/>
    </row>
    <row r="654" spans="2:7" ht="12.75">
      <c r="B654" s="22"/>
      <c r="C654" s="121"/>
      <c r="F654" s="53"/>
      <c r="G654" s="133"/>
    </row>
    <row r="655" spans="2:7" ht="12.75">
      <c r="B655" s="22"/>
      <c r="C655" s="121"/>
      <c r="F655" s="53"/>
      <c r="G655" s="133"/>
    </row>
    <row r="656" spans="2:7" ht="12.75">
      <c r="B656" s="22"/>
      <c r="C656" s="121"/>
      <c r="F656" s="53"/>
      <c r="G656" s="133"/>
    </row>
    <row r="657" spans="2:7" ht="12.75">
      <c r="B657" s="22"/>
      <c r="C657" s="121"/>
      <c r="F657" s="53"/>
      <c r="G657" s="133"/>
    </row>
    <row r="658" spans="2:7" ht="12.75">
      <c r="B658" s="22"/>
      <c r="C658" s="121"/>
      <c r="F658" s="53"/>
      <c r="G658" s="133"/>
    </row>
    <row r="659" spans="2:7" ht="12.75">
      <c r="B659" s="22"/>
      <c r="C659" s="121"/>
      <c r="F659" s="53"/>
      <c r="G659" s="133"/>
    </row>
    <row r="660" spans="2:7" ht="12.75">
      <c r="B660" s="22"/>
      <c r="C660" s="121"/>
      <c r="F660" s="53"/>
      <c r="G660" s="133"/>
    </row>
    <row r="661" spans="2:7" ht="12.75">
      <c r="B661" s="22"/>
      <c r="C661" s="121"/>
      <c r="F661" s="53"/>
      <c r="G661" s="133"/>
    </row>
    <row r="662" spans="2:7" ht="12.75">
      <c r="B662" s="22"/>
      <c r="C662" s="121"/>
      <c r="F662" s="53"/>
      <c r="G662" s="133"/>
    </row>
    <row r="663" spans="2:7" ht="12.75">
      <c r="B663" s="22"/>
      <c r="C663" s="121"/>
      <c r="F663" s="53"/>
      <c r="G663" s="133"/>
    </row>
    <row r="664" spans="2:7" ht="12.75">
      <c r="B664" s="22"/>
      <c r="C664" s="121"/>
      <c r="F664" s="53"/>
      <c r="G664" s="133"/>
    </row>
    <row r="665" spans="2:7" ht="12.75">
      <c r="B665" s="22"/>
      <c r="C665" s="121"/>
      <c r="F665" s="53"/>
      <c r="G665" s="133"/>
    </row>
    <row r="666" spans="2:7" ht="12.75">
      <c r="B666" s="22"/>
      <c r="C666" s="121"/>
      <c r="F666" s="53"/>
      <c r="G666" s="133"/>
    </row>
    <row r="667" spans="2:7" ht="12.75">
      <c r="B667" s="22"/>
      <c r="C667" s="121"/>
      <c r="F667" s="53"/>
      <c r="G667" s="133"/>
    </row>
    <row r="668" spans="2:7" ht="12.75">
      <c r="B668" s="22"/>
      <c r="C668" s="121"/>
      <c r="F668" s="53"/>
      <c r="G668" s="133"/>
    </row>
    <row r="669" spans="2:7" ht="12.75">
      <c r="B669" s="22"/>
      <c r="C669" s="121"/>
      <c r="F669" s="53"/>
      <c r="G669" s="133"/>
    </row>
    <row r="670" spans="2:7" ht="12.75">
      <c r="B670" s="22"/>
      <c r="C670" s="121"/>
      <c r="F670" s="53"/>
      <c r="G670" s="133"/>
    </row>
    <row r="671" spans="2:7" ht="12.75">
      <c r="B671" s="22"/>
      <c r="C671" s="121"/>
      <c r="F671" s="53"/>
      <c r="G671" s="133"/>
    </row>
    <row r="672" spans="2:7" ht="12.75">
      <c r="B672" s="22"/>
      <c r="C672" s="121"/>
      <c r="F672" s="53"/>
      <c r="G672" s="133"/>
    </row>
    <row r="673" spans="2:7" ht="12.75">
      <c r="B673" s="22"/>
      <c r="C673" s="121"/>
      <c r="F673" s="53"/>
      <c r="G673" s="133"/>
    </row>
    <row r="674" spans="2:7" ht="12.75">
      <c r="B674" s="22"/>
      <c r="C674" s="121"/>
      <c r="F674" s="53"/>
      <c r="G674" s="133"/>
    </row>
    <row r="675" spans="2:7" ht="12.75">
      <c r="B675" s="22"/>
      <c r="C675" s="121"/>
      <c r="F675" s="53"/>
      <c r="G675" s="133"/>
    </row>
    <row r="676" spans="2:7" ht="12.75">
      <c r="B676" s="22"/>
      <c r="C676" s="121"/>
      <c r="F676" s="53"/>
      <c r="G676" s="133"/>
    </row>
    <row r="677" spans="2:7" ht="12.75">
      <c r="B677" s="22"/>
      <c r="C677" s="121"/>
      <c r="F677" s="53"/>
      <c r="G677" s="133"/>
    </row>
    <row r="678" spans="2:7" ht="12.75">
      <c r="B678" s="22"/>
      <c r="C678" s="121"/>
      <c r="F678" s="53"/>
      <c r="G678" s="133"/>
    </row>
    <row r="679" spans="2:7" ht="12.75">
      <c r="B679" s="22"/>
      <c r="C679" s="121"/>
      <c r="F679" s="53"/>
      <c r="G679" s="133"/>
    </row>
    <row r="680" spans="2:7" ht="12.75">
      <c r="B680" s="22"/>
      <c r="C680" s="121"/>
      <c r="F680" s="53"/>
      <c r="G680" s="133"/>
    </row>
    <row r="681" spans="2:7" ht="12.75">
      <c r="B681" s="22"/>
      <c r="C681" s="121"/>
      <c r="F681" s="53"/>
      <c r="G681" s="133"/>
    </row>
    <row r="682" spans="2:7" ht="12.75">
      <c r="B682" s="22"/>
      <c r="C682" s="121"/>
      <c r="F682" s="53"/>
      <c r="G682" s="133"/>
    </row>
    <row r="683" spans="2:7" ht="12.75">
      <c r="B683" s="22"/>
      <c r="C683" s="121"/>
      <c r="F683" s="53"/>
      <c r="G683" s="133"/>
    </row>
    <row r="684" spans="2:7" ht="12.75">
      <c r="B684" s="22"/>
      <c r="C684" s="121"/>
      <c r="F684" s="53"/>
      <c r="G684" s="133"/>
    </row>
    <row r="685" spans="2:7" ht="12.75">
      <c r="B685" s="22"/>
      <c r="C685" s="121"/>
      <c r="F685" s="53"/>
      <c r="G685" s="133"/>
    </row>
    <row r="686" spans="2:7" ht="12.75">
      <c r="B686" s="22"/>
      <c r="C686" s="121"/>
      <c r="F686" s="53"/>
      <c r="G686" s="133"/>
    </row>
    <row r="687" spans="2:7" ht="12.75">
      <c r="B687" s="22"/>
      <c r="C687" s="121"/>
      <c r="F687" s="53"/>
      <c r="G687" s="133"/>
    </row>
    <row r="688" spans="2:7" ht="12.75">
      <c r="B688" s="22"/>
      <c r="C688" s="121"/>
      <c r="F688" s="53"/>
      <c r="G688" s="133"/>
    </row>
    <row r="689" spans="2:7" ht="12.75">
      <c r="B689" s="22"/>
      <c r="C689" s="121"/>
      <c r="F689" s="53"/>
      <c r="G689" s="133"/>
    </row>
    <row r="690" spans="2:7" ht="12.75">
      <c r="B690" s="22"/>
      <c r="C690" s="121"/>
      <c r="F690" s="53"/>
      <c r="G690" s="133"/>
    </row>
    <row r="691" spans="2:7" ht="12.75">
      <c r="B691" s="22"/>
      <c r="C691" s="121"/>
      <c r="F691" s="53"/>
      <c r="G691" s="133"/>
    </row>
    <row r="692" spans="2:7" ht="12.75">
      <c r="B692" s="22"/>
      <c r="C692" s="121"/>
      <c r="F692" s="53"/>
      <c r="G692" s="133"/>
    </row>
    <row r="693" spans="2:7" ht="12.75">
      <c r="B693" s="22"/>
      <c r="C693" s="121"/>
      <c r="F693" s="53"/>
      <c r="G693" s="133"/>
    </row>
    <row r="694" spans="2:7" ht="12.75">
      <c r="B694" s="22"/>
      <c r="C694" s="121"/>
      <c r="F694" s="53"/>
      <c r="G694" s="133"/>
    </row>
    <row r="695" spans="2:7" ht="12.75">
      <c r="B695" s="22"/>
      <c r="C695" s="121"/>
      <c r="F695" s="53"/>
      <c r="G695" s="133"/>
    </row>
    <row r="696" spans="2:7" ht="12.75">
      <c r="B696" s="22"/>
      <c r="C696" s="121"/>
      <c r="F696" s="53"/>
      <c r="G696" s="133"/>
    </row>
    <row r="697" spans="2:7" ht="12.75">
      <c r="B697" s="22"/>
      <c r="C697" s="121"/>
      <c r="F697" s="53"/>
      <c r="G697" s="133"/>
    </row>
    <row r="698" spans="2:7" ht="12.75">
      <c r="B698" s="22"/>
      <c r="C698" s="121"/>
      <c r="F698" s="53"/>
      <c r="G698" s="133"/>
    </row>
    <row r="699" spans="2:7" ht="12.75">
      <c r="B699" s="22"/>
      <c r="C699" s="121"/>
      <c r="F699" s="53"/>
      <c r="G699" s="133"/>
    </row>
    <row r="700" spans="2:7" ht="12.75">
      <c r="B700" s="22"/>
      <c r="C700" s="121"/>
      <c r="F700" s="53"/>
      <c r="G700" s="133"/>
    </row>
    <row r="701" spans="2:7" ht="12.75">
      <c r="B701" s="22"/>
      <c r="C701" s="121"/>
      <c r="F701" s="53"/>
      <c r="G701" s="133"/>
    </row>
    <row r="702" spans="2:7" ht="12.75">
      <c r="B702" s="22"/>
      <c r="C702" s="121"/>
      <c r="F702" s="53"/>
      <c r="G702" s="133"/>
    </row>
    <row r="703" spans="2:7" ht="12.75">
      <c r="B703" s="22"/>
      <c r="C703" s="121"/>
      <c r="F703" s="53"/>
      <c r="G703" s="133"/>
    </row>
    <row r="704" spans="2:7" ht="12.75">
      <c r="B704" s="22"/>
      <c r="C704" s="121"/>
      <c r="F704" s="53"/>
      <c r="G704" s="133"/>
    </row>
    <row r="705" spans="2:7" ht="12.75">
      <c r="B705" s="22"/>
      <c r="C705" s="121"/>
      <c r="F705" s="53"/>
      <c r="G705" s="133"/>
    </row>
    <row r="706" spans="2:7" ht="12.75">
      <c r="B706" s="22"/>
      <c r="C706" s="121"/>
      <c r="F706" s="53"/>
      <c r="G706" s="133"/>
    </row>
    <row r="707" spans="2:7" ht="12.75">
      <c r="B707" s="22"/>
      <c r="C707" s="121"/>
      <c r="F707" s="53"/>
      <c r="G707" s="133"/>
    </row>
    <row r="708" spans="2:7" ht="12.75">
      <c r="B708" s="22"/>
      <c r="C708" s="121"/>
      <c r="F708" s="53"/>
      <c r="G708" s="133"/>
    </row>
    <row r="709" spans="2:7" ht="12.75">
      <c r="B709" s="22"/>
      <c r="C709" s="121"/>
      <c r="F709" s="53"/>
      <c r="G709" s="133"/>
    </row>
    <row r="710" spans="2:7" ht="12.75">
      <c r="B710" s="22"/>
      <c r="C710" s="121"/>
      <c r="F710" s="53"/>
      <c r="G710" s="133"/>
    </row>
    <row r="711" spans="2:7" ht="12.75">
      <c r="B711" s="22"/>
      <c r="C711" s="121"/>
      <c r="F711" s="53"/>
      <c r="G711" s="133"/>
    </row>
    <row r="712" spans="2:7" ht="12.75">
      <c r="B712" s="22"/>
      <c r="C712" s="121"/>
      <c r="F712" s="53"/>
      <c r="G712" s="133"/>
    </row>
    <row r="713" spans="2:7" ht="12.75">
      <c r="B713" s="22"/>
      <c r="C713" s="121"/>
      <c r="F713" s="53"/>
      <c r="G713" s="133"/>
    </row>
    <row r="714" spans="2:7" ht="12.75">
      <c r="B714" s="22"/>
      <c r="C714" s="121"/>
      <c r="F714" s="53"/>
      <c r="G714" s="133"/>
    </row>
    <row r="715" spans="2:7" ht="12.75">
      <c r="B715" s="22"/>
      <c r="C715" s="121"/>
      <c r="F715" s="53"/>
      <c r="G715" s="133"/>
    </row>
    <row r="716" spans="2:7" ht="12.75">
      <c r="B716" s="22"/>
      <c r="C716" s="121"/>
      <c r="F716" s="53"/>
      <c r="G716" s="133"/>
    </row>
    <row r="717" spans="2:7" ht="12.75">
      <c r="B717" s="22"/>
      <c r="C717" s="121"/>
      <c r="F717" s="53"/>
      <c r="G717" s="133"/>
    </row>
    <row r="718" spans="2:7" ht="12.75">
      <c r="B718" s="22"/>
      <c r="C718" s="121"/>
      <c r="F718" s="53"/>
      <c r="G718" s="133"/>
    </row>
    <row r="719" spans="2:7" ht="12.75">
      <c r="B719" s="22"/>
      <c r="C719" s="121"/>
      <c r="F719" s="53"/>
      <c r="G719" s="133"/>
    </row>
    <row r="720" spans="2:7" ht="12.75">
      <c r="B720" s="22"/>
      <c r="C720" s="121"/>
      <c r="F720" s="53"/>
      <c r="G720" s="133"/>
    </row>
    <row r="721" spans="2:7" ht="12.75">
      <c r="B721" s="22"/>
      <c r="C721" s="121"/>
      <c r="F721" s="53"/>
      <c r="G721" s="133"/>
    </row>
    <row r="722" spans="2:7" ht="12.75">
      <c r="B722" s="22"/>
      <c r="C722" s="121"/>
      <c r="F722" s="53"/>
      <c r="G722" s="133"/>
    </row>
    <row r="723" spans="2:7" ht="12.75">
      <c r="B723" s="22"/>
      <c r="C723" s="121"/>
      <c r="F723" s="53"/>
      <c r="G723" s="133"/>
    </row>
    <row r="724" spans="2:7" ht="12.75">
      <c r="B724" s="22"/>
      <c r="C724" s="121"/>
      <c r="F724" s="53"/>
      <c r="G724" s="133"/>
    </row>
    <row r="725" spans="2:7" ht="12.75">
      <c r="B725" s="22"/>
      <c r="C725" s="121"/>
      <c r="F725" s="53"/>
      <c r="G725" s="133"/>
    </row>
    <row r="726" spans="2:7" ht="12.75">
      <c r="B726" s="22"/>
      <c r="C726" s="121"/>
      <c r="F726" s="53"/>
      <c r="G726" s="133"/>
    </row>
    <row r="727" spans="2:7" ht="12.75">
      <c r="B727" s="22"/>
      <c r="C727" s="121"/>
      <c r="F727" s="53"/>
      <c r="G727" s="133"/>
    </row>
    <row r="728" spans="2:7" ht="12.75">
      <c r="B728" s="22"/>
      <c r="C728" s="121"/>
      <c r="F728" s="53"/>
      <c r="G728" s="133"/>
    </row>
    <row r="729" spans="2:7" ht="12.75">
      <c r="B729" s="22"/>
      <c r="C729" s="121"/>
      <c r="F729" s="53"/>
      <c r="G729" s="133"/>
    </row>
    <row r="730" spans="2:7" ht="12.75">
      <c r="B730" s="22"/>
      <c r="C730" s="121"/>
      <c r="F730" s="53"/>
      <c r="G730" s="133"/>
    </row>
    <row r="731" spans="2:7" ht="12.75">
      <c r="B731" s="22"/>
      <c r="C731" s="121"/>
      <c r="F731" s="53"/>
      <c r="G731" s="133"/>
    </row>
    <row r="732" spans="2:7" ht="12.75">
      <c r="B732" s="22"/>
      <c r="C732" s="121"/>
      <c r="F732" s="53"/>
      <c r="G732" s="133"/>
    </row>
    <row r="733" spans="2:7" ht="12.75">
      <c r="B733" s="22"/>
      <c r="C733" s="121"/>
      <c r="F733" s="53"/>
      <c r="G733" s="133"/>
    </row>
    <row r="734" spans="2:7" ht="12.75">
      <c r="B734" s="22"/>
      <c r="C734" s="121"/>
      <c r="F734" s="53"/>
      <c r="G734" s="133"/>
    </row>
    <row r="735" spans="2:7" ht="12.75">
      <c r="B735" s="22"/>
      <c r="C735" s="121"/>
      <c r="F735" s="53"/>
      <c r="G735" s="133"/>
    </row>
    <row r="736" spans="2:7" ht="12.75">
      <c r="B736" s="22"/>
      <c r="C736" s="121"/>
      <c r="F736" s="53"/>
      <c r="G736" s="133"/>
    </row>
    <row r="737" spans="2:7" ht="12.75">
      <c r="B737" s="22"/>
      <c r="C737" s="121"/>
      <c r="F737" s="53"/>
      <c r="G737" s="133"/>
    </row>
    <row r="738" spans="2:7" ht="12.75">
      <c r="B738" s="22"/>
      <c r="C738" s="121"/>
      <c r="F738" s="53"/>
      <c r="G738" s="133"/>
    </row>
    <row r="739" spans="2:7" ht="12.75">
      <c r="B739" s="22"/>
      <c r="C739" s="121"/>
      <c r="F739" s="53"/>
      <c r="G739" s="133"/>
    </row>
    <row r="740" spans="2:7" ht="12.75">
      <c r="B740" s="22"/>
      <c r="C740" s="121"/>
      <c r="F740" s="53"/>
      <c r="G740" s="133"/>
    </row>
    <row r="741" spans="2:7" ht="12.75">
      <c r="B741" s="22"/>
      <c r="C741" s="121"/>
      <c r="F741" s="53"/>
      <c r="G741" s="133"/>
    </row>
    <row r="742" spans="2:7" ht="12.75">
      <c r="B742" s="22"/>
      <c r="C742" s="121"/>
      <c r="F742" s="53"/>
      <c r="G742" s="133"/>
    </row>
    <row r="743" spans="2:7" ht="12.75">
      <c r="B743" s="22"/>
      <c r="C743" s="121"/>
      <c r="F743" s="53"/>
      <c r="G743" s="133"/>
    </row>
    <row r="744" spans="2:7" ht="12.75">
      <c r="B744" s="22"/>
      <c r="C744" s="121"/>
      <c r="F744" s="53"/>
      <c r="G744" s="133"/>
    </row>
    <row r="745" spans="2:7" ht="12.75">
      <c r="B745" s="22"/>
      <c r="C745" s="121"/>
      <c r="F745" s="53"/>
      <c r="G745" s="133"/>
    </row>
    <row r="746" spans="2:7" ht="12.75">
      <c r="B746" s="22"/>
      <c r="C746" s="121"/>
      <c r="F746" s="53"/>
      <c r="G746" s="133"/>
    </row>
    <row r="747" spans="2:7" ht="12.75">
      <c r="B747" s="22"/>
      <c r="C747" s="121"/>
      <c r="F747" s="53"/>
      <c r="G747" s="133"/>
    </row>
    <row r="748" spans="2:7" ht="12.75">
      <c r="B748" s="22"/>
      <c r="C748" s="121"/>
      <c r="F748" s="53"/>
      <c r="G748" s="133"/>
    </row>
    <row r="749" spans="2:7" ht="12.75">
      <c r="B749" s="22"/>
      <c r="C749" s="121"/>
      <c r="F749" s="53"/>
      <c r="G749" s="133"/>
    </row>
    <row r="750" spans="2:7" ht="12.75">
      <c r="B750" s="22"/>
      <c r="C750" s="121"/>
      <c r="F750" s="53"/>
      <c r="G750" s="133"/>
    </row>
    <row r="751" spans="2:7" ht="12.75">
      <c r="B751" s="22"/>
      <c r="C751" s="121"/>
      <c r="F751" s="53"/>
      <c r="G751" s="133"/>
    </row>
    <row r="752" spans="2:7" ht="12.75">
      <c r="B752" s="22"/>
      <c r="C752" s="121"/>
      <c r="F752" s="53"/>
      <c r="G752" s="133"/>
    </row>
    <row r="753" spans="2:7" ht="12.75">
      <c r="B753" s="22"/>
      <c r="C753" s="121"/>
      <c r="F753" s="53"/>
      <c r="G753" s="133"/>
    </row>
    <row r="754" spans="2:7" ht="12.75">
      <c r="B754" s="22"/>
      <c r="C754" s="121"/>
      <c r="F754" s="53"/>
      <c r="G754" s="133"/>
    </row>
    <row r="755" spans="2:7" ht="12.75">
      <c r="B755" s="22"/>
      <c r="C755" s="121"/>
      <c r="F755" s="53"/>
      <c r="G755" s="133"/>
    </row>
    <row r="756" spans="2:7" ht="12.75">
      <c r="B756" s="22"/>
      <c r="C756" s="121"/>
      <c r="F756" s="53"/>
      <c r="G756" s="133"/>
    </row>
    <row r="757" spans="2:7" ht="12.75">
      <c r="B757" s="22"/>
      <c r="C757" s="121"/>
      <c r="F757" s="53"/>
      <c r="G757" s="133"/>
    </row>
    <row r="758" spans="2:7" ht="12.75">
      <c r="B758" s="22"/>
      <c r="C758" s="121"/>
      <c r="F758" s="53"/>
      <c r="G758" s="133"/>
    </row>
    <row r="759" spans="2:7" ht="12.75">
      <c r="B759" s="22"/>
      <c r="C759" s="121"/>
      <c r="F759" s="53"/>
      <c r="G759" s="133"/>
    </row>
    <row r="760" spans="2:7" ht="12.75">
      <c r="B760" s="22"/>
      <c r="C760" s="121"/>
      <c r="F760" s="53"/>
      <c r="G760" s="133"/>
    </row>
    <row r="761" spans="2:7" ht="12.75">
      <c r="B761" s="22"/>
      <c r="C761" s="121"/>
      <c r="F761" s="53"/>
      <c r="G761" s="133"/>
    </row>
    <row r="762" spans="2:7" ht="12.75">
      <c r="B762" s="22"/>
      <c r="C762" s="121"/>
      <c r="F762" s="53"/>
      <c r="G762" s="133"/>
    </row>
    <row r="763" spans="2:7" ht="12.75">
      <c r="B763" s="22"/>
      <c r="C763" s="121"/>
      <c r="F763" s="53"/>
      <c r="G763" s="133"/>
    </row>
    <row r="764" spans="2:7" ht="12.75">
      <c r="B764" s="22"/>
      <c r="C764" s="121"/>
      <c r="F764" s="53"/>
      <c r="G764" s="133"/>
    </row>
    <row r="765" spans="2:7" ht="12.75">
      <c r="B765" s="22"/>
      <c r="C765" s="121"/>
      <c r="F765" s="53"/>
      <c r="G765" s="133"/>
    </row>
    <row r="766" spans="2:7" ht="12.75">
      <c r="B766" s="22"/>
      <c r="C766" s="121"/>
      <c r="F766" s="53"/>
      <c r="G766" s="133"/>
    </row>
    <row r="767" spans="2:7" ht="12.75">
      <c r="B767" s="22"/>
      <c r="C767" s="121"/>
      <c r="F767" s="53"/>
      <c r="G767" s="133"/>
    </row>
    <row r="768" spans="2:7" ht="12.75">
      <c r="B768" s="22"/>
      <c r="C768" s="121"/>
      <c r="F768" s="53"/>
      <c r="G768" s="133"/>
    </row>
    <row r="769" spans="2:7" ht="12.75">
      <c r="B769" s="22"/>
      <c r="C769" s="121"/>
      <c r="F769" s="53"/>
      <c r="G769" s="133"/>
    </row>
    <row r="770" spans="2:7" ht="12.75">
      <c r="B770" s="22"/>
      <c r="C770" s="121"/>
      <c r="F770" s="53"/>
      <c r="G770" s="133"/>
    </row>
    <row r="771" spans="2:7" ht="12.75">
      <c r="B771" s="22"/>
      <c r="C771" s="121"/>
      <c r="F771" s="53"/>
      <c r="G771" s="133"/>
    </row>
    <row r="772" spans="2:7" ht="12.75">
      <c r="B772" s="22"/>
      <c r="C772" s="121"/>
      <c r="F772" s="53"/>
      <c r="G772" s="133"/>
    </row>
    <row r="773" spans="2:7" ht="12.75">
      <c r="B773" s="22"/>
      <c r="C773" s="121"/>
      <c r="F773" s="53"/>
      <c r="G773" s="133"/>
    </row>
    <row r="774" spans="2:7" ht="12.75">
      <c r="B774" s="22"/>
      <c r="C774" s="121"/>
      <c r="F774" s="53"/>
      <c r="G774" s="133"/>
    </row>
    <row r="775" spans="2:7" ht="12.75">
      <c r="B775" s="22"/>
      <c r="C775" s="121"/>
      <c r="F775" s="53"/>
      <c r="G775" s="133"/>
    </row>
    <row r="776" spans="2:7" ht="12.75">
      <c r="B776" s="22"/>
      <c r="C776" s="121"/>
      <c r="F776" s="53"/>
      <c r="G776" s="133"/>
    </row>
    <row r="777" spans="2:7" ht="12.75">
      <c r="B777" s="22"/>
      <c r="C777" s="121"/>
      <c r="F777" s="53"/>
      <c r="G777" s="133"/>
    </row>
    <row r="778" spans="2:7" ht="12.75">
      <c r="B778" s="22"/>
      <c r="C778" s="121"/>
      <c r="F778" s="53"/>
      <c r="G778" s="133"/>
    </row>
    <row r="779" spans="2:7" ht="12.75">
      <c r="B779" s="22"/>
      <c r="C779" s="121"/>
      <c r="F779" s="53"/>
      <c r="G779" s="133"/>
    </row>
    <row r="780" spans="2:7" ht="12.75">
      <c r="B780" s="22"/>
      <c r="C780" s="121"/>
      <c r="F780" s="53"/>
      <c r="G780" s="133"/>
    </row>
    <row r="781" spans="2:7" ht="12.75">
      <c r="B781" s="22"/>
      <c r="C781" s="121"/>
      <c r="F781" s="53"/>
      <c r="G781" s="133"/>
    </row>
    <row r="782" spans="2:7" ht="12.75">
      <c r="B782" s="22"/>
      <c r="C782" s="121"/>
      <c r="F782" s="53"/>
      <c r="G782" s="133"/>
    </row>
    <row r="783" spans="2:7" ht="12.75">
      <c r="B783" s="22"/>
      <c r="C783" s="121"/>
      <c r="F783" s="53"/>
      <c r="G783" s="133"/>
    </row>
    <row r="784" spans="2:7" ht="12.75">
      <c r="B784" s="22"/>
      <c r="C784" s="121"/>
      <c r="F784" s="53"/>
      <c r="G784" s="133"/>
    </row>
    <row r="785" spans="2:7" ht="12.75">
      <c r="B785" s="22"/>
      <c r="C785" s="121"/>
      <c r="F785" s="53"/>
      <c r="G785" s="133"/>
    </row>
    <row r="786" spans="2:7" ht="12.75">
      <c r="B786" s="22"/>
      <c r="C786" s="121"/>
      <c r="F786" s="53"/>
      <c r="G786" s="133"/>
    </row>
    <row r="787" spans="2:7" ht="12.75">
      <c r="B787" s="22"/>
      <c r="C787" s="121"/>
      <c r="F787" s="53"/>
      <c r="G787" s="133"/>
    </row>
    <row r="788" spans="2:7" ht="12.75">
      <c r="B788" s="22"/>
      <c r="C788" s="121"/>
      <c r="F788" s="53"/>
      <c r="G788" s="133"/>
    </row>
    <row r="789" spans="2:7" ht="12.75">
      <c r="B789" s="22"/>
      <c r="C789" s="121"/>
      <c r="F789" s="53"/>
      <c r="G789" s="133"/>
    </row>
    <row r="790" spans="2:7" ht="12.75">
      <c r="B790" s="22"/>
      <c r="C790" s="121"/>
      <c r="F790" s="53"/>
      <c r="G790" s="133"/>
    </row>
    <row r="791" spans="2:7" ht="12.75">
      <c r="B791" s="22"/>
      <c r="C791" s="121"/>
      <c r="F791" s="53"/>
      <c r="G791" s="133"/>
    </row>
    <row r="792" spans="2:7" ht="12.75">
      <c r="B792" s="22"/>
      <c r="C792" s="121"/>
      <c r="F792" s="53"/>
      <c r="G792" s="133"/>
    </row>
    <row r="793" spans="2:7" ht="12.75">
      <c r="B793" s="22"/>
      <c r="C793" s="121"/>
      <c r="F793" s="53"/>
      <c r="G793" s="133"/>
    </row>
    <row r="794" spans="2:7" ht="12.75">
      <c r="B794" s="22"/>
      <c r="C794" s="121"/>
      <c r="F794" s="53"/>
      <c r="G794" s="133"/>
    </row>
    <row r="795" spans="2:7" ht="12.75">
      <c r="B795" s="22"/>
      <c r="C795" s="121"/>
      <c r="F795" s="53"/>
      <c r="G795" s="133"/>
    </row>
    <row r="796" spans="2:7" ht="12.75">
      <c r="B796" s="22"/>
      <c r="C796" s="121"/>
      <c r="F796" s="53"/>
      <c r="G796" s="133"/>
    </row>
    <row r="797" spans="2:7" ht="12.75">
      <c r="B797" s="22"/>
      <c r="C797" s="121"/>
      <c r="F797" s="53"/>
      <c r="G797" s="133"/>
    </row>
    <row r="798" spans="2:7" ht="12.75">
      <c r="B798" s="22"/>
      <c r="C798" s="121"/>
      <c r="F798" s="53"/>
      <c r="G798" s="133"/>
    </row>
    <row r="799" spans="2:7" ht="12.75">
      <c r="B799" s="22"/>
      <c r="C799" s="121"/>
      <c r="F799" s="53"/>
      <c r="G799" s="133"/>
    </row>
    <row r="800" spans="2:7" ht="12.75">
      <c r="B800" s="22"/>
      <c r="C800" s="121"/>
      <c r="F800" s="53"/>
      <c r="G800" s="133"/>
    </row>
    <row r="801" spans="2:7" ht="12.75">
      <c r="B801" s="22"/>
      <c r="C801" s="121"/>
      <c r="F801" s="53"/>
      <c r="G801" s="133"/>
    </row>
    <row r="802" spans="2:7" ht="12.75">
      <c r="B802" s="22"/>
      <c r="C802" s="121"/>
      <c r="F802" s="53"/>
      <c r="G802" s="133"/>
    </row>
    <row r="803" spans="2:7" ht="12.75">
      <c r="B803" s="22"/>
      <c r="C803" s="121"/>
      <c r="F803" s="53"/>
      <c r="G803" s="133"/>
    </row>
    <row r="804" spans="2:7" ht="12.75">
      <c r="B804" s="22"/>
      <c r="C804" s="121"/>
      <c r="F804" s="53"/>
      <c r="G804" s="133"/>
    </row>
    <row r="805" spans="2:7" ht="12.75">
      <c r="B805" s="22"/>
      <c r="C805" s="121"/>
      <c r="F805" s="53"/>
      <c r="G805" s="133"/>
    </row>
    <row r="806" spans="2:7" ht="12.75">
      <c r="B806" s="22"/>
      <c r="C806" s="121"/>
      <c r="F806" s="53"/>
      <c r="G806" s="133"/>
    </row>
    <row r="807" spans="2:7" ht="12.75">
      <c r="B807" s="22"/>
      <c r="C807" s="121"/>
      <c r="F807" s="53"/>
      <c r="G807" s="133"/>
    </row>
    <row r="808" spans="2:7" ht="12.75">
      <c r="B808" s="22"/>
      <c r="C808" s="121"/>
      <c r="F808" s="53"/>
      <c r="G808" s="133"/>
    </row>
    <row r="809" spans="2:7" ht="12.75">
      <c r="B809" s="22"/>
      <c r="C809" s="121"/>
      <c r="F809" s="53"/>
      <c r="G809" s="133"/>
    </row>
    <row r="810" spans="2:7" ht="12.75">
      <c r="B810" s="22"/>
      <c r="C810" s="121"/>
      <c r="F810" s="53"/>
      <c r="G810" s="133"/>
    </row>
    <row r="811" spans="2:7" ht="12.75">
      <c r="B811" s="22"/>
      <c r="C811" s="121"/>
      <c r="F811" s="53"/>
      <c r="G811" s="133"/>
    </row>
    <row r="812" spans="2:7" ht="12.75">
      <c r="B812" s="22"/>
      <c r="C812" s="121"/>
      <c r="F812" s="53"/>
      <c r="G812" s="133"/>
    </row>
    <row r="813" spans="2:7" ht="12.75">
      <c r="B813" s="22"/>
      <c r="C813" s="121"/>
      <c r="F813" s="53"/>
      <c r="G813" s="133"/>
    </row>
    <row r="814" spans="2:7" ht="12.75">
      <c r="B814" s="22"/>
      <c r="C814" s="121"/>
      <c r="F814" s="53"/>
      <c r="G814" s="133"/>
    </row>
    <row r="815" spans="2:7" ht="12.75">
      <c r="B815" s="22"/>
      <c r="C815" s="121"/>
      <c r="F815" s="53"/>
      <c r="G815" s="133"/>
    </row>
    <row r="816" spans="2:7" ht="12.75">
      <c r="B816" s="22"/>
      <c r="C816" s="121"/>
      <c r="F816" s="53"/>
      <c r="G816" s="133"/>
    </row>
    <row r="817" spans="2:7" ht="12.75">
      <c r="B817" s="22"/>
      <c r="C817" s="121"/>
      <c r="F817" s="53"/>
      <c r="G817" s="133"/>
    </row>
    <row r="818" spans="2:7" ht="12.75">
      <c r="B818" s="22"/>
      <c r="C818" s="121"/>
      <c r="F818" s="53"/>
      <c r="G818" s="133"/>
    </row>
    <row r="819" spans="2:7" ht="12.75">
      <c r="B819" s="22"/>
      <c r="C819" s="121"/>
      <c r="F819" s="53"/>
      <c r="G819" s="133"/>
    </row>
    <row r="820" spans="2:7" ht="12.75">
      <c r="B820" s="22"/>
      <c r="C820" s="121"/>
      <c r="F820" s="53"/>
      <c r="G820" s="133"/>
    </row>
    <row r="821" spans="2:7" ht="12.75">
      <c r="B821" s="22"/>
      <c r="C821" s="121"/>
      <c r="F821" s="53"/>
      <c r="G821" s="133"/>
    </row>
    <row r="822" spans="2:7" ht="12.75">
      <c r="B822" s="22"/>
      <c r="C822" s="121"/>
      <c r="F822" s="53"/>
      <c r="G822" s="133"/>
    </row>
    <row r="823" spans="2:7" ht="12.75">
      <c r="B823" s="22"/>
      <c r="C823" s="121"/>
      <c r="F823" s="53"/>
      <c r="G823" s="133"/>
    </row>
    <row r="824" spans="2:7" ht="12.75">
      <c r="B824" s="22"/>
      <c r="C824" s="121"/>
      <c r="F824" s="53"/>
      <c r="G824" s="133"/>
    </row>
    <row r="825" spans="2:7" ht="12.75">
      <c r="B825" s="22"/>
      <c r="C825" s="121"/>
      <c r="F825" s="53"/>
      <c r="G825" s="133"/>
    </row>
    <row r="826" spans="2:7" ht="12.75">
      <c r="B826" s="22"/>
      <c r="C826" s="121"/>
      <c r="F826" s="53"/>
      <c r="G826" s="133"/>
    </row>
    <row r="827" spans="2:7" ht="12.75">
      <c r="B827" s="22"/>
      <c r="C827" s="121"/>
      <c r="F827" s="53"/>
      <c r="G827" s="133"/>
    </row>
    <row r="828" spans="2:7" ht="12.75">
      <c r="B828" s="22"/>
      <c r="C828" s="121"/>
      <c r="F828" s="53"/>
      <c r="G828" s="133"/>
    </row>
    <row r="829" spans="2:7" ht="12.75">
      <c r="B829" s="22"/>
      <c r="C829" s="121"/>
      <c r="F829" s="53"/>
      <c r="G829" s="133"/>
    </row>
    <row r="830" spans="2:7" ht="12.75">
      <c r="B830" s="22"/>
      <c r="C830" s="121"/>
      <c r="F830" s="53"/>
      <c r="G830" s="133"/>
    </row>
    <row r="831" spans="2:7" ht="12.75">
      <c r="B831" s="22"/>
      <c r="C831" s="121"/>
      <c r="F831" s="53"/>
      <c r="G831" s="133"/>
    </row>
    <row r="832" spans="2:7" ht="12.75">
      <c r="B832" s="22"/>
      <c r="C832" s="121"/>
      <c r="F832" s="53"/>
      <c r="G832" s="133"/>
    </row>
    <row r="833" spans="2:7" ht="12.75">
      <c r="B833" s="22"/>
      <c r="C833" s="121"/>
      <c r="F833" s="53"/>
      <c r="G833" s="133"/>
    </row>
    <row r="834" spans="2:7" ht="12.75">
      <c r="B834" s="22"/>
      <c r="C834" s="121"/>
      <c r="F834" s="53"/>
      <c r="G834" s="133"/>
    </row>
    <row r="835" spans="2:7" ht="12.75">
      <c r="B835" s="22"/>
      <c r="C835" s="121"/>
      <c r="F835" s="53"/>
      <c r="G835" s="133"/>
    </row>
    <row r="836" spans="2:7" ht="12.75">
      <c r="B836" s="22"/>
      <c r="C836" s="121"/>
      <c r="F836" s="53"/>
      <c r="G836" s="133"/>
    </row>
    <row r="837" spans="2:7" ht="12.75">
      <c r="B837" s="22"/>
      <c r="C837" s="121"/>
      <c r="F837" s="53"/>
      <c r="G837" s="133"/>
    </row>
    <row r="838" spans="2:7" ht="12.75">
      <c r="B838" s="22"/>
      <c r="C838" s="121"/>
      <c r="F838" s="53"/>
      <c r="G838" s="133"/>
    </row>
    <row r="839" spans="2:7" ht="12.75">
      <c r="B839" s="22"/>
      <c r="C839" s="121"/>
      <c r="F839" s="53"/>
      <c r="G839" s="133"/>
    </row>
    <row r="840" spans="2:7" ht="12.75">
      <c r="B840" s="22"/>
      <c r="C840" s="121"/>
      <c r="F840" s="53"/>
      <c r="G840" s="133"/>
    </row>
    <row r="841" spans="2:7" ht="12.75">
      <c r="B841" s="22"/>
      <c r="C841" s="121"/>
      <c r="F841" s="53"/>
      <c r="G841" s="133"/>
    </row>
    <row r="842" spans="2:7" ht="12.75">
      <c r="B842" s="22"/>
      <c r="C842" s="121"/>
      <c r="F842" s="53"/>
      <c r="G842" s="133"/>
    </row>
    <row r="843" spans="2:7" ht="12.75">
      <c r="B843" s="22"/>
      <c r="C843" s="121"/>
      <c r="F843" s="53"/>
      <c r="G843" s="133"/>
    </row>
    <row r="844" spans="2:7" ht="12.75">
      <c r="B844" s="22"/>
      <c r="C844" s="121"/>
      <c r="F844" s="53"/>
      <c r="G844" s="133"/>
    </row>
    <row r="845" spans="2:7" ht="12.75">
      <c r="B845" s="22"/>
      <c r="C845" s="121"/>
      <c r="F845" s="53"/>
      <c r="G845" s="133"/>
    </row>
    <row r="846" spans="2:7" ht="12.75">
      <c r="B846" s="22"/>
      <c r="C846" s="121"/>
      <c r="F846" s="53"/>
      <c r="G846" s="133"/>
    </row>
    <row r="847" spans="2:7" ht="12.75">
      <c r="B847" s="22"/>
      <c r="C847" s="121"/>
      <c r="F847" s="53"/>
      <c r="G847" s="133"/>
    </row>
    <row r="848" spans="2:7" ht="12.75">
      <c r="B848" s="22"/>
      <c r="C848" s="121"/>
      <c r="F848" s="53"/>
      <c r="G848" s="133"/>
    </row>
    <row r="849" spans="2:7" ht="12.75">
      <c r="B849" s="22"/>
      <c r="C849" s="121"/>
      <c r="F849" s="53"/>
      <c r="G849" s="133"/>
    </row>
    <row r="850" spans="2:7" ht="12.75">
      <c r="B850" s="22"/>
      <c r="C850" s="121"/>
      <c r="F850" s="53"/>
      <c r="G850" s="133"/>
    </row>
    <row r="851" spans="2:7" ht="12.75">
      <c r="B851" s="22"/>
      <c r="C851" s="121"/>
      <c r="F851" s="53"/>
      <c r="G851" s="133"/>
    </row>
    <row r="852" spans="2:7" ht="12.75">
      <c r="B852" s="22"/>
      <c r="C852" s="121"/>
      <c r="F852" s="53"/>
      <c r="G852" s="133"/>
    </row>
    <row r="853" spans="2:7" ht="12.75">
      <c r="B853" s="22"/>
      <c r="C853" s="121"/>
      <c r="F853" s="53"/>
      <c r="G853" s="133"/>
    </row>
    <row r="854" spans="2:7" ht="12.75">
      <c r="B854" s="22"/>
      <c r="C854" s="121"/>
      <c r="F854" s="53"/>
      <c r="G854" s="133"/>
    </row>
    <row r="855" spans="2:7" ht="12.75">
      <c r="B855" s="22"/>
      <c r="C855" s="121"/>
      <c r="F855" s="53"/>
      <c r="G855" s="133"/>
    </row>
    <row r="856" spans="2:7" ht="12.75">
      <c r="B856" s="22"/>
      <c r="C856" s="121"/>
      <c r="F856" s="53"/>
      <c r="G856" s="133"/>
    </row>
    <row r="857" spans="2:7" ht="12.75">
      <c r="B857" s="22"/>
      <c r="C857" s="121"/>
      <c r="F857" s="53"/>
      <c r="G857" s="133"/>
    </row>
    <row r="858" spans="2:7" ht="12.75">
      <c r="B858" s="22"/>
      <c r="C858" s="121"/>
      <c r="F858" s="53"/>
      <c r="G858" s="133"/>
    </row>
    <row r="859" spans="2:7" ht="12.75">
      <c r="B859" s="22"/>
      <c r="C859" s="121"/>
      <c r="F859" s="53"/>
      <c r="G859" s="133"/>
    </row>
    <row r="860" spans="2:7" ht="12.75">
      <c r="B860" s="22"/>
      <c r="C860" s="121"/>
      <c r="F860" s="53"/>
      <c r="G860" s="133"/>
    </row>
    <row r="861" spans="2:7" ht="12.75">
      <c r="B861" s="22"/>
      <c r="C861" s="121"/>
      <c r="F861" s="53"/>
      <c r="G861" s="133"/>
    </row>
    <row r="862" spans="2:7" ht="12.75">
      <c r="B862" s="22"/>
      <c r="C862" s="121"/>
      <c r="F862" s="53"/>
      <c r="G862" s="133"/>
    </row>
    <row r="863" spans="2:7" ht="12.75">
      <c r="B863" s="22"/>
      <c r="C863" s="121"/>
      <c r="F863" s="53"/>
      <c r="G863" s="133"/>
    </row>
    <row r="864" spans="2:7" ht="12.75">
      <c r="B864" s="22"/>
      <c r="C864" s="121"/>
      <c r="F864" s="53"/>
      <c r="G864" s="133"/>
    </row>
    <row r="865" spans="2:7" ht="12.75">
      <c r="B865" s="22"/>
      <c r="C865" s="121"/>
      <c r="F865" s="53"/>
      <c r="G865" s="133"/>
    </row>
    <row r="866" spans="2:7" ht="12.75">
      <c r="B866" s="22"/>
      <c r="C866" s="121"/>
      <c r="F866" s="53"/>
      <c r="G866" s="133"/>
    </row>
    <row r="867" spans="2:7" ht="12.75">
      <c r="B867" s="22"/>
      <c r="C867" s="121"/>
      <c r="F867" s="53"/>
      <c r="G867" s="133"/>
    </row>
    <row r="868" spans="2:7" ht="12.75">
      <c r="B868" s="22"/>
      <c r="C868" s="121"/>
      <c r="F868" s="53"/>
      <c r="G868" s="133"/>
    </row>
    <row r="869" spans="2:7" ht="12.75">
      <c r="B869" s="22"/>
      <c r="C869" s="121"/>
      <c r="F869" s="53"/>
      <c r="G869" s="133"/>
    </row>
    <row r="870" spans="2:7" ht="12.75">
      <c r="B870" s="22"/>
      <c r="C870" s="121"/>
      <c r="F870" s="53"/>
      <c r="G870" s="133"/>
    </row>
    <row r="871" spans="2:7" ht="12.75">
      <c r="B871" s="22"/>
      <c r="C871" s="121"/>
      <c r="F871" s="53"/>
      <c r="G871" s="133"/>
    </row>
    <row r="872" spans="2:7" ht="12.75">
      <c r="B872" s="22"/>
      <c r="C872" s="121"/>
      <c r="F872" s="53"/>
      <c r="G872" s="133"/>
    </row>
    <row r="873" spans="2:7" ht="12.75">
      <c r="B873" s="22"/>
      <c r="C873" s="121"/>
      <c r="F873" s="53"/>
      <c r="G873" s="133"/>
    </row>
    <row r="874" spans="2:7" ht="12.75">
      <c r="B874" s="22"/>
      <c r="C874" s="121"/>
      <c r="F874" s="53"/>
      <c r="G874" s="133"/>
    </row>
    <row r="875" spans="2:7" ht="12.75">
      <c r="B875" s="22"/>
      <c r="C875" s="121"/>
      <c r="F875" s="53"/>
      <c r="G875" s="133"/>
    </row>
    <row r="876" spans="2:7" ht="12.75">
      <c r="B876" s="22"/>
      <c r="C876" s="121"/>
      <c r="F876" s="53"/>
      <c r="G876" s="133"/>
    </row>
    <row r="877" spans="2:7" ht="12.75">
      <c r="B877" s="22"/>
      <c r="C877" s="121"/>
      <c r="F877" s="53"/>
      <c r="G877" s="133"/>
    </row>
    <row r="878" spans="2:7" ht="12.75">
      <c r="B878" s="22"/>
      <c r="C878" s="121"/>
      <c r="F878" s="53"/>
      <c r="G878" s="133"/>
    </row>
    <row r="879" spans="2:7" ht="12.75">
      <c r="B879" s="22"/>
      <c r="C879" s="121"/>
      <c r="F879" s="53"/>
      <c r="G879" s="133"/>
    </row>
    <row r="880" spans="2:7" ht="12.75">
      <c r="B880" s="22"/>
      <c r="C880" s="121"/>
      <c r="F880" s="53"/>
      <c r="G880" s="133"/>
    </row>
    <row r="881" spans="2:7" ht="12.75">
      <c r="B881" s="22"/>
      <c r="C881" s="121"/>
      <c r="F881" s="53"/>
      <c r="G881" s="133"/>
    </row>
    <row r="882" spans="2:7" ht="12.75">
      <c r="B882" s="22"/>
      <c r="C882" s="121"/>
      <c r="F882" s="53"/>
      <c r="G882" s="133"/>
    </row>
    <row r="883" spans="2:7" ht="12.75">
      <c r="B883" s="22"/>
      <c r="C883" s="121"/>
      <c r="F883" s="53"/>
      <c r="G883" s="133"/>
    </row>
    <row r="884" spans="2:7" ht="12.75">
      <c r="B884" s="22"/>
      <c r="C884" s="121"/>
      <c r="F884" s="53"/>
      <c r="G884" s="133"/>
    </row>
    <row r="885" spans="2:7" ht="12.75">
      <c r="B885" s="22"/>
      <c r="C885" s="121"/>
      <c r="F885" s="53"/>
      <c r="G885" s="133"/>
    </row>
    <row r="886" spans="2:7" ht="12.75">
      <c r="B886" s="22"/>
      <c r="C886" s="121"/>
      <c r="F886" s="53"/>
      <c r="G886" s="133"/>
    </row>
    <row r="887" spans="2:7" ht="12.75">
      <c r="B887" s="22"/>
      <c r="C887" s="121"/>
      <c r="F887" s="53"/>
      <c r="G887" s="133"/>
    </row>
    <row r="888" spans="2:7" ht="12.75">
      <c r="B888" s="22"/>
      <c r="C888" s="121"/>
      <c r="F888" s="53"/>
      <c r="G888" s="133"/>
    </row>
    <row r="889" spans="2:7" ht="12.75">
      <c r="B889" s="22"/>
      <c r="C889" s="121"/>
      <c r="F889" s="53"/>
      <c r="G889" s="133"/>
    </row>
    <row r="890" spans="2:7" ht="12.75">
      <c r="B890" s="22"/>
      <c r="C890" s="121"/>
      <c r="F890" s="53"/>
      <c r="G890" s="133"/>
    </row>
    <row r="891" spans="2:7" ht="12.75">
      <c r="B891" s="22"/>
      <c r="C891" s="121"/>
      <c r="F891" s="53"/>
      <c r="G891" s="133"/>
    </row>
    <row r="892" spans="2:7" ht="12.75">
      <c r="B892" s="22"/>
      <c r="C892" s="121"/>
      <c r="F892" s="53"/>
      <c r="G892" s="133"/>
    </row>
    <row r="893" spans="2:7" ht="12.75">
      <c r="B893" s="22"/>
      <c r="C893" s="121"/>
      <c r="F893" s="53"/>
      <c r="G893" s="133"/>
    </row>
    <row r="894" spans="2:7" ht="12.75">
      <c r="B894" s="22"/>
      <c r="C894" s="121"/>
      <c r="F894" s="53"/>
      <c r="G894" s="133"/>
    </row>
    <row r="895" spans="2:7" ht="12.75">
      <c r="B895" s="22"/>
      <c r="C895" s="121"/>
      <c r="F895" s="53"/>
      <c r="G895" s="133"/>
    </row>
    <row r="896" spans="2:7" ht="12.75">
      <c r="B896" s="22"/>
      <c r="C896" s="121"/>
      <c r="F896" s="53"/>
      <c r="G896" s="133"/>
    </row>
    <row r="897" spans="2:7" ht="12.75">
      <c r="B897" s="22"/>
      <c r="C897" s="121"/>
      <c r="F897" s="53"/>
      <c r="G897" s="133"/>
    </row>
    <row r="898" spans="2:7" ht="12.75">
      <c r="B898" s="22"/>
      <c r="C898" s="121"/>
      <c r="F898" s="53"/>
      <c r="G898" s="133"/>
    </row>
    <row r="899" spans="2:7" ht="12.75">
      <c r="B899" s="22"/>
      <c r="C899" s="121"/>
      <c r="F899" s="53"/>
      <c r="G899" s="133"/>
    </row>
    <row r="900" spans="2:7" ht="12.75">
      <c r="B900" s="22"/>
      <c r="C900" s="121"/>
      <c r="F900" s="53"/>
      <c r="G900" s="133"/>
    </row>
    <row r="901" spans="2:7" ht="12.75">
      <c r="B901" s="22"/>
      <c r="C901" s="121"/>
      <c r="F901" s="53"/>
      <c r="G901" s="133"/>
    </row>
    <row r="902" spans="2:7" ht="12.75">
      <c r="B902" s="22"/>
      <c r="C902" s="121"/>
      <c r="F902" s="53"/>
      <c r="G902" s="133"/>
    </row>
    <row r="903" spans="2:7" ht="12.75">
      <c r="B903" s="22"/>
      <c r="C903" s="121"/>
      <c r="F903" s="53"/>
      <c r="G903" s="133"/>
    </row>
    <row r="904" spans="2:7" ht="12.75">
      <c r="B904" s="22"/>
      <c r="C904" s="121"/>
      <c r="F904" s="53"/>
      <c r="G904" s="133"/>
    </row>
    <row r="905" spans="2:7" ht="12.75">
      <c r="B905" s="22"/>
      <c r="C905" s="121"/>
      <c r="F905" s="53"/>
      <c r="G905" s="133"/>
    </row>
    <row r="906" spans="2:7" ht="12.75">
      <c r="B906" s="22"/>
      <c r="C906" s="121"/>
      <c r="F906" s="53"/>
      <c r="G906" s="133"/>
    </row>
    <row r="907" spans="2:7" ht="12.75">
      <c r="B907" s="22"/>
      <c r="C907" s="121"/>
      <c r="F907" s="53"/>
      <c r="G907" s="133"/>
    </row>
    <row r="908" spans="2:7" ht="12.75">
      <c r="B908" s="22"/>
      <c r="C908" s="121"/>
      <c r="F908" s="53"/>
      <c r="G908" s="133"/>
    </row>
    <row r="909" spans="2:7" ht="12.75">
      <c r="B909" s="22"/>
      <c r="C909" s="121"/>
      <c r="F909" s="53"/>
      <c r="G909" s="133"/>
    </row>
    <row r="910" spans="2:7" ht="12.75">
      <c r="B910" s="22"/>
      <c r="C910" s="121"/>
      <c r="F910" s="53"/>
      <c r="G910" s="133"/>
    </row>
    <row r="911" spans="2:7" ht="12.75">
      <c r="B911" s="22"/>
      <c r="C911" s="121"/>
      <c r="F911" s="53"/>
      <c r="G911" s="133"/>
    </row>
    <row r="912" spans="2:7" ht="12.75">
      <c r="B912" s="22"/>
      <c r="C912" s="121"/>
      <c r="F912" s="53"/>
      <c r="G912" s="133"/>
    </row>
    <row r="913" spans="2:7" ht="12.75">
      <c r="B913" s="22"/>
      <c r="C913" s="121"/>
      <c r="F913" s="53"/>
      <c r="G913" s="133"/>
    </row>
    <row r="914" spans="2:7" ht="12.75">
      <c r="B914" s="22"/>
      <c r="C914" s="121"/>
      <c r="F914" s="53"/>
      <c r="G914" s="133"/>
    </row>
    <row r="915" spans="2:7" ht="12.75">
      <c r="B915" s="22"/>
      <c r="C915" s="121"/>
      <c r="F915" s="53"/>
      <c r="G915" s="133"/>
    </row>
    <row r="916" spans="2:7" ht="12.75">
      <c r="B916" s="22"/>
      <c r="C916" s="121"/>
      <c r="F916" s="53"/>
      <c r="G916" s="133"/>
    </row>
    <row r="917" spans="2:7" ht="12.75">
      <c r="B917" s="22"/>
      <c r="C917" s="121"/>
      <c r="F917" s="53"/>
      <c r="G917" s="133"/>
    </row>
    <row r="918" spans="2:7" ht="12.75">
      <c r="B918" s="22"/>
      <c r="C918" s="121"/>
      <c r="F918" s="53"/>
      <c r="G918" s="133"/>
    </row>
    <row r="919" spans="2:7" ht="12.75">
      <c r="B919" s="22"/>
      <c r="C919" s="121"/>
      <c r="F919" s="53"/>
      <c r="G919" s="133"/>
    </row>
    <row r="920" spans="2:7" ht="12.75">
      <c r="B920" s="22"/>
      <c r="C920" s="121"/>
      <c r="F920" s="53"/>
      <c r="G920" s="133"/>
    </row>
    <row r="921" spans="2:7" ht="12.75">
      <c r="B921" s="22"/>
      <c r="C921" s="121"/>
      <c r="F921" s="53"/>
      <c r="G921" s="133"/>
    </row>
    <row r="922" spans="2:7" ht="12.75">
      <c r="B922" s="22"/>
      <c r="C922" s="121"/>
      <c r="F922" s="53"/>
      <c r="G922" s="133"/>
    </row>
    <row r="923" spans="2:7" ht="12.75">
      <c r="B923" s="22"/>
      <c r="C923" s="121"/>
      <c r="F923" s="53"/>
      <c r="G923" s="133"/>
    </row>
    <row r="924" spans="2:7" ht="12.75">
      <c r="B924" s="22"/>
      <c r="C924" s="121"/>
      <c r="F924" s="53"/>
      <c r="G924" s="133"/>
    </row>
    <row r="925" spans="2:7" ht="12.75">
      <c r="B925" s="22"/>
      <c r="C925" s="121"/>
      <c r="F925" s="53"/>
      <c r="G925" s="133"/>
    </row>
    <row r="926" spans="2:7" ht="12.75">
      <c r="B926" s="22"/>
      <c r="C926" s="121"/>
      <c r="F926" s="53"/>
      <c r="G926" s="133"/>
    </row>
    <row r="927" spans="2:7" ht="12.75">
      <c r="B927" s="22"/>
      <c r="C927" s="121"/>
      <c r="F927" s="53"/>
      <c r="G927" s="133"/>
    </row>
    <row r="928" spans="2:7" ht="12.75">
      <c r="B928" s="22"/>
      <c r="C928" s="121"/>
      <c r="F928" s="53"/>
      <c r="G928" s="133"/>
    </row>
    <row r="929" spans="2:7" ht="12.75">
      <c r="B929" s="22"/>
      <c r="C929" s="121"/>
      <c r="F929" s="53"/>
      <c r="G929" s="133"/>
    </row>
    <row r="930" spans="2:7" ht="12.75">
      <c r="B930" s="22"/>
      <c r="C930" s="121"/>
      <c r="F930" s="53"/>
      <c r="G930" s="133"/>
    </row>
    <row r="931" spans="2:7" ht="12.75">
      <c r="B931" s="22"/>
      <c r="C931" s="121"/>
      <c r="F931" s="53"/>
      <c r="G931" s="133"/>
    </row>
    <row r="932" spans="2:7" ht="12.75">
      <c r="B932" s="22"/>
      <c r="C932" s="121"/>
      <c r="F932" s="53"/>
      <c r="G932" s="133"/>
    </row>
    <row r="933" spans="2:7" ht="12.75">
      <c r="B933" s="22"/>
      <c r="C933" s="121"/>
      <c r="F933" s="53"/>
      <c r="G933" s="133"/>
    </row>
    <row r="934" spans="2:7" ht="12.75">
      <c r="B934" s="22"/>
      <c r="C934" s="121"/>
      <c r="F934" s="53"/>
      <c r="G934" s="133"/>
    </row>
    <row r="935" spans="2:7" ht="12.75">
      <c r="B935" s="22"/>
      <c r="C935" s="121"/>
      <c r="F935" s="53"/>
      <c r="G935" s="133"/>
    </row>
    <row r="936" spans="2:7" ht="12.75">
      <c r="B936" s="22"/>
      <c r="C936" s="121"/>
      <c r="F936" s="53"/>
      <c r="G936" s="133"/>
    </row>
    <row r="937" spans="2:7" ht="12.75">
      <c r="B937" s="22"/>
      <c r="C937" s="121"/>
      <c r="F937" s="53"/>
      <c r="G937" s="133"/>
    </row>
    <row r="938" spans="2:7" ht="12.75">
      <c r="B938" s="22"/>
      <c r="C938" s="121"/>
      <c r="F938" s="53"/>
      <c r="G938" s="133"/>
    </row>
    <row r="939" spans="2:7" ht="12.75">
      <c r="B939" s="22"/>
      <c r="C939" s="121"/>
      <c r="F939" s="53"/>
      <c r="G939" s="133"/>
    </row>
    <row r="940" spans="2:7" ht="12.75">
      <c r="B940" s="22"/>
      <c r="C940" s="121"/>
      <c r="F940" s="53"/>
      <c r="G940" s="133"/>
    </row>
    <row r="941" spans="2:7" ht="12.75">
      <c r="B941" s="22"/>
      <c r="C941" s="121"/>
      <c r="F941" s="53"/>
      <c r="G941" s="133"/>
    </row>
    <row r="942" spans="2:7" ht="12.75">
      <c r="B942" s="22"/>
      <c r="C942" s="121"/>
      <c r="F942" s="53"/>
      <c r="G942" s="133"/>
    </row>
  </sheetData>
  <conditionalFormatting sqref="B3:B30 B32:B55 B57:B59 B61:B942">
    <cfRule type="containsText" dxfId="12" priority="1" operator="containsText" text="Sancionado">
      <formula>NOT(ISERROR(SEARCH(("Sancionado"),(B3))))</formula>
    </cfRule>
  </conditionalFormatting>
  <conditionalFormatting sqref="B3:B30 B32:B55 B57:B59 B61:B942">
    <cfRule type="containsText" dxfId="11" priority="2" operator="containsText" text="Cancelado">
      <formula>NOT(ISERROR(SEARCH(("Cancelado"),(B3))))</formula>
    </cfRule>
  </conditionalFormatting>
  <conditionalFormatting sqref="B3:B30 B32:B55 B57:B59 B61:B942">
    <cfRule type="containsText" dxfId="10" priority="3" operator="containsText" text="Revisão">
      <formula>NOT(ISERROR(SEARCH(("Revisão"),(B3))))</formula>
    </cfRule>
  </conditionalFormatting>
  <conditionalFormatting sqref="D1:D942">
    <cfRule type="cellIs" dxfId="9" priority="4" operator="lessThanOrEqual">
      <formula>0</formula>
    </cfRule>
  </conditionalFormatting>
  <conditionalFormatting sqref="B1:B30 B32:B55 B57:B59 B61:B942">
    <cfRule type="containsText" dxfId="8" priority="5" operator="containsText" text="Aguardando">
      <formula>NOT(ISERROR(SEARCH(("Aguardando"),(B1))))</formula>
    </cfRule>
  </conditionalFormatting>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FF"/>
    <outlinePr summaryBelow="0" summaryRight="0"/>
    <pageSetUpPr fitToPage="1"/>
  </sheetPr>
  <dimension ref="A1:AC963"/>
  <sheetViews>
    <sheetView workbookViewId="0"/>
  </sheetViews>
  <sheetFormatPr defaultColWidth="12.5703125" defaultRowHeight="15.75" customHeight="1"/>
  <cols>
    <col min="1" max="1" width="7.28515625" customWidth="1"/>
    <col min="2" max="2" width="40.5703125" customWidth="1"/>
    <col min="3" max="5" width="12.28515625" customWidth="1"/>
    <col min="6" max="6" width="12.42578125" customWidth="1"/>
    <col min="7" max="7" width="35.42578125" customWidth="1"/>
    <col min="8" max="8" width="14.85546875" customWidth="1"/>
    <col min="10" max="10" width="15.140625" customWidth="1"/>
    <col min="12" max="12" width="23.42578125" customWidth="1"/>
  </cols>
  <sheetData>
    <row r="1" spans="1:29" ht="12" customHeight="1">
      <c r="B1" s="5"/>
      <c r="C1" s="3"/>
      <c r="D1" s="5"/>
      <c r="E1" s="135"/>
      <c r="F1" s="5"/>
      <c r="G1" s="137"/>
      <c r="H1" s="5"/>
      <c r="I1" s="3"/>
      <c r="J1" s="5"/>
      <c r="K1" s="4"/>
      <c r="L1" s="5"/>
      <c r="M1" s="5"/>
      <c r="N1" s="5"/>
      <c r="O1" s="5"/>
      <c r="P1" s="5"/>
      <c r="Q1" s="5"/>
      <c r="R1" s="5"/>
      <c r="S1" s="5"/>
      <c r="T1" s="5"/>
      <c r="U1" s="5"/>
      <c r="V1" s="5"/>
      <c r="W1" s="5"/>
      <c r="X1" s="5"/>
      <c r="Y1" s="5"/>
      <c r="Z1" s="5"/>
      <c r="AA1" s="5"/>
      <c r="AB1" s="5"/>
      <c r="AC1" s="5"/>
    </row>
    <row r="2" spans="1:29" ht="12.75">
      <c r="A2" s="5"/>
      <c r="B2" s="5"/>
      <c r="C2" s="3"/>
      <c r="D2" s="5"/>
      <c r="E2" s="135"/>
      <c r="F2" s="5"/>
      <c r="G2" s="137"/>
      <c r="H2" s="5"/>
      <c r="I2" s="3"/>
      <c r="J2" s="5"/>
      <c r="K2" s="4"/>
      <c r="L2" s="5"/>
      <c r="M2" s="5"/>
      <c r="N2" s="5"/>
      <c r="O2" s="5"/>
      <c r="P2" s="5"/>
      <c r="Q2" s="5"/>
      <c r="R2" s="5"/>
      <c r="S2" s="5"/>
      <c r="T2" s="5"/>
      <c r="U2" s="5"/>
      <c r="V2" s="5"/>
      <c r="W2" s="5"/>
      <c r="X2" s="5"/>
      <c r="Y2" s="5"/>
      <c r="Z2" s="5"/>
      <c r="AA2" s="5"/>
      <c r="AB2" s="5"/>
      <c r="AC2" s="5"/>
    </row>
    <row r="3" spans="1:29" ht="12.75">
      <c r="A3" s="5"/>
      <c r="B3" s="5"/>
      <c r="C3" s="3"/>
      <c r="D3" s="5"/>
      <c r="E3" s="135"/>
      <c r="F3" s="5"/>
      <c r="G3" s="137"/>
      <c r="H3" s="5"/>
      <c r="I3" s="3"/>
      <c r="J3" s="5"/>
      <c r="K3" s="4"/>
      <c r="L3" s="5"/>
      <c r="M3" s="5"/>
      <c r="N3" s="5"/>
      <c r="O3" s="5"/>
      <c r="P3" s="5"/>
      <c r="Q3" s="5"/>
      <c r="R3" s="5"/>
      <c r="S3" s="5"/>
      <c r="T3" s="5"/>
      <c r="U3" s="5"/>
      <c r="V3" s="5"/>
      <c r="W3" s="5"/>
      <c r="X3" s="5"/>
      <c r="Y3" s="5"/>
      <c r="Z3" s="5"/>
      <c r="AA3" s="5"/>
      <c r="AB3" s="5"/>
      <c r="AC3" s="5"/>
    </row>
    <row r="4" spans="1:29" ht="12.75">
      <c r="A4" s="5"/>
      <c r="B4" s="5"/>
      <c r="C4" s="3"/>
      <c r="D4" s="5"/>
      <c r="E4" s="135"/>
      <c r="F4" s="5"/>
      <c r="G4" s="137"/>
      <c r="H4" s="5"/>
      <c r="I4" s="3"/>
      <c r="J4" s="5"/>
      <c r="K4" s="4"/>
      <c r="L4" s="5"/>
      <c r="M4" s="5"/>
      <c r="N4" s="5"/>
      <c r="O4" s="5"/>
      <c r="P4" s="5"/>
      <c r="Q4" s="5"/>
      <c r="R4" s="5"/>
      <c r="S4" s="5"/>
      <c r="T4" s="5"/>
      <c r="U4" s="5"/>
      <c r="V4" s="5"/>
      <c r="W4" s="5"/>
      <c r="X4" s="5"/>
      <c r="Y4" s="5"/>
      <c r="Z4" s="5"/>
      <c r="AA4" s="5"/>
      <c r="AB4" s="5"/>
      <c r="AC4" s="5"/>
    </row>
    <row r="5" spans="1:29" ht="12.75">
      <c r="A5" s="5"/>
      <c r="B5" s="5"/>
      <c r="C5" s="3"/>
      <c r="D5" s="5"/>
      <c r="E5" s="135"/>
      <c r="F5" s="5"/>
      <c r="G5" s="137"/>
      <c r="H5" s="5"/>
      <c r="I5" s="3"/>
      <c r="J5" s="5"/>
      <c r="K5" s="4"/>
      <c r="L5" s="5"/>
      <c r="M5" s="5"/>
      <c r="N5" s="5"/>
      <c r="O5" s="5"/>
      <c r="P5" s="5"/>
      <c r="Q5" s="5"/>
      <c r="R5" s="5"/>
      <c r="S5" s="5"/>
      <c r="T5" s="5"/>
      <c r="U5" s="5"/>
      <c r="V5" s="5"/>
      <c r="W5" s="5"/>
      <c r="X5" s="5"/>
      <c r="Y5" s="5"/>
      <c r="Z5" s="5"/>
      <c r="AA5" s="5"/>
      <c r="AB5" s="5"/>
      <c r="AC5" s="5"/>
    </row>
    <row r="6" spans="1:29" ht="12.75">
      <c r="A6" s="5"/>
      <c r="B6" s="5"/>
      <c r="C6" s="3"/>
      <c r="D6" s="5"/>
      <c r="E6" s="135"/>
      <c r="F6" s="5"/>
      <c r="G6" s="137"/>
      <c r="H6" s="5"/>
      <c r="I6" s="3"/>
      <c r="J6" s="5"/>
      <c r="K6" s="4"/>
      <c r="L6" s="5"/>
      <c r="M6" s="5"/>
      <c r="N6" s="5"/>
      <c r="O6" s="5"/>
      <c r="P6" s="5"/>
      <c r="Q6" s="5"/>
      <c r="R6" s="5"/>
      <c r="S6" s="5"/>
      <c r="T6" s="5"/>
      <c r="U6" s="5"/>
      <c r="V6" s="5"/>
      <c r="W6" s="5"/>
      <c r="X6" s="5"/>
      <c r="Y6" s="5"/>
      <c r="Z6" s="5"/>
      <c r="AA6" s="5"/>
      <c r="AB6" s="5"/>
      <c r="AC6" s="5"/>
    </row>
    <row r="7" spans="1:29" ht="22.5" customHeight="1">
      <c r="A7" s="262" t="s">
        <v>2325</v>
      </c>
      <c r="B7" s="263"/>
      <c r="C7" s="263"/>
      <c r="D7" s="263"/>
      <c r="E7" s="263"/>
      <c r="F7" s="263"/>
      <c r="G7" s="263"/>
      <c r="H7" s="263"/>
      <c r="I7" s="196"/>
      <c r="J7" s="8"/>
      <c r="K7" s="8"/>
      <c r="L7" s="5"/>
      <c r="M7" s="5"/>
      <c r="N7" s="5"/>
      <c r="O7" s="5"/>
      <c r="P7" s="5"/>
      <c r="Q7" s="5"/>
      <c r="R7" s="5"/>
      <c r="S7" s="5"/>
      <c r="T7" s="5"/>
      <c r="U7" s="5"/>
      <c r="V7" s="5"/>
      <c r="W7" s="5"/>
      <c r="X7" s="5"/>
      <c r="Y7" s="5"/>
      <c r="Z7" s="5"/>
      <c r="AA7" s="5"/>
      <c r="AB7" s="5"/>
      <c r="AC7" s="5"/>
    </row>
    <row r="8" spans="1:29" ht="12.75">
      <c r="A8" s="262" t="s">
        <v>2326</v>
      </c>
      <c r="B8" s="263"/>
      <c r="C8" s="263"/>
      <c r="D8" s="263"/>
      <c r="E8" s="263"/>
      <c r="F8" s="263"/>
      <c r="G8" s="263"/>
      <c r="H8" s="263"/>
      <c r="I8" s="196"/>
      <c r="J8" s="8"/>
      <c r="K8" s="8"/>
      <c r="L8" s="5"/>
      <c r="M8" s="5"/>
      <c r="N8" s="5"/>
      <c r="O8" s="5"/>
      <c r="P8" s="5"/>
      <c r="Q8" s="5"/>
      <c r="R8" s="5"/>
      <c r="S8" s="5"/>
      <c r="T8" s="5"/>
      <c r="U8" s="5"/>
      <c r="V8" s="5"/>
      <c r="W8" s="5"/>
      <c r="X8" s="5"/>
      <c r="Y8" s="5"/>
      <c r="Z8" s="5"/>
      <c r="AA8" s="5"/>
      <c r="AB8" s="5"/>
      <c r="AC8" s="5"/>
    </row>
    <row r="9" spans="1:29" ht="12.75">
      <c r="A9" s="5"/>
      <c r="B9" s="5"/>
      <c r="C9" s="3"/>
      <c r="D9" s="5"/>
      <c r="E9" s="135"/>
      <c r="F9" s="5"/>
      <c r="G9" s="137"/>
      <c r="H9" s="5"/>
      <c r="I9" s="3"/>
      <c r="J9" s="5"/>
      <c r="K9" s="4"/>
      <c r="L9" s="5"/>
      <c r="M9" s="5"/>
      <c r="N9" s="5"/>
      <c r="O9" s="5"/>
      <c r="P9" s="5"/>
      <c r="Q9" s="5"/>
      <c r="R9" s="5"/>
      <c r="S9" s="5"/>
      <c r="T9" s="5"/>
      <c r="U9" s="5"/>
      <c r="V9" s="5"/>
      <c r="W9" s="5"/>
      <c r="X9" s="5"/>
      <c r="Y9" s="5"/>
      <c r="Z9" s="5"/>
      <c r="AA9" s="5"/>
      <c r="AB9" s="5"/>
      <c r="AC9" s="5"/>
    </row>
    <row r="10" spans="1:29" ht="12.75">
      <c r="A10" s="197" t="s">
        <v>2</v>
      </c>
      <c r="B10" s="5"/>
      <c r="C10" s="3"/>
      <c r="D10" s="5"/>
      <c r="E10" s="5"/>
      <c r="F10" s="5"/>
      <c r="G10" s="137"/>
      <c r="H10" s="5"/>
      <c r="I10" s="10"/>
      <c r="J10" s="5"/>
      <c r="K10" s="4"/>
      <c r="L10" s="5"/>
      <c r="M10" s="5"/>
      <c r="N10" s="5"/>
      <c r="O10" s="5"/>
      <c r="P10" s="5"/>
      <c r="Q10" s="5"/>
      <c r="R10" s="5"/>
      <c r="S10" s="5"/>
      <c r="T10" s="5"/>
      <c r="U10" s="5"/>
      <c r="V10" s="5"/>
      <c r="W10" s="5"/>
      <c r="X10" s="5"/>
      <c r="Y10" s="5"/>
      <c r="Z10" s="5"/>
      <c r="AA10" s="5"/>
      <c r="AB10" s="5"/>
      <c r="AC10" s="5"/>
    </row>
    <row r="11" spans="1:29" ht="12.75">
      <c r="A11" s="278" t="s">
        <v>2327</v>
      </c>
      <c r="B11" s="263"/>
      <c r="C11" s="263"/>
      <c r="D11" s="263"/>
      <c r="E11" s="263"/>
      <c r="F11" s="263"/>
      <c r="G11" s="263"/>
      <c r="H11" s="263"/>
      <c r="I11" s="263"/>
      <c r="J11" s="135"/>
      <c r="K11" s="135"/>
      <c r="L11" s="5"/>
      <c r="M11" s="5"/>
      <c r="N11" s="5"/>
      <c r="O11" s="5"/>
      <c r="P11" s="5"/>
      <c r="Q11" s="5"/>
      <c r="R11" s="5"/>
      <c r="S11" s="5"/>
      <c r="T11" s="5"/>
      <c r="U11" s="5"/>
      <c r="V11" s="5"/>
      <c r="W11" s="5"/>
      <c r="X11" s="5"/>
      <c r="Y11" s="5"/>
      <c r="Z11" s="5"/>
      <c r="AA11" s="5"/>
      <c r="AB11" s="5"/>
      <c r="AC11" s="5"/>
    </row>
    <row r="12" spans="1:29" ht="12.75">
      <c r="A12" s="278" t="s">
        <v>992</v>
      </c>
      <c r="B12" s="263"/>
      <c r="C12" s="263"/>
      <c r="D12" s="263"/>
      <c r="E12" s="263"/>
      <c r="F12" s="263"/>
      <c r="G12" s="263"/>
      <c r="H12" s="263"/>
      <c r="I12" s="263"/>
      <c r="J12" s="263"/>
      <c r="K12" s="263"/>
      <c r="L12" s="263"/>
      <c r="M12" s="5"/>
      <c r="N12" s="5"/>
      <c r="O12" s="5"/>
      <c r="P12" s="5"/>
      <c r="Q12" s="5"/>
      <c r="R12" s="5"/>
      <c r="S12" s="5"/>
      <c r="T12" s="5"/>
      <c r="U12" s="5"/>
      <c r="V12" s="5"/>
      <c r="W12" s="5"/>
      <c r="X12" s="5"/>
      <c r="Y12" s="5"/>
      <c r="Z12" s="5"/>
      <c r="AA12" s="5"/>
      <c r="AB12" s="5"/>
      <c r="AC12" s="5"/>
    </row>
    <row r="13" spans="1:29" ht="30" customHeight="1">
      <c r="A13" s="279" t="s">
        <v>1721</v>
      </c>
      <c r="B13" s="263"/>
      <c r="C13" s="263"/>
      <c r="D13" s="263"/>
      <c r="E13" s="263"/>
      <c r="F13" s="263"/>
      <c r="G13" s="263"/>
      <c r="H13" s="263"/>
      <c r="I13" s="263"/>
      <c r="J13" s="135"/>
      <c r="K13" s="135"/>
      <c r="L13" s="5"/>
      <c r="M13" s="5"/>
      <c r="N13" s="5"/>
      <c r="O13" s="5"/>
      <c r="P13" s="5"/>
      <c r="Q13" s="5"/>
      <c r="R13" s="5"/>
      <c r="S13" s="5"/>
      <c r="T13" s="5"/>
      <c r="U13" s="5"/>
      <c r="V13" s="5"/>
      <c r="W13" s="5"/>
      <c r="X13" s="5"/>
      <c r="Y13" s="5"/>
      <c r="Z13" s="5"/>
      <c r="AA13" s="5"/>
      <c r="AB13" s="5"/>
      <c r="AC13" s="5"/>
    </row>
    <row r="14" spans="1:29" ht="12.75">
      <c r="A14" s="278" t="s">
        <v>6</v>
      </c>
      <c r="B14" s="263"/>
      <c r="C14" s="263"/>
      <c r="D14" s="263"/>
      <c r="E14" s="263"/>
      <c r="F14" s="263"/>
      <c r="G14" s="263"/>
      <c r="H14" s="5"/>
      <c r="I14" s="10"/>
      <c r="J14" s="135"/>
      <c r="K14" s="135"/>
      <c r="L14" s="5"/>
      <c r="M14" s="5"/>
      <c r="N14" s="5"/>
      <c r="O14" s="5"/>
      <c r="P14" s="5"/>
      <c r="Q14" s="5"/>
      <c r="R14" s="5"/>
      <c r="S14" s="5"/>
      <c r="T14" s="5"/>
      <c r="U14" s="5"/>
      <c r="V14" s="5"/>
      <c r="W14" s="5"/>
      <c r="X14" s="5"/>
      <c r="Y14" s="5"/>
      <c r="Z14" s="5"/>
      <c r="AA14" s="5"/>
      <c r="AB14" s="5"/>
      <c r="AC14" s="5"/>
    </row>
    <row r="15" spans="1:29" ht="12.75">
      <c r="A15" s="198"/>
      <c r="B15" s="198"/>
      <c r="C15" s="199"/>
      <c r="D15" s="198"/>
      <c r="E15" s="198"/>
      <c r="F15" s="198"/>
      <c r="G15" s="200"/>
      <c r="H15" s="198"/>
      <c r="I15" s="201"/>
      <c r="J15" s="198"/>
      <c r="K15" s="202"/>
      <c r="L15" s="5"/>
      <c r="M15" s="5"/>
      <c r="N15" s="5"/>
      <c r="O15" s="5"/>
      <c r="P15" s="5"/>
      <c r="Q15" s="5"/>
      <c r="R15" s="5"/>
      <c r="S15" s="5"/>
      <c r="T15" s="5"/>
      <c r="U15" s="5"/>
      <c r="V15" s="5"/>
      <c r="W15" s="5"/>
      <c r="X15" s="5"/>
      <c r="Y15" s="5"/>
      <c r="Z15" s="5"/>
      <c r="AA15" s="5"/>
      <c r="AB15" s="5"/>
      <c r="AC15" s="5"/>
    </row>
    <row r="16" spans="1:29" ht="38.25">
      <c r="A16" s="138" t="s">
        <v>203</v>
      </c>
      <c r="B16" s="203" t="s">
        <v>8</v>
      </c>
      <c r="C16" s="204" t="s">
        <v>9</v>
      </c>
      <c r="D16" s="204" t="s">
        <v>10</v>
      </c>
      <c r="E16" s="204" t="s">
        <v>11</v>
      </c>
      <c r="F16" s="205" t="s">
        <v>12</v>
      </c>
      <c r="G16" s="204" t="s">
        <v>13</v>
      </c>
      <c r="H16" s="204" t="s">
        <v>14</v>
      </c>
      <c r="I16" s="205" t="s">
        <v>15</v>
      </c>
      <c r="J16" s="206" t="s">
        <v>17</v>
      </c>
      <c r="K16" s="204" t="s">
        <v>16</v>
      </c>
      <c r="L16" s="140" t="s">
        <v>549</v>
      </c>
      <c r="M16" s="94"/>
      <c r="N16" s="94"/>
      <c r="O16" s="94"/>
      <c r="P16" s="94"/>
      <c r="Q16" s="94"/>
      <c r="R16" s="94"/>
      <c r="S16" s="94"/>
      <c r="T16" s="94"/>
      <c r="U16" s="94"/>
      <c r="V16" s="94"/>
      <c r="W16" s="94"/>
      <c r="X16" s="94"/>
      <c r="Y16" s="94"/>
      <c r="Z16" s="94"/>
      <c r="AA16" s="94"/>
      <c r="AB16" s="94"/>
      <c r="AC16" s="94"/>
    </row>
    <row r="17" spans="1:29" ht="75">
      <c r="A17" s="57">
        <v>1</v>
      </c>
      <c r="B17" s="207" t="s">
        <v>2328</v>
      </c>
      <c r="C17" s="146"/>
      <c r="D17" s="144" t="s">
        <v>2329</v>
      </c>
      <c r="E17" s="208">
        <v>5</v>
      </c>
      <c r="F17" s="209"/>
      <c r="G17" s="110"/>
      <c r="H17" s="144">
        <f>E17-autoriza_ferramentas!E5</f>
        <v>5</v>
      </c>
      <c r="I17" s="160" t="s">
        <v>21</v>
      </c>
      <c r="J17" s="179" t="str">
        <f>autoriza_ferramentas!C5</f>
        <v>SEPT=1</v>
      </c>
      <c r="K17" s="57"/>
      <c r="L17" s="61"/>
    </row>
    <row r="18" spans="1:29" ht="75">
      <c r="A18" s="57">
        <v>2</v>
      </c>
      <c r="B18" s="207" t="s">
        <v>2330</v>
      </c>
      <c r="C18" s="146"/>
      <c r="D18" s="144" t="s">
        <v>2329</v>
      </c>
      <c r="E18" s="208">
        <v>5</v>
      </c>
      <c r="F18" s="209"/>
      <c r="G18" s="110"/>
      <c r="H18" s="144">
        <f>E18-autoriza_ferramentas!E6</f>
        <v>5</v>
      </c>
      <c r="I18" s="160" t="s">
        <v>21</v>
      </c>
      <c r="J18" s="179" t="str">
        <f>autoriza_ferramentas!C6</f>
        <v>SEPT=1</v>
      </c>
      <c r="K18" s="57"/>
      <c r="L18" s="61"/>
    </row>
    <row r="19" spans="1:29" ht="75">
      <c r="A19" s="57">
        <v>3</v>
      </c>
      <c r="B19" s="207" t="s">
        <v>2331</v>
      </c>
      <c r="C19" s="146"/>
      <c r="D19" s="144" t="s">
        <v>2329</v>
      </c>
      <c r="E19" s="208">
        <v>5</v>
      </c>
      <c r="F19" s="209"/>
      <c r="G19" s="110"/>
      <c r="H19" s="144">
        <f>E19-autoriza_ferramentas!E7</f>
        <v>5</v>
      </c>
      <c r="I19" s="160" t="s">
        <v>21</v>
      </c>
      <c r="J19" s="179" t="str">
        <f>autoriza_ferramentas!C7</f>
        <v>SEPT=1</v>
      </c>
      <c r="K19" s="57"/>
      <c r="L19" s="61"/>
    </row>
    <row r="20" spans="1:29" ht="75">
      <c r="A20" s="57">
        <v>4</v>
      </c>
      <c r="B20" s="207" t="s">
        <v>2332</v>
      </c>
      <c r="C20" s="146"/>
      <c r="D20" s="144" t="s">
        <v>2329</v>
      </c>
      <c r="E20" s="208">
        <v>5</v>
      </c>
      <c r="F20" s="209"/>
      <c r="G20" s="110"/>
      <c r="H20" s="144">
        <f>E20-autoriza_ferramentas!E8</f>
        <v>5</v>
      </c>
      <c r="I20" s="160" t="s">
        <v>21</v>
      </c>
      <c r="J20" s="179" t="str">
        <f>autoriza_ferramentas!C8</f>
        <v>SEPT=1</v>
      </c>
      <c r="K20" s="57"/>
      <c r="L20" s="61"/>
    </row>
    <row r="21" spans="1:29" ht="90">
      <c r="A21" s="57">
        <v>5</v>
      </c>
      <c r="B21" s="207" t="s">
        <v>2333</v>
      </c>
      <c r="C21" s="146"/>
      <c r="D21" s="144" t="s">
        <v>2334</v>
      </c>
      <c r="E21" s="208">
        <v>5</v>
      </c>
      <c r="F21" s="209"/>
      <c r="G21" s="110"/>
      <c r="H21" s="144">
        <f>E21-autoriza_ferramentas!E9</f>
        <v>5</v>
      </c>
      <c r="I21" s="160" t="s">
        <v>21</v>
      </c>
      <c r="J21" s="179" t="str">
        <f>autoriza_ferramentas!C9</f>
        <v>DCC=1</v>
      </c>
      <c r="K21" s="57"/>
      <c r="L21" s="66"/>
      <c r="M21" s="210"/>
      <c r="N21" s="210"/>
      <c r="O21" s="210"/>
      <c r="P21" s="210"/>
      <c r="Q21" s="210"/>
      <c r="R21" s="210"/>
      <c r="S21" s="210"/>
      <c r="T21" s="210"/>
      <c r="U21" s="210"/>
      <c r="V21" s="210"/>
      <c r="W21" s="210"/>
      <c r="X21" s="210"/>
      <c r="Y21" s="210"/>
      <c r="Z21" s="210"/>
      <c r="AA21" s="210"/>
      <c r="AB21" s="210"/>
      <c r="AC21" s="210"/>
    </row>
    <row r="22" spans="1:29" ht="105">
      <c r="A22" s="57">
        <v>6</v>
      </c>
      <c r="B22" s="207" t="s">
        <v>2335</v>
      </c>
      <c r="C22" s="146"/>
      <c r="D22" s="144" t="s">
        <v>2334</v>
      </c>
      <c r="E22" s="208">
        <v>12</v>
      </c>
      <c r="F22" s="209"/>
      <c r="G22" s="110"/>
      <c r="H22" s="144">
        <f>E22-autoriza_ferramentas!E10</f>
        <v>12</v>
      </c>
      <c r="I22" s="160" t="s">
        <v>21</v>
      </c>
      <c r="J22" s="179" t="str">
        <f>autoriza_ferramentas!C10</f>
        <v>SEPT=6</v>
      </c>
      <c r="K22" s="57"/>
      <c r="L22" s="61"/>
    </row>
    <row r="23" spans="1:29" ht="105">
      <c r="A23" s="57">
        <v>7</v>
      </c>
      <c r="B23" s="207" t="s">
        <v>2336</v>
      </c>
      <c r="C23" s="146"/>
      <c r="D23" s="144" t="s">
        <v>2337</v>
      </c>
      <c r="E23" s="208">
        <v>5</v>
      </c>
      <c r="F23" s="209"/>
      <c r="G23" s="110"/>
      <c r="H23" s="144">
        <f>E23-autoriza_ferramentas!E11</f>
        <v>5</v>
      </c>
      <c r="I23" s="160" t="s">
        <v>21</v>
      </c>
      <c r="J23" s="179" t="str">
        <f>autoriza_ferramentas!C11</f>
        <v>SEPT=2</v>
      </c>
      <c r="K23" s="57"/>
      <c r="L23" s="61"/>
    </row>
    <row r="24" spans="1:29" ht="225">
      <c r="A24" s="57">
        <v>8</v>
      </c>
      <c r="B24" s="207" t="s">
        <v>2338</v>
      </c>
      <c r="C24" s="146"/>
      <c r="D24" s="144" t="s">
        <v>2337</v>
      </c>
      <c r="E24" s="208">
        <v>16</v>
      </c>
      <c r="F24" s="209"/>
      <c r="G24" s="110"/>
      <c r="H24" s="144">
        <f>E24-autoriza_ferramentas!E12</f>
        <v>16</v>
      </c>
      <c r="I24" s="160" t="s">
        <v>21</v>
      </c>
      <c r="J24" s="179">
        <f>autoriza_ferramentas!C12</f>
        <v>0</v>
      </c>
      <c r="K24" s="57"/>
      <c r="L24" s="61"/>
    </row>
    <row r="25" spans="1:29" ht="165">
      <c r="A25" s="57">
        <v>9</v>
      </c>
      <c r="B25" s="207" t="s">
        <v>2339</v>
      </c>
      <c r="C25" s="146" t="s">
        <v>2340</v>
      </c>
      <c r="D25" s="144" t="s">
        <v>2337</v>
      </c>
      <c r="E25" s="208">
        <v>3</v>
      </c>
      <c r="F25" s="209" t="s">
        <v>2341</v>
      </c>
      <c r="G25" s="110" t="s">
        <v>2342</v>
      </c>
      <c r="H25" s="144">
        <f>E25-autoriza_ferramentas!E13</f>
        <v>1</v>
      </c>
      <c r="I25" s="160" t="s">
        <v>27</v>
      </c>
      <c r="J25" s="179" t="str">
        <f>autoriza_ferramentas!C13</f>
        <v>DCC=1</v>
      </c>
      <c r="K25" s="57" t="s">
        <v>1759</v>
      </c>
      <c r="L25" s="61"/>
    </row>
    <row r="26" spans="1:29" ht="135">
      <c r="A26" s="57">
        <v>10</v>
      </c>
      <c r="B26" s="207" t="s">
        <v>2343</v>
      </c>
      <c r="C26" s="146"/>
      <c r="D26" s="144" t="s">
        <v>2337</v>
      </c>
      <c r="E26" s="208">
        <v>39</v>
      </c>
      <c r="F26" s="209"/>
      <c r="G26" s="110"/>
      <c r="H26" s="144">
        <f>E26-autoriza_ferramentas!E14</f>
        <v>39</v>
      </c>
      <c r="I26" s="160" t="s">
        <v>21</v>
      </c>
      <c r="J26" s="179">
        <f>autoriza_ferramentas!C14</f>
        <v>0</v>
      </c>
      <c r="K26" s="57"/>
      <c r="L26" s="61"/>
    </row>
    <row r="27" spans="1:29" ht="75">
      <c r="A27" s="57">
        <v>11</v>
      </c>
      <c r="B27" s="207" t="s">
        <v>2344</v>
      </c>
      <c r="C27" s="146"/>
      <c r="D27" s="144" t="s">
        <v>2337</v>
      </c>
      <c r="E27" s="208">
        <v>5</v>
      </c>
      <c r="F27" s="209"/>
      <c r="G27" s="110"/>
      <c r="H27" s="144">
        <f>E27-autoriza_ferramentas!E15</f>
        <v>5</v>
      </c>
      <c r="I27" s="160" t="s">
        <v>21</v>
      </c>
      <c r="J27" s="179" t="str">
        <f>autoriza_ferramentas!C15</f>
        <v>SEPT=1</v>
      </c>
      <c r="K27" s="57"/>
      <c r="L27" s="61"/>
    </row>
    <row r="28" spans="1:29" ht="120">
      <c r="A28" s="57">
        <v>12</v>
      </c>
      <c r="B28" s="207" t="s">
        <v>2345</v>
      </c>
      <c r="C28" s="146"/>
      <c r="D28" s="144" t="s">
        <v>2337</v>
      </c>
      <c r="E28" s="208">
        <v>12</v>
      </c>
      <c r="F28" s="209"/>
      <c r="G28" s="110"/>
      <c r="H28" s="144">
        <f>E28-autoriza_ferramentas!E16</f>
        <v>12</v>
      </c>
      <c r="I28" s="160" t="s">
        <v>21</v>
      </c>
      <c r="J28" s="179" t="str">
        <f>autoriza_ferramentas!C16</f>
        <v>SEPT=6</v>
      </c>
      <c r="K28" s="57"/>
      <c r="L28" s="61"/>
    </row>
    <row r="29" spans="1:29" ht="195">
      <c r="A29" s="57">
        <v>13</v>
      </c>
      <c r="B29" s="207" t="s">
        <v>2346</v>
      </c>
      <c r="C29" s="146"/>
      <c r="D29" s="144" t="s">
        <v>2337</v>
      </c>
      <c r="E29" s="208">
        <v>13</v>
      </c>
      <c r="F29" s="209"/>
      <c r="G29" s="110"/>
      <c r="H29" s="144">
        <f>E29-autoriza_ferramentas!E17</f>
        <v>13</v>
      </c>
      <c r="I29" s="160" t="s">
        <v>21</v>
      </c>
      <c r="J29" s="179">
        <f>autoriza_ferramentas!C17</f>
        <v>0</v>
      </c>
      <c r="K29" s="57"/>
      <c r="L29" s="61"/>
    </row>
    <row r="30" spans="1:29" ht="225">
      <c r="A30" s="57">
        <v>14</v>
      </c>
      <c r="B30" s="207" t="s">
        <v>2347</v>
      </c>
      <c r="C30" s="146" t="s">
        <v>2348</v>
      </c>
      <c r="D30" s="144" t="s">
        <v>2337</v>
      </c>
      <c r="E30" s="208">
        <v>39</v>
      </c>
      <c r="F30" s="209" t="s">
        <v>2349</v>
      </c>
      <c r="G30" s="110" t="s">
        <v>2350</v>
      </c>
      <c r="H30" s="144">
        <f>E30-autoriza_ferramentas!E18</f>
        <v>20</v>
      </c>
      <c r="I30" s="160" t="s">
        <v>27</v>
      </c>
      <c r="J30" s="179">
        <f>autoriza_ferramentas!C18</f>
        <v>0</v>
      </c>
      <c r="K30" s="57" t="s">
        <v>1781</v>
      </c>
      <c r="L30" s="61"/>
    </row>
    <row r="31" spans="1:29" ht="75">
      <c r="A31" s="57">
        <v>15</v>
      </c>
      <c r="B31" s="207" t="s">
        <v>2351</v>
      </c>
      <c r="C31" s="146"/>
      <c r="D31" s="144" t="s">
        <v>2337</v>
      </c>
      <c r="E31" s="208">
        <v>5</v>
      </c>
      <c r="F31" s="209"/>
      <c r="G31" s="110"/>
      <c r="H31" s="144">
        <f>E31-autoriza_ferramentas!E19</f>
        <v>5</v>
      </c>
      <c r="I31" s="160" t="s">
        <v>21</v>
      </c>
      <c r="J31" s="179" t="str">
        <f>autoriza_ferramentas!C19</f>
        <v>SEPT=1</v>
      </c>
      <c r="K31" s="57"/>
      <c r="L31" s="61"/>
    </row>
    <row r="32" spans="1:29" ht="195">
      <c r="A32" s="57">
        <v>16</v>
      </c>
      <c r="B32" s="207" t="s">
        <v>2352</v>
      </c>
      <c r="C32" s="146" t="s">
        <v>2353</v>
      </c>
      <c r="D32" s="144" t="s">
        <v>2334</v>
      </c>
      <c r="E32" s="208">
        <v>5</v>
      </c>
      <c r="F32" s="209" t="s">
        <v>2354</v>
      </c>
      <c r="G32" s="110" t="s">
        <v>2355</v>
      </c>
      <c r="H32" s="144">
        <f>E32-autoriza_ferramentas!E20</f>
        <v>0</v>
      </c>
      <c r="I32" s="160" t="s">
        <v>27</v>
      </c>
      <c r="J32" s="179" t="str">
        <f>autoriza_ferramentas!C20</f>
        <v>SEPT=0</v>
      </c>
      <c r="K32" s="57" t="s">
        <v>1787</v>
      </c>
      <c r="L32" s="61"/>
    </row>
    <row r="33" spans="1:12" ht="90">
      <c r="A33" s="57">
        <v>17</v>
      </c>
      <c r="B33" s="207" t="s">
        <v>2356</v>
      </c>
      <c r="C33" s="146"/>
      <c r="D33" s="144" t="s">
        <v>2334</v>
      </c>
      <c r="E33" s="208">
        <v>5</v>
      </c>
      <c r="F33" s="209"/>
      <c r="G33" s="110"/>
      <c r="H33" s="144">
        <f>E33-autoriza_ferramentas!E21</f>
        <v>5</v>
      </c>
      <c r="I33" s="160" t="s">
        <v>21</v>
      </c>
      <c r="J33" s="179" t="str">
        <f>autoriza_ferramentas!C21</f>
        <v>SEPT=1</v>
      </c>
      <c r="K33" s="57"/>
      <c r="L33" s="61"/>
    </row>
    <row r="34" spans="1:12" ht="195">
      <c r="A34" s="57">
        <v>18</v>
      </c>
      <c r="B34" s="207" t="s">
        <v>2357</v>
      </c>
      <c r="C34" s="146" t="s">
        <v>2358</v>
      </c>
      <c r="D34" s="144" t="s">
        <v>2337</v>
      </c>
      <c r="E34" s="208">
        <v>13</v>
      </c>
      <c r="F34" s="209" t="s">
        <v>2359</v>
      </c>
      <c r="G34" s="110" t="s">
        <v>2355</v>
      </c>
      <c r="H34" s="144">
        <f>E34-autoriza_ferramentas!E22</f>
        <v>6</v>
      </c>
      <c r="I34" s="160" t="s">
        <v>27</v>
      </c>
      <c r="J34" s="179">
        <f>autoriza_ferramentas!C22</f>
        <v>0</v>
      </c>
      <c r="K34" s="57" t="s">
        <v>1787</v>
      </c>
      <c r="L34" s="61"/>
    </row>
    <row r="35" spans="1:12" ht="75">
      <c r="A35" s="57">
        <v>19</v>
      </c>
      <c r="B35" s="207" t="s">
        <v>2360</v>
      </c>
      <c r="C35" s="146"/>
      <c r="D35" s="144" t="s">
        <v>2337</v>
      </c>
      <c r="E35" s="208">
        <v>20</v>
      </c>
      <c r="F35" s="209"/>
      <c r="G35" s="110"/>
      <c r="H35" s="144">
        <f>E35-autoriza_ferramentas!E23</f>
        <v>20</v>
      </c>
      <c r="I35" s="160" t="s">
        <v>21</v>
      </c>
      <c r="J35" s="179">
        <f>autoriza_ferramentas!C23</f>
        <v>0</v>
      </c>
      <c r="K35" s="57"/>
      <c r="L35" s="61"/>
    </row>
    <row r="36" spans="1:12" ht="165">
      <c r="A36" s="57">
        <v>20</v>
      </c>
      <c r="B36" s="207" t="s">
        <v>2361</v>
      </c>
      <c r="C36" s="146" t="s">
        <v>2362</v>
      </c>
      <c r="D36" s="144" t="s">
        <v>2337</v>
      </c>
      <c r="E36" s="208">
        <v>17</v>
      </c>
      <c r="F36" s="209" t="s">
        <v>2363</v>
      </c>
      <c r="G36" s="110" t="s">
        <v>2342</v>
      </c>
      <c r="H36" s="144">
        <f>E36-autoriza_ferramentas!E24</f>
        <v>11</v>
      </c>
      <c r="I36" s="160" t="s">
        <v>27</v>
      </c>
      <c r="J36" s="179"/>
      <c r="K36" s="57" t="s">
        <v>1759</v>
      </c>
      <c r="L36" s="180"/>
    </row>
    <row r="37" spans="1:12" ht="140.25">
      <c r="A37" s="57">
        <v>21</v>
      </c>
      <c r="B37" s="180" t="s">
        <v>2364</v>
      </c>
      <c r="C37" s="32" t="s">
        <v>2365</v>
      </c>
      <c r="D37" s="57" t="s">
        <v>2337</v>
      </c>
      <c r="E37" s="57">
        <v>20</v>
      </c>
      <c r="F37" s="32" t="s">
        <v>2366</v>
      </c>
      <c r="G37" s="163" t="s">
        <v>2367</v>
      </c>
      <c r="H37" s="144">
        <f>E37-autoriza_ferramentas!E25</f>
        <v>19</v>
      </c>
      <c r="I37" s="32" t="s">
        <v>27</v>
      </c>
      <c r="J37" s="179" t="str">
        <f>autoriza_ferramentas!C25</f>
        <v>SEPT=10</v>
      </c>
      <c r="K37" s="57" t="s">
        <v>2368</v>
      </c>
      <c r="L37" s="61"/>
    </row>
    <row r="38" spans="1:12" ht="153">
      <c r="A38" s="57">
        <v>22</v>
      </c>
      <c r="B38" s="180" t="s">
        <v>2369</v>
      </c>
      <c r="C38" s="32" t="s">
        <v>2370</v>
      </c>
      <c r="D38" s="57" t="s">
        <v>2337</v>
      </c>
      <c r="E38" s="57">
        <v>98</v>
      </c>
      <c r="F38" s="32" t="s">
        <v>2371</v>
      </c>
      <c r="G38" s="32" t="s">
        <v>2372</v>
      </c>
      <c r="H38" s="144">
        <f>E38-autoriza_ferramentas!E26</f>
        <v>72</v>
      </c>
      <c r="I38" s="32" t="s">
        <v>27</v>
      </c>
      <c r="J38" s="179">
        <f>autoriza_ferramentas!C26</f>
        <v>0</v>
      </c>
      <c r="K38" s="57" t="s">
        <v>2373</v>
      </c>
      <c r="L38" s="61"/>
    </row>
    <row r="39" spans="1:12" ht="127.5">
      <c r="A39" s="57">
        <v>23</v>
      </c>
      <c r="B39" s="180" t="s">
        <v>2374</v>
      </c>
      <c r="C39" s="32" t="s">
        <v>2375</v>
      </c>
      <c r="D39" s="57" t="s">
        <v>2337</v>
      </c>
      <c r="E39" s="57">
        <v>26</v>
      </c>
      <c r="F39" s="32" t="s">
        <v>2376</v>
      </c>
      <c r="G39" s="32" t="s">
        <v>2342</v>
      </c>
      <c r="H39" s="144">
        <f>E39-autoriza_ferramentas!E27</f>
        <v>14</v>
      </c>
      <c r="I39" s="32" t="s">
        <v>27</v>
      </c>
      <c r="J39" s="179">
        <f>autoriza_ferramentas!C27</f>
        <v>0</v>
      </c>
      <c r="K39" s="57" t="s">
        <v>1759</v>
      </c>
      <c r="L39" s="61"/>
    </row>
    <row r="40" spans="1:12" ht="51">
      <c r="A40" s="57">
        <v>24</v>
      </c>
      <c r="B40" s="180" t="s">
        <v>2377</v>
      </c>
      <c r="C40" s="32"/>
      <c r="D40" s="57" t="s">
        <v>2329</v>
      </c>
      <c r="E40" s="57">
        <v>5</v>
      </c>
      <c r="F40" s="32"/>
      <c r="G40" s="32"/>
      <c r="H40" s="144">
        <f>E40-autoriza_ferramentas!E28</f>
        <v>5</v>
      </c>
      <c r="I40" s="32" t="s">
        <v>21</v>
      </c>
      <c r="J40" s="179" t="str">
        <f>autoriza_ferramentas!C28</f>
        <v>SEPT=1</v>
      </c>
      <c r="K40" s="57"/>
      <c r="L40" s="61"/>
    </row>
    <row r="41" spans="1:12" ht="51">
      <c r="A41" s="57">
        <v>25</v>
      </c>
      <c r="B41" s="180" t="s">
        <v>2378</v>
      </c>
      <c r="C41" s="32"/>
      <c r="D41" s="57" t="s">
        <v>2329</v>
      </c>
      <c r="E41" s="57">
        <v>10</v>
      </c>
      <c r="F41" s="32"/>
      <c r="G41" s="32"/>
      <c r="H41" s="144">
        <f>E41-autoriza_ferramentas!E29</f>
        <v>10</v>
      </c>
      <c r="I41" s="32" t="s">
        <v>21</v>
      </c>
      <c r="J41" s="179" t="str">
        <f>autoriza_ferramentas!C29</f>
        <v>SEPT=2</v>
      </c>
      <c r="K41" s="57"/>
      <c r="L41" s="61"/>
    </row>
    <row r="42" spans="1:12" ht="51">
      <c r="A42" s="57">
        <v>26</v>
      </c>
      <c r="B42" s="180" t="s">
        <v>2379</v>
      </c>
      <c r="C42" s="32"/>
      <c r="D42" s="57" t="s">
        <v>2329</v>
      </c>
      <c r="E42" s="57">
        <v>10</v>
      </c>
      <c r="F42" s="32"/>
      <c r="G42" s="32"/>
      <c r="H42" s="144">
        <f>E42-autoriza_ferramentas!E30</f>
        <v>10</v>
      </c>
      <c r="I42" s="32" t="s">
        <v>21</v>
      </c>
      <c r="J42" s="179" t="str">
        <f>autoriza_ferramentas!C30</f>
        <v>SEPT=2</v>
      </c>
      <c r="K42" s="57"/>
      <c r="L42" s="61"/>
    </row>
    <row r="43" spans="1:12" ht="51">
      <c r="A43" s="57">
        <v>27</v>
      </c>
      <c r="B43" s="180" t="s">
        <v>2380</v>
      </c>
      <c r="C43" s="32"/>
      <c r="D43" s="57" t="s">
        <v>2329</v>
      </c>
      <c r="E43" s="57">
        <v>10</v>
      </c>
      <c r="F43" s="32"/>
      <c r="G43" s="32"/>
      <c r="H43" s="144">
        <f>E43-autoriza_ferramentas!E31</f>
        <v>10</v>
      </c>
      <c r="I43" s="32" t="s">
        <v>21</v>
      </c>
      <c r="J43" s="179" t="str">
        <f>autoriza_ferramentas!C31</f>
        <v>SEPT=2</v>
      </c>
      <c r="K43" s="57"/>
      <c r="L43" s="61"/>
    </row>
    <row r="44" spans="1:12" ht="51">
      <c r="A44" s="57">
        <v>28</v>
      </c>
      <c r="B44" s="180" t="s">
        <v>2381</v>
      </c>
      <c r="C44" s="32"/>
      <c r="D44" s="57" t="s">
        <v>2329</v>
      </c>
      <c r="E44" s="57">
        <v>10</v>
      </c>
      <c r="F44" s="32"/>
      <c r="G44" s="32"/>
      <c r="H44" s="144">
        <f>E44-autoriza_ferramentas!E32</f>
        <v>10</v>
      </c>
      <c r="I44" s="32" t="s">
        <v>21</v>
      </c>
      <c r="J44" s="179" t="str">
        <f>autoriza_ferramentas!C32</f>
        <v>SEPT=2</v>
      </c>
      <c r="K44" s="57"/>
      <c r="L44" s="61"/>
    </row>
    <row r="45" spans="1:12" ht="51">
      <c r="A45" s="57">
        <v>29</v>
      </c>
      <c r="B45" s="180" t="s">
        <v>2382</v>
      </c>
      <c r="C45" s="32"/>
      <c r="D45" s="57" t="s">
        <v>2329</v>
      </c>
      <c r="E45" s="57">
        <v>5</v>
      </c>
      <c r="F45" s="32"/>
      <c r="G45" s="32"/>
      <c r="H45" s="144">
        <f>E45-autoriza_ferramentas!E33</f>
        <v>5</v>
      </c>
      <c r="I45" s="32" t="s">
        <v>21</v>
      </c>
      <c r="J45" s="179" t="str">
        <f>autoriza_ferramentas!C33</f>
        <v>SEPT=1</v>
      </c>
      <c r="K45" s="57"/>
      <c r="L45" s="61"/>
    </row>
    <row r="46" spans="1:12" ht="51">
      <c r="A46" s="57">
        <v>30</v>
      </c>
      <c r="B46" s="180" t="s">
        <v>2383</v>
      </c>
      <c r="C46" s="32"/>
      <c r="D46" s="57" t="s">
        <v>2337</v>
      </c>
      <c r="E46" s="57">
        <v>5</v>
      </c>
      <c r="F46" s="32"/>
      <c r="G46" s="32"/>
      <c r="H46" s="144">
        <f>E46-autoriza_ferramentas!E34</f>
        <v>5</v>
      </c>
      <c r="I46" s="32" t="s">
        <v>21</v>
      </c>
      <c r="J46" s="179"/>
      <c r="K46" s="32"/>
      <c r="L46" s="61"/>
    </row>
    <row r="47" spans="1:12" ht="127.5">
      <c r="A47" s="57">
        <v>31</v>
      </c>
      <c r="B47" s="180" t="s">
        <v>2384</v>
      </c>
      <c r="C47" s="32"/>
      <c r="D47" s="57" t="s">
        <v>2337</v>
      </c>
      <c r="E47" s="57">
        <v>50</v>
      </c>
      <c r="F47" s="32"/>
      <c r="G47" s="32"/>
      <c r="H47" s="144">
        <f>E47-autoriza_ferramentas!E35</f>
        <v>50</v>
      </c>
      <c r="I47" s="32" t="s">
        <v>21</v>
      </c>
      <c r="J47" s="179" t="str">
        <f>autoriza_ferramentas!C35</f>
        <v>SEPT=30</v>
      </c>
      <c r="K47" s="57"/>
      <c r="L47" s="61"/>
    </row>
    <row r="48" spans="1:12" ht="89.25">
      <c r="A48" s="57">
        <v>32</v>
      </c>
      <c r="B48" s="180" t="s">
        <v>2385</v>
      </c>
      <c r="C48" s="32"/>
      <c r="D48" s="57" t="s">
        <v>2337</v>
      </c>
      <c r="E48" s="57">
        <v>5</v>
      </c>
      <c r="F48" s="32"/>
      <c r="G48" s="32"/>
      <c r="H48" s="144">
        <f>E48-autoriza_ferramentas!E36</f>
        <v>5</v>
      </c>
      <c r="I48" s="32" t="s">
        <v>21</v>
      </c>
      <c r="J48" s="179" t="str">
        <f>autoriza_ferramentas!C36</f>
        <v>SEPT=2</v>
      </c>
      <c r="K48" s="57"/>
      <c r="L48" s="61"/>
    </row>
    <row r="49" spans="1:12" ht="89.25">
      <c r="A49" s="57">
        <v>33</v>
      </c>
      <c r="B49" s="180" t="s">
        <v>2386</v>
      </c>
      <c r="C49" s="32"/>
      <c r="D49" s="57" t="s">
        <v>2337</v>
      </c>
      <c r="E49" s="57">
        <v>5</v>
      </c>
      <c r="F49" s="32"/>
      <c r="G49" s="32"/>
      <c r="H49" s="144">
        <f>E49-autoriza_ferramentas!E37</f>
        <v>5</v>
      </c>
      <c r="I49" s="32" t="s">
        <v>21</v>
      </c>
      <c r="J49" s="179" t="str">
        <f>autoriza_ferramentas!C37</f>
        <v>SEPT=2</v>
      </c>
      <c r="K49" s="57"/>
      <c r="L49" s="61"/>
    </row>
    <row r="50" spans="1:12" ht="89.25">
      <c r="A50" s="57">
        <v>34</v>
      </c>
      <c r="B50" s="180" t="s">
        <v>2387</v>
      </c>
      <c r="C50" s="32"/>
      <c r="D50" s="57" t="s">
        <v>2337</v>
      </c>
      <c r="E50" s="57">
        <v>5</v>
      </c>
      <c r="F50" s="32"/>
      <c r="G50" s="32"/>
      <c r="H50" s="144">
        <f>E50-autoriza_ferramentas!E38</f>
        <v>5</v>
      </c>
      <c r="I50" s="32" t="s">
        <v>21</v>
      </c>
      <c r="J50" s="179" t="str">
        <f>autoriza_ferramentas!C38</f>
        <v>SEPT=2</v>
      </c>
      <c r="K50" s="57"/>
      <c r="L50" s="61"/>
    </row>
    <row r="51" spans="1:12" ht="102">
      <c r="A51" s="57">
        <v>35</v>
      </c>
      <c r="B51" s="180" t="s">
        <v>2388</v>
      </c>
      <c r="C51" s="32"/>
      <c r="D51" s="57" t="s">
        <v>2337</v>
      </c>
      <c r="E51" s="57">
        <v>5</v>
      </c>
      <c r="F51" s="32"/>
      <c r="G51" s="32"/>
      <c r="H51" s="144">
        <f>E51-autoriza_ferramentas!E39</f>
        <v>5</v>
      </c>
      <c r="I51" s="32" t="s">
        <v>21</v>
      </c>
      <c r="J51" s="179" t="str">
        <f>autoriza_ferramentas!C39</f>
        <v>SEPT=2</v>
      </c>
      <c r="K51" s="57"/>
      <c r="L51" s="61"/>
    </row>
    <row r="52" spans="1:12" ht="63.75">
      <c r="A52" s="57">
        <v>36</v>
      </c>
      <c r="B52" s="180" t="s">
        <v>2389</v>
      </c>
      <c r="C52" s="32"/>
      <c r="D52" s="57" t="s">
        <v>2337</v>
      </c>
      <c r="E52" s="57">
        <v>33</v>
      </c>
      <c r="F52" s="32"/>
      <c r="G52" s="32"/>
      <c r="H52" s="144">
        <f>E52-autoriza_ferramentas!E40</f>
        <v>33</v>
      </c>
      <c r="I52" s="32" t="s">
        <v>21</v>
      </c>
      <c r="J52" s="179">
        <f>autoriza_ferramentas!C40</f>
        <v>0</v>
      </c>
      <c r="K52" s="57"/>
      <c r="L52" s="61"/>
    </row>
    <row r="53" spans="1:12" ht="165.75">
      <c r="A53" s="57">
        <v>37</v>
      </c>
      <c r="B53" s="180" t="s">
        <v>2390</v>
      </c>
      <c r="C53" s="32"/>
      <c r="D53" s="57" t="s">
        <v>2337</v>
      </c>
      <c r="E53" s="57">
        <v>26</v>
      </c>
      <c r="F53" s="32"/>
      <c r="G53" s="32"/>
      <c r="H53" s="144">
        <f>E53-autoriza_ferramentas!E41</f>
        <v>26</v>
      </c>
      <c r="I53" s="32" t="s">
        <v>21</v>
      </c>
      <c r="J53" s="179">
        <f>autoriza_ferramentas!C41</f>
        <v>0</v>
      </c>
      <c r="K53" s="57"/>
      <c r="L53" s="61"/>
    </row>
    <row r="54" spans="1:12" ht="127.5">
      <c r="A54" s="57">
        <v>38</v>
      </c>
      <c r="B54" s="180" t="s">
        <v>2391</v>
      </c>
      <c r="C54" s="32" t="s">
        <v>2392</v>
      </c>
      <c r="D54" s="57" t="s">
        <v>2337</v>
      </c>
      <c r="E54" s="57">
        <v>13</v>
      </c>
      <c r="F54" s="32" t="s">
        <v>2393</v>
      </c>
      <c r="G54" s="32" t="s">
        <v>2350</v>
      </c>
      <c r="H54" s="144">
        <f>E54-autoriza_ferramentas!E42</f>
        <v>9</v>
      </c>
      <c r="I54" s="32" t="s">
        <v>27</v>
      </c>
      <c r="J54" s="179">
        <f>autoriza_ferramentas!C42</f>
        <v>0</v>
      </c>
      <c r="K54" s="57" t="s">
        <v>1781</v>
      </c>
      <c r="L54" s="61"/>
    </row>
    <row r="55" spans="1:12" ht="51">
      <c r="A55" s="57">
        <v>39</v>
      </c>
      <c r="B55" s="180" t="s">
        <v>2394</v>
      </c>
      <c r="C55" s="32"/>
      <c r="D55" s="57" t="s">
        <v>2337</v>
      </c>
      <c r="E55" s="57">
        <v>85</v>
      </c>
      <c r="F55" s="32"/>
      <c r="G55" s="32"/>
      <c r="H55" s="144">
        <f>E55-autoriza_ferramentas!E43</f>
        <v>85</v>
      </c>
      <c r="I55" s="32" t="s">
        <v>21</v>
      </c>
      <c r="J55" s="179" t="str">
        <f>autoriza_ferramentas!C43</f>
        <v>DCC=3</v>
      </c>
      <c r="K55" s="57"/>
      <c r="L55" s="61"/>
    </row>
    <row r="56" spans="1:12" ht="51">
      <c r="A56" s="57">
        <v>40</v>
      </c>
      <c r="B56" s="180" t="s">
        <v>2395</v>
      </c>
      <c r="C56" s="32"/>
      <c r="D56" s="57" t="s">
        <v>2337</v>
      </c>
      <c r="E56" s="57">
        <v>33</v>
      </c>
      <c r="F56" s="32"/>
      <c r="G56" s="32"/>
      <c r="H56" s="144">
        <f>E56-autoriza_ferramentas!E44</f>
        <v>33</v>
      </c>
      <c r="I56" s="32" t="s">
        <v>21</v>
      </c>
      <c r="J56" s="179">
        <f>autoriza_ferramentas!C44</f>
        <v>0</v>
      </c>
      <c r="K56" s="57"/>
      <c r="L56" s="61"/>
    </row>
    <row r="57" spans="1:12" ht="63.75">
      <c r="A57" s="57">
        <v>41</v>
      </c>
      <c r="B57" s="180" t="s">
        <v>2396</v>
      </c>
      <c r="C57" s="32"/>
      <c r="D57" s="57" t="s">
        <v>2337</v>
      </c>
      <c r="E57" s="57">
        <v>90</v>
      </c>
      <c r="F57" s="32"/>
      <c r="G57" s="32" t="s">
        <v>21</v>
      </c>
      <c r="H57" s="144">
        <f>E57-autoriza_ferramentas!E45</f>
        <v>90</v>
      </c>
      <c r="I57" s="251" t="s">
        <v>2397</v>
      </c>
      <c r="J57" s="179">
        <f>autoriza_ferramentas!C45</f>
        <v>0</v>
      </c>
      <c r="K57" s="57" t="s">
        <v>2398</v>
      </c>
      <c r="L57" s="32" t="s">
        <v>2399</v>
      </c>
    </row>
    <row r="58" spans="1:12" ht="12.75">
      <c r="C58" s="13"/>
      <c r="E58" s="53"/>
      <c r="G58" s="54"/>
      <c r="I58" s="13"/>
      <c r="K58" s="16"/>
    </row>
    <row r="59" spans="1:12" ht="12.75">
      <c r="C59" s="13"/>
      <c r="E59" s="53"/>
      <c r="G59" s="54"/>
      <c r="I59" s="13"/>
      <c r="K59" s="16"/>
    </row>
    <row r="60" spans="1:12" ht="12.75">
      <c r="C60" s="13"/>
      <c r="E60" s="53"/>
      <c r="G60" s="54"/>
      <c r="I60" s="13"/>
      <c r="K60" s="16"/>
    </row>
    <row r="61" spans="1:12" ht="12.75">
      <c r="C61" s="13"/>
      <c r="E61" s="53"/>
      <c r="G61" s="54"/>
      <c r="I61" s="13"/>
      <c r="K61" s="16"/>
    </row>
    <row r="62" spans="1:12" ht="12.75">
      <c r="C62" s="13"/>
      <c r="E62" s="53"/>
      <c r="G62" s="54"/>
      <c r="I62" s="13"/>
      <c r="K62" s="16"/>
    </row>
    <row r="63" spans="1:12" ht="12.75">
      <c r="C63" s="13"/>
      <c r="E63" s="53"/>
      <c r="G63" s="54"/>
      <c r="I63" s="13"/>
      <c r="K63" s="16"/>
    </row>
    <row r="64" spans="1:12" ht="12.75">
      <c r="C64" s="13"/>
      <c r="E64" s="53"/>
      <c r="G64" s="54"/>
      <c r="I64" s="13"/>
      <c r="K64" s="16"/>
    </row>
    <row r="65" spans="3:11" ht="12.75">
      <c r="C65" s="13"/>
      <c r="E65" s="53"/>
      <c r="G65" s="54"/>
      <c r="I65" s="13"/>
      <c r="K65" s="16"/>
    </row>
    <row r="66" spans="3:11" ht="12.75">
      <c r="C66" s="13"/>
      <c r="E66" s="53"/>
      <c r="G66" s="54"/>
      <c r="I66" s="13"/>
      <c r="K66" s="16"/>
    </row>
    <row r="67" spans="3:11" ht="12.75">
      <c r="C67" s="13"/>
      <c r="E67" s="53"/>
      <c r="G67" s="54"/>
      <c r="I67" s="13"/>
      <c r="K67" s="16"/>
    </row>
    <row r="68" spans="3:11" ht="12.75">
      <c r="C68" s="13"/>
      <c r="E68" s="53"/>
      <c r="G68" s="54"/>
      <c r="I68" s="13"/>
      <c r="K68" s="16"/>
    </row>
    <row r="69" spans="3:11" ht="12.75">
      <c r="C69" s="13"/>
      <c r="E69" s="53"/>
      <c r="G69" s="54"/>
      <c r="I69" s="13"/>
      <c r="K69" s="16"/>
    </row>
    <row r="70" spans="3:11" ht="12.75">
      <c r="C70" s="13"/>
      <c r="E70" s="53"/>
      <c r="G70" s="54"/>
      <c r="I70" s="13"/>
      <c r="K70" s="16"/>
    </row>
    <row r="71" spans="3:11" ht="12.75">
      <c r="C71" s="13"/>
      <c r="E71" s="53"/>
      <c r="G71" s="54"/>
      <c r="I71" s="13"/>
      <c r="K71" s="16"/>
    </row>
    <row r="72" spans="3:11" ht="12.75">
      <c r="C72" s="13"/>
      <c r="E72" s="53"/>
      <c r="G72" s="54"/>
      <c r="I72" s="13"/>
      <c r="K72" s="16"/>
    </row>
    <row r="73" spans="3:11" ht="12.75">
      <c r="C73" s="13"/>
      <c r="E73" s="53"/>
      <c r="G73" s="54"/>
      <c r="I73" s="13"/>
      <c r="K73" s="16"/>
    </row>
    <row r="74" spans="3:11" ht="12.75">
      <c r="C74" s="13"/>
      <c r="E74" s="53"/>
      <c r="G74" s="54"/>
      <c r="I74" s="13"/>
      <c r="K74" s="16"/>
    </row>
    <row r="75" spans="3:11" ht="12.75">
      <c r="C75" s="13"/>
      <c r="E75" s="53"/>
      <c r="G75" s="54"/>
      <c r="I75" s="13"/>
      <c r="K75" s="16"/>
    </row>
    <row r="76" spans="3:11" ht="12.75">
      <c r="C76" s="13"/>
      <c r="E76" s="53"/>
      <c r="G76" s="54"/>
      <c r="I76" s="13"/>
      <c r="K76" s="16"/>
    </row>
    <row r="77" spans="3:11" ht="12.75">
      <c r="C77" s="13"/>
      <c r="E77" s="53"/>
      <c r="G77" s="54"/>
      <c r="I77" s="13"/>
      <c r="K77" s="16"/>
    </row>
    <row r="78" spans="3:11" ht="12.75">
      <c r="C78" s="13"/>
      <c r="E78" s="53"/>
      <c r="G78" s="54"/>
      <c r="I78" s="13"/>
      <c r="K78" s="16"/>
    </row>
    <row r="79" spans="3:11" ht="12.75">
      <c r="C79" s="13"/>
      <c r="E79" s="53"/>
      <c r="G79" s="54"/>
      <c r="I79" s="13"/>
      <c r="K79" s="16"/>
    </row>
    <row r="80" spans="3:11" ht="12.75">
      <c r="C80" s="13"/>
      <c r="E80" s="53"/>
      <c r="G80" s="54"/>
      <c r="I80" s="13"/>
      <c r="K80" s="16"/>
    </row>
    <row r="81" spans="3:11" ht="12.75">
      <c r="C81" s="13"/>
      <c r="E81" s="53"/>
      <c r="G81" s="54"/>
      <c r="I81" s="13"/>
      <c r="K81" s="16"/>
    </row>
    <row r="82" spans="3:11" ht="12.75">
      <c r="C82" s="13"/>
      <c r="E82" s="53"/>
      <c r="G82" s="54"/>
      <c r="I82" s="13"/>
      <c r="K82" s="16"/>
    </row>
    <row r="83" spans="3:11" ht="12.75">
      <c r="C83" s="13"/>
      <c r="E83" s="53"/>
      <c r="G83" s="54"/>
      <c r="I83" s="13"/>
      <c r="K83" s="16"/>
    </row>
    <row r="84" spans="3:11" ht="12.75">
      <c r="C84" s="13"/>
      <c r="E84" s="53"/>
      <c r="G84" s="54"/>
      <c r="I84" s="13"/>
      <c r="K84" s="16"/>
    </row>
    <row r="85" spans="3:11" ht="12.75">
      <c r="C85" s="13"/>
      <c r="E85" s="53"/>
      <c r="G85" s="54"/>
      <c r="I85" s="13"/>
      <c r="K85" s="16"/>
    </row>
    <row r="86" spans="3:11" ht="12.75">
      <c r="C86" s="13"/>
      <c r="E86" s="53"/>
      <c r="G86" s="54"/>
      <c r="I86" s="13"/>
      <c r="K86" s="16"/>
    </row>
    <row r="87" spans="3:11" ht="12.75">
      <c r="C87" s="13"/>
      <c r="E87" s="53"/>
      <c r="G87" s="54"/>
      <c r="I87" s="13"/>
      <c r="K87" s="16"/>
    </row>
    <row r="88" spans="3:11" ht="12.75">
      <c r="C88" s="13"/>
      <c r="E88" s="53"/>
      <c r="G88" s="54"/>
      <c r="I88" s="13"/>
      <c r="K88" s="16"/>
    </row>
    <row r="89" spans="3:11" ht="12.75">
      <c r="C89" s="13"/>
      <c r="E89" s="53"/>
      <c r="G89" s="54"/>
      <c r="I89" s="13"/>
      <c r="K89" s="16"/>
    </row>
    <row r="90" spans="3:11" ht="12.75">
      <c r="C90" s="13"/>
      <c r="E90" s="53"/>
      <c r="G90" s="54"/>
      <c r="I90" s="13"/>
      <c r="K90" s="16"/>
    </row>
    <row r="91" spans="3:11" ht="12.75">
      <c r="C91" s="13"/>
      <c r="E91" s="53"/>
      <c r="G91" s="54"/>
      <c r="I91" s="13"/>
      <c r="K91" s="16"/>
    </row>
    <row r="92" spans="3:11" ht="12.75">
      <c r="C92" s="13"/>
      <c r="E92" s="53"/>
      <c r="G92" s="54"/>
      <c r="I92" s="13"/>
      <c r="K92" s="16"/>
    </row>
    <row r="93" spans="3:11" ht="12.75">
      <c r="C93" s="13"/>
      <c r="E93" s="53"/>
      <c r="G93" s="54"/>
      <c r="I93" s="13"/>
      <c r="K93" s="16"/>
    </row>
    <row r="94" spans="3:11" ht="12.75">
      <c r="C94" s="13"/>
      <c r="E94" s="53"/>
      <c r="G94" s="54"/>
      <c r="I94" s="13"/>
      <c r="K94" s="16"/>
    </row>
    <row r="95" spans="3:11" ht="12.75">
      <c r="C95" s="13"/>
      <c r="E95" s="53"/>
      <c r="G95" s="54"/>
      <c r="I95" s="13"/>
      <c r="K95" s="16"/>
    </row>
    <row r="96" spans="3:11" ht="12.75">
      <c r="C96" s="13"/>
      <c r="E96" s="53"/>
      <c r="G96" s="54"/>
      <c r="I96" s="13"/>
      <c r="K96" s="16"/>
    </row>
    <row r="97" spans="3:11" ht="12.75">
      <c r="C97" s="13"/>
      <c r="E97" s="53"/>
      <c r="G97" s="54"/>
      <c r="I97" s="13"/>
      <c r="K97" s="16"/>
    </row>
    <row r="98" spans="3:11" ht="12.75">
      <c r="C98" s="13"/>
      <c r="E98" s="53"/>
      <c r="G98" s="54"/>
      <c r="I98" s="13"/>
      <c r="K98" s="16"/>
    </row>
    <row r="99" spans="3:11" ht="12.75">
      <c r="C99" s="13"/>
      <c r="E99" s="53"/>
      <c r="G99" s="54"/>
      <c r="I99" s="13"/>
      <c r="K99" s="16"/>
    </row>
    <row r="100" spans="3:11" ht="12.75">
      <c r="C100" s="13"/>
      <c r="E100" s="53"/>
      <c r="G100" s="54"/>
      <c r="I100" s="13"/>
      <c r="K100" s="16"/>
    </row>
    <row r="101" spans="3:11" ht="12.75">
      <c r="C101" s="13"/>
      <c r="E101" s="53"/>
      <c r="G101" s="54"/>
      <c r="I101" s="13"/>
      <c r="K101" s="16"/>
    </row>
    <row r="102" spans="3:11" ht="12.75">
      <c r="C102" s="13"/>
      <c r="E102" s="53"/>
      <c r="G102" s="54"/>
      <c r="I102" s="13"/>
      <c r="K102" s="16"/>
    </row>
    <row r="103" spans="3:11" ht="12.75">
      <c r="C103" s="13"/>
      <c r="E103" s="53"/>
      <c r="G103" s="54"/>
      <c r="I103" s="13"/>
      <c r="K103" s="16"/>
    </row>
    <row r="104" spans="3:11" ht="12.75">
      <c r="C104" s="13"/>
      <c r="E104" s="53"/>
      <c r="G104" s="54"/>
      <c r="I104" s="13"/>
      <c r="K104" s="16"/>
    </row>
    <row r="105" spans="3:11" ht="12.75">
      <c r="C105" s="13"/>
      <c r="E105" s="53"/>
      <c r="G105" s="54"/>
      <c r="I105" s="13"/>
      <c r="K105" s="16"/>
    </row>
    <row r="106" spans="3:11" ht="12.75">
      <c r="C106" s="13"/>
      <c r="E106" s="53"/>
      <c r="G106" s="54"/>
      <c r="I106" s="13"/>
      <c r="K106" s="16"/>
    </row>
    <row r="107" spans="3:11" ht="12.75">
      <c r="C107" s="13"/>
      <c r="E107" s="53"/>
      <c r="G107" s="54"/>
      <c r="I107" s="13"/>
      <c r="K107" s="16"/>
    </row>
    <row r="108" spans="3:11" ht="12.75">
      <c r="C108" s="13"/>
      <c r="E108" s="53"/>
      <c r="G108" s="54"/>
      <c r="I108" s="13"/>
      <c r="K108" s="16"/>
    </row>
    <row r="109" spans="3:11" ht="12.75">
      <c r="C109" s="13"/>
      <c r="E109" s="53"/>
      <c r="G109" s="54"/>
      <c r="I109" s="13"/>
      <c r="K109" s="16"/>
    </row>
    <row r="110" spans="3:11" ht="12.75">
      <c r="C110" s="13"/>
      <c r="E110" s="53"/>
      <c r="G110" s="54"/>
      <c r="I110" s="13"/>
      <c r="K110" s="16"/>
    </row>
    <row r="111" spans="3:11" ht="12.75">
      <c r="C111" s="13"/>
      <c r="E111" s="53"/>
      <c r="G111" s="54"/>
      <c r="I111" s="13"/>
      <c r="K111" s="16"/>
    </row>
    <row r="112" spans="3:11" ht="12.75">
      <c r="C112" s="13"/>
      <c r="E112" s="53"/>
      <c r="G112" s="54"/>
      <c r="I112" s="13"/>
      <c r="K112" s="16"/>
    </row>
    <row r="113" spans="3:11" ht="12.75">
      <c r="C113" s="13"/>
      <c r="E113" s="53"/>
      <c r="G113" s="54"/>
      <c r="I113" s="13"/>
      <c r="K113" s="16"/>
    </row>
    <row r="114" spans="3:11" ht="12.75">
      <c r="C114" s="13"/>
      <c r="E114" s="53"/>
      <c r="G114" s="54"/>
      <c r="I114" s="13"/>
      <c r="K114" s="16"/>
    </row>
    <row r="115" spans="3:11" ht="12.75">
      <c r="C115" s="13"/>
      <c r="E115" s="53"/>
      <c r="G115" s="54"/>
      <c r="I115" s="13"/>
      <c r="K115" s="16"/>
    </row>
    <row r="116" spans="3:11" ht="12.75">
      <c r="C116" s="13"/>
      <c r="E116" s="53"/>
      <c r="G116" s="54"/>
      <c r="I116" s="13"/>
      <c r="K116" s="16"/>
    </row>
    <row r="117" spans="3:11" ht="12.75">
      <c r="C117" s="13"/>
      <c r="E117" s="53"/>
      <c r="G117" s="54"/>
      <c r="I117" s="13"/>
      <c r="K117" s="16"/>
    </row>
    <row r="118" spans="3:11" ht="12.75">
      <c r="C118" s="13"/>
      <c r="E118" s="53"/>
      <c r="G118" s="54"/>
      <c r="I118" s="13"/>
      <c r="K118" s="16"/>
    </row>
    <row r="119" spans="3:11" ht="12.75">
      <c r="C119" s="13"/>
      <c r="E119" s="53"/>
      <c r="G119" s="54"/>
      <c r="I119" s="13"/>
      <c r="K119" s="16"/>
    </row>
    <row r="120" spans="3:11" ht="12.75">
      <c r="C120" s="13"/>
      <c r="E120" s="53"/>
      <c r="G120" s="54"/>
      <c r="I120" s="13"/>
      <c r="K120" s="16"/>
    </row>
    <row r="121" spans="3:11" ht="12.75">
      <c r="C121" s="13"/>
      <c r="E121" s="53"/>
      <c r="G121" s="54"/>
      <c r="I121" s="13"/>
      <c r="K121" s="16"/>
    </row>
    <row r="122" spans="3:11" ht="12.75">
      <c r="C122" s="13"/>
      <c r="E122" s="53"/>
      <c r="G122" s="54"/>
      <c r="I122" s="13"/>
      <c r="K122" s="16"/>
    </row>
    <row r="123" spans="3:11" ht="12.75">
      <c r="C123" s="13"/>
      <c r="E123" s="53"/>
      <c r="G123" s="54"/>
      <c r="I123" s="13"/>
      <c r="K123" s="16"/>
    </row>
    <row r="124" spans="3:11" ht="12.75">
      <c r="C124" s="13"/>
      <c r="E124" s="53"/>
      <c r="G124" s="54"/>
      <c r="I124" s="13"/>
      <c r="K124" s="16"/>
    </row>
    <row r="125" spans="3:11" ht="12.75">
      <c r="C125" s="13"/>
      <c r="E125" s="53"/>
      <c r="G125" s="54"/>
      <c r="I125" s="13"/>
      <c r="K125" s="16"/>
    </row>
    <row r="126" spans="3:11" ht="12.75">
      <c r="C126" s="13"/>
      <c r="E126" s="53"/>
      <c r="G126" s="54"/>
      <c r="I126" s="13"/>
      <c r="K126" s="16"/>
    </row>
    <row r="127" spans="3:11" ht="12.75">
      <c r="C127" s="13"/>
      <c r="E127" s="53"/>
      <c r="G127" s="54"/>
      <c r="I127" s="13"/>
      <c r="K127" s="16"/>
    </row>
    <row r="128" spans="3:11" ht="12.75">
      <c r="C128" s="13"/>
      <c r="E128" s="53"/>
      <c r="G128" s="54"/>
      <c r="I128" s="13"/>
      <c r="K128" s="16"/>
    </row>
    <row r="129" spans="3:11" ht="12.75">
      <c r="C129" s="13"/>
      <c r="E129" s="53"/>
      <c r="G129" s="54"/>
      <c r="I129" s="13"/>
      <c r="K129" s="16"/>
    </row>
    <row r="130" spans="3:11" ht="12.75">
      <c r="C130" s="13"/>
      <c r="E130" s="53"/>
      <c r="G130" s="54"/>
      <c r="I130" s="13"/>
      <c r="K130" s="16"/>
    </row>
    <row r="131" spans="3:11" ht="12.75">
      <c r="C131" s="13"/>
      <c r="E131" s="53"/>
      <c r="G131" s="54"/>
      <c r="I131" s="13"/>
      <c r="K131" s="16"/>
    </row>
    <row r="132" spans="3:11" ht="12.75">
      <c r="C132" s="13"/>
      <c r="E132" s="53"/>
      <c r="G132" s="54"/>
      <c r="I132" s="13"/>
      <c r="K132" s="16"/>
    </row>
    <row r="133" spans="3:11" ht="12.75">
      <c r="C133" s="13"/>
      <c r="E133" s="53"/>
      <c r="G133" s="54"/>
      <c r="I133" s="13"/>
      <c r="K133" s="16"/>
    </row>
    <row r="134" spans="3:11" ht="12.75">
      <c r="C134" s="13"/>
      <c r="E134" s="53"/>
      <c r="G134" s="54"/>
      <c r="I134" s="13"/>
      <c r="K134" s="16"/>
    </row>
    <row r="135" spans="3:11" ht="12.75">
      <c r="C135" s="13"/>
      <c r="E135" s="53"/>
      <c r="G135" s="54"/>
      <c r="I135" s="13"/>
      <c r="K135" s="16"/>
    </row>
    <row r="136" spans="3:11" ht="12.75">
      <c r="C136" s="13"/>
      <c r="E136" s="53"/>
      <c r="G136" s="54"/>
      <c r="I136" s="13"/>
      <c r="K136" s="16"/>
    </row>
    <row r="137" spans="3:11" ht="12.75">
      <c r="C137" s="13"/>
      <c r="E137" s="53"/>
      <c r="G137" s="54"/>
      <c r="I137" s="13"/>
      <c r="K137" s="16"/>
    </row>
    <row r="138" spans="3:11" ht="12.75">
      <c r="C138" s="13"/>
      <c r="E138" s="53"/>
      <c r="G138" s="54"/>
      <c r="I138" s="13"/>
      <c r="K138" s="16"/>
    </row>
    <row r="139" spans="3:11" ht="12.75">
      <c r="C139" s="13"/>
      <c r="E139" s="53"/>
      <c r="G139" s="54"/>
      <c r="I139" s="13"/>
      <c r="K139" s="16"/>
    </row>
    <row r="140" spans="3:11" ht="12.75">
      <c r="C140" s="13"/>
      <c r="E140" s="53"/>
      <c r="G140" s="54"/>
      <c r="I140" s="13"/>
      <c r="K140" s="16"/>
    </row>
    <row r="141" spans="3:11" ht="12.75">
      <c r="C141" s="13"/>
      <c r="E141" s="53"/>
      <c r="G141" s="54"/>
      <c r="I141" s="13"/>
      <c r="K141" s="16"/>
    </row>
    <row r="142" spans="3:11" ht="12.75">
      <c r="C142" s="13"/>
      <c r="E142" s="53"/>
      <c r="G142" s="54"/>
      <c r="I142" s="13"/>
      <c r="K142" s="16"/>
    </row>
    <row r="143" spans="3:11" ht="12.75">
      <c r="C143" s="13"/>
      <c r="E143" s="53"/>
      <c r="G143" s="54"/>
      <c r="I143" s="13"/>
      <c r="K143" s="16"/>
    </row>
    <row r="144" spans="3:11" ht="12.75">
      <c r="C144" s="13"/>
      <c r="E144" s="53"/>
      <c r="G144" s="54"/>
      <c r="I144" s="13"/>
      <c r="K144" s="16"/>
    </row>
    <row r="145" spans="3:11" ht="12.75">
      <c r="C145" s="13"/>
      <c r="E145" s="53"/>
      <c r="G145" s="54"/>
      <c r="I145" s="13"/>
      <c r="K145" s="16"/>
    </row>
    <row r="146" spans="3:11" ht="12.75">
      <c r="C146" s="13"/>
      <c r="E146" s="53"/>
      <c r="G146" s="54"/>
      <c r="I146" s="13"/>
      <c r="K146" s="16"/>
    </row>
    <row r="147" spans="3:11" ht="12.75">
      <c r="C147" s="13"/>
      <c r="E147" s="53"/>
      <c r="G147" s="54"/>
      <c r="I147" s="13"/>
      <c r="K147" s="16"/>
    </row>
    <row r="148" spans="3:11" ht="12.75">
      <c r="C148" s="13"/>
      <c r="E148" s="53"/>
      <c r="G148" s="54"/>
      <c r="I148" s="13"/>
      <c r="K148" s="16"/>
    </row>
    <row r="149" spans="3:11" ht="12.75">
      <c r="C149" s="13"/>
      <c r="E149" s="53"/>
      <c r="G149" s="54"/>
      <c r="I149" s="13"/>
      <c r="K149" s="16"/>
    </row>
    <row r="150" spans="3:11" ht="12.75">
      <c r="C150" s="13"/>
      <c r="E150" s="53"/>
      <c r="G150" s="54"/>
      <c r="I150" s="13"/>
      <c r="K150" s="16"/>
    </row>
    <row r="151" spans="3:11" ht="12.75">
      <c r="C151" s="13"/>
      <c r="E151" s="53"/>
      <c r="G151" s="54"/>
      <c r="I151" s="13"/>
      <c r="K151" s="16"/>
    </row>
    <row r="152" spans="3:11" ht="12.75">
      <c r="C152" s="13"/>
      <c r="E152" s="53"/>
      <c r="G152" s="54"/>
      <c r="I152" s="13"/>
      <c r="K152" s="16"/>
    </row>
    <row r="153" spans="3:11" ht="12.75">
      <c r="C153" s="13"/>
      <c r="E153" s="53"/>
      <c r="G153" s="54"/>
      <c r="I153" s="13"/>
      <c r="K153" s="16"/>
    </row>
    <row r="154" spans="3:11" ht="12.75">
      <c r="C154" s="13"/>
      <c r="E154" s="53"/>
      <c r="G154" s="54"/>
      <c r="I154" s="13"/>
      <c r="K154" s="16"/>
    </row>
    <row r="155" spans="3:11" ht="12.75">
      <c r="C155" s="13"/>
      <c r="E155" s="53"/>
      <c r="G155" s="54"/>
      <c r="I155" s="13"/>
      <c r="K155" s="16"/>
    </row>
    <row r="156" spans="3:11" ht="12.75">
      <c r="C156" s="13"/>
      <c r="E156" s="53"/>
      <c r="G156" s="54"/>
      <c r="I156" s="13"/>
      <c r="K156" s="16"/>
    </row>
    <row r="157" spans="3:11" ht="12.75">
      <c r="C157" s="13"/>
      <c r="E157" s="53"/>
      <c r="G157" s="54"/>
      <c r="I157" s="13"/>
      <c r="K157" s="16"/>
    </row>
    <row r="158" spans="3:11" ht="12.75">
      <c r="C158" s="13"/>
      <c r="E158" s="53"/>
      <c r="G158" s="54"/>
      <c r="I158" s="13"/>
      <c r="K158" s="16"/>
    </row>
    <row r="159" spans="3:11" ht="12.75">
      <c r="C159" s="13"/>
      <c r="E159" s="53"/>
      <c r="G159" s="54"/>
      <c r="I159" s="13"/>
      <c r="K159" s="16"/>
    </row>
    <row r="160" spans="3:11" ht="12.75">
      <c r="C160" s="13"/>
      <c r="E160" s="53"/>
      <c r="G160" s="54"/>
      <c r="I160" s="13"/>
      <c r="K160" s="16"/>
    </row>
    <row r="161" spans="3:11" ht="12.75">
      <c r="C161" s="13"/>
      <c r="E161" s="53"/>
      <c r="G161" s="54"/>
      <c r="I161" s="13"/>
      <c r="K161" s="16"/>
    </row>
    <row r="162" spans="3:11" ht="12.75">
      <c r="C162" s="13"/>
      <c r="E162" s="53"/>
      <c r="G162" s="54"/>
      <c r="I162" s="13"/>
      <c r="K162" s="16"/>
    </row>
    <row r="163" spans="3:11" ht="12.75">
      <c r="C163" s="13"/>
      <c r="E163" s="53"/>
      <c r="G163" s="54"/>
      <c r="I163" s="13"/>
      <c r="K163" s="16"/>
    </row>
    <row r="164" spans="3:11" ht="12.75">
      <c r="C164" s="13"/>
      <c r="E164" s="53"/>
      <c r="G164" s="54"/>
      <c r="I164" s="13"/>
      <c r="K164" s="16"/>
    </row>
    <row r="165" spans="3:11" ht="12.75">
      <c r="C165" s="13"/>
      <c r="E165" s="53"/>
      <c r="G165" s="54"/>
      <c r="I165" s="13"/>
      <c r="K165" s="16"/>
    </row>
    <row r="166" spans="3:11" ht="12.75">
      <c r="C166" s="13"/>
      <c r="E166" s="53"/>
      <c r="G166" s="54"/>
      <c r="I166" s="13"/>
      <c r="K166" s="16"/>
    </row>
    <row r="167" spans="3:11" ht="12.75">
      <c r="C167" s="13"/>
      <c r="E167" s="53"/>
      <c r="G167" s="54"/>
      <c r="I167" s="13"/>
      <c r="K167" s="16"/>
    </row>
    <row r="168" spans="3:11" ht="12.75">
      <c r="C168" s="13"/>
      <c r="E168" s="53"/>
      <c r="G168" s="54"/>
      <c r="I168" s="13"/>
      <c r="K168" s="16"/>
    </row>
    <row r="169" spans="3:11" ht="12.75">
      <c r="C169" s="13"/>
      <c r="E169" s="53"/>
      <c r="G169" s="54"/>
      <c r="I169" s="13"/>
      <c r="K169" s="16"/>
    </row>
    <row r="170" spans="3:11" ht="12.75">
      <c r="C170" s="13"/>
      <c r="E170" s="53"/>
      <c r="G170" s="54"/>
      <c r="I170" s="13"/>
      <c r="K170" s="16"/>
    </row>
    <row r="171" spans="3:11" ht="12.75">
      <c r="C171" s="13"/>
      <c r="E171" s="53"/>
      <c r="G171" s="54"/>
      <c r="I171" s="13"/>
      <c r="K171" s="16"/>
    </row>
    <row r="172" spans="3:11" ht="12.75">
      <c r="C172" s="13"/>
      <c r="E172" s="53"/>
      <c r="G172" s="54"/>
      <c r="I172" s="13"/>
      <c r="K172" s="16"/>
    </row>
    <row r="173" spans="3:11" ht="12.75">
      <c r="C173" s="13"/>
      <c r="E173" s="53"/>
      <c r="G173" s="54"/>
      <c r="I173" s="13"/>
      <c r="K173" s="16"/>
    </row>
    <row r="174" spans="3:11" ht="12.75">
      <c r="C174" s="13"/>
      <c r="E174" s="53"/>
      <c r="G174" s="54"/>
      <c r="I174" s="13"/>
      <c r="K174" s="16"/>
    </row>
    <row r="175" spans="3:11" ht="12.75">
      <c r="C175" s="13"/>
      <c r="E175" s="53"/>
      <c r="G175" s="54"/>
      <c r="I175" s="13"/>
      <c r="K175" s="16"/>
    </row>
    <row r="176" spans="3:11" ht="12.75">
      <c r="C176" s="13"/>
      <c r="E176" s="53"/>
      <c r="G176" s="54"/>
      <c r="I176" s="13"/>
      <c r="K176" s="16"/>
    </row>
    <row r="177" spans="3:11" ht="12.75">
      <c r="C177" s="13"/>
      <c r="E177" s="53"/>
      <c r="G177" s="54"/>
      <c r="I177" s="13"/>
      <c r="K177" s="16"/>
    </row>
    <row r="178" spans="3:11" ht="12.75">
      <c r="C178" s="13"/>
      <c r="E178" s="53"/>
      <c r="G178" s="54"/>
      <c r="I178" s="13"/>
      <c r="K178" s="16"/>
    </row>
    <row r="179" spans="3:11" ht="12.75">
      <c r="C179" s="13"/>
      <c r="E179" s="53"/>
      <c r="G179" s="54"/>
      <c r="I179" s="13"/>
      <c r="K179" s="16"/>
    </row>
    <row r="180" spans="3:11" ht="12.75">
      <c r="C180" s="13"/>
      <c r="E180" s="53"/>
      <c r="G180" s="54"/>
      <c r="I180" s="13"/>
      <c r="K180" s="16"/>
    </row>
    <row r="181" spans="3:11" ht="12.75">
      <c r="C181" s="13"/>
      <c r="E181" s="53"/>
      <c r="G181" s="54"/>
      <c r="I181" s="13"/>
      <c r="K181" s="16"/>
    </row>
    <row r="182" spans="3:11" ht="12.75">
      <c r="C182" s="13"/>
      <c r="E182" s="53"/>
      <c r="G182" s="54"/>
      <c r="I182" s="13"/>
      <c r="K182" s="16"/>
    </row>
    <row r="183" spans="3:11" ht="12.75">
      <c r="C183" s="13"/>
      <c r="E183" s="53"/>
      <c r="G183" s="54"/>
      <c r="I183" s="13"/>
      <c r="K183" s="16"/>
    </row>
    <row r="184" spans="3:11" ht="12.75">
      <c r="C184" s="13"/>
      <c r="E184" s="53"/>
      <c r="G184" s="54"/>
      <c r="I184" s="13"/>
      <c r="K184" s="16"/>
    </row>
    <row r="185" spans="3:11" ht="12.75">
      <c r="C185" s="13"/>
      <c r="E185" s="53"/>
      <c r="G185" s="54"/>
      <c r="I185" s="13"/>
      <c r="K185" s="16"/>
    </row>
    <row r="186" spans="3:11" ht="12.75">
      <c r="C186" s="13"/>
      <c r="E186" s="53"/>
      <c r="G186" s="54"/>
      <c r="I186" s="13"/>
      <c r="K186" s="16"/>
    </row>
    <row r="187" spans="3:11" ht="12.75">
      <c r="C187" s="13"/>
      <c r="E187" s="53"/>
      <c r="G187" s="54"/>
      <c r="I187" s="13"/>
      <c r="K187" s="16"/>
    </row>
    <row r="188" spans="3:11" ht="12.75">
      <c r="C188" s="13"/>
      <c r="E188" s="53"/>
      <c r="G188" s="54"/>
      <c r="I188" s="13"/>
      <c r="K188" s="16"/>
    </row>
    <row r="189" spans="3:11" ht="12.75">
      <c r="C189" s="13"/>
      <c r="E189" s="53"/>
      <c r="G189" s="54"/>
      <c r="I189" s="13"/>
      <c r="K189" s="16"/>
    </row>
    <row r="190" spans="3:11" ht="12.75">
      <c r="C190" s="13"/>
      <c r="E190" s="53"/>
      <c r="G190" s="54"/>
      <c r="I190" s="13"/>
      <c r="K190" s="16"/>
    </row>
    <row r="191" spans="3:11" ht="12.75">
      <c r="C191" s="13"/>
      <c r="E191" s="53"/>
      <c r="G191" s="54"/>
      <c r="I191" s="13"/>
      <c r="K191" s="16"/>
    </row>
    <row r="192" spans="3:11" ht="12.75">
      <c r="C192" s="13"/>
      <c r="E192" s="53"/>
      <c r="G192" s="54"/>
      <c r="I192" s="13"/>
      <c r="K192" s="16"/>
    </row>
    <row r="193" spans="3:11" ht="12.75">
      <c r="C193" s="13"/>
      <c r="E193" s="53"/>
      <c r="G193" s="54"/>
      <c r="I193" s="13"/>
      <c r="K193" s="16"/>
    </row>
    <row r="194" spans="3:11" ht="12.75">
      <c r="C194" s="13"/>
      <c r="E194" s="53"/>
      <c r="G194" s="54"/>
      <c r="I194" s="13"/>
      <c r="K194" s="16"/>
    </row>
    <row r="195" spans="3:11" ht="12.75">
      <c r="C195" s="13"/>
      <c r="E195" s="53"/>
      <c r="G195" s="54"/>
      <c r="I195" s="13"/>
      <c r="K195" s="16"/>
    </row>
    <row r="196" spans="3:11" ht="12.75">
      <c r="C196" s="13"/>
      <c r="E196" s="53"/>
      <c r="G196" s="54"/>
      <c r="I196" s="13"/>
      <c r="K196" s="16"/>
    </row>
    <row r="197" spans="3:11" ht="12.75">
      <c r="C197" s="13"/>
      <c r="E197" s="53"/>
      <c r="G197" s="54"/>
      <c r="I197" s="13"/>
      <c r="K197" s="16"/>
    </row>
    <row r="198" spans="3:11" ht="12.75">
      <c r="C198" s="13"/>
      <c r="E198" s="53"/>
      <c r="G198" s="54"/>
      <c r="I198" s="13"/>
      <c r="K198" s="16"/>
    </row>
    <row r="199" spans="3:11" ht="12.75">
      <c r="C199" s="13"/>
      <c r="E199" s="53"/>
      <c r="G199" s="54"/>
      <c r="I199" s="13"/>
      <c r="K199" s="16"/>
    </row>
    <row r="200" spans="3:11" ht="12.75">
      <c r="C200" s="13"/>
      <c r="E200" s="53"/>
      <c r="G200" s="54"/>
      <c r="I200" s="13"/>
      <c r="K200" s="16"/>
    </row>
    <row r="201" spans="3:11" ht="12.75">
      <c r="C201" s="13"/>
      <c r="E201" s="53"/>
      <c r="G201" s="54"/>
      <c r="I201" s="13"/>
      <c r="K201" s="16"/>
    </row>
    <row r="202" spans="3:11" ht="12.75">
      <c r="C202" s="13"/>
      <c r="E202" s="53"/>
      <c r="G202" s="54"/>
      <c r="I202" s="13"/>
      <c r="K202" s="16"/>
    </row>
    <row r="203" spans="3:11" ht="12.75">
      <c r="C203" s="13"/>
      <c r="E203" s="53"/>
      <c r="G203" s="54"/>
      <c r="I203" s="13"/>
      <c r="K203" s="16"/>
    </row>
    <row r="204" spans="3:11" ht="12.75">
      <c r="C204" s="13"/>
      <c r="E204" s="53"/>
      <c r="G204" s="54"/>
      <c r="I204" s="13"/>
      <c r="K204" s="16"/>
    </row>
    <row r="205" spans="3:11" ht="12.75">
      <c r="C205" s="13"/>
      <c r="E205" s="53"/>
      <c r="G205" s="54"/>
      <c r="I205" s="13"/>
      <c r="K205" s="16"/>
    </row>
    <row r="206" spans="3:11" ht="12.75">
      <c r="C206" s="13"/>
      <c r="E206" s="53"/>
      <c r="G206" s="54"/>
      <c r="I206" s="13"/>
      <c r="K206" s="16"/>
    </row>
    <row r="207" spans="3:11" ht="12.75">
      <c r="C207" s="13"/>
      <c r="E207" s="53"/>
      <c r="G207" s="54"/>
      <c r="I207" s="13"/>
      <c r="K207" s="16"/>
    </row>
    <row r="208" spans="3:11" ht="12.75">
      <c r="C208" s="13"/>
      <c r="E208" s="53"/>
      <c r="G208" s="54"/>
      <c r="I208" s="13"/>
      <c r="K208" s="16"/>
    </row>
    <row r="209" spans="3:11" ht="12.75">
      <c r="C209" s="13"/>
      <c r="E209" s="53"/>
      <c r="G209" s="54"/>
      <c r="I209" s="13"/>
      <c r="K209" s="16"/>
    </row>
    <row r="210" spans="3:11" ht="12.75">
      <c r="C210" s="13"/>
      <c r="E210" s="53"/>
      <c r="G210" s="54"/>
      <c r="I210" s="13"/>
      <c r="K210" s="16"/>
    </row>
    <row r="211" spans="3:11" ht="12.75">
      <c r="C211" s="13"/>
      <c r="E211" s="53"/>
      <c r="G211" s="54"/>
      <c r="I211" s="13"/>
      <c r="K211" s="16"/>
    </row>
    <row r="212" spans="3:11" ht="12.75">
      <c r="C212" s="13"/>
      <c r="E212" s="53"/>
      <c r="G212" s="54"/>
      <c r="I212" s="13"/>
      <c r="K212" s="16"/>
    </row>
    <row r="213" spans="3:11" ht="12.75">
      <c r="C213" s="13"/>
      <c r="E213" s="53"/>
      <c r="G213" s="54"/>
      <c r="I213" s="13"/>
      <c r="K213" s="16"/>
    </row>
    <row r="214" spans="3:11" ht="12.75">
      <c r="C214" s="13"/>
      <c r="E214" s="53"/>
      <c r="G214" s="54"/>
      <c r="I214" s="13"/>
      <c r="K214" s="16"/>
    </row>
    <row r="215" spans="3:11" ht="12.75">
      <c r="C215" s="13"/>
      <c r="E215" s="53"/>
      <c r="G215" s="54"/>
      <c r="I215" s="13"/>
      <c r="K215" s="16"/>
    </row>
    <row r="216" spans="3:11" ht="12.75">
      <c r="C216" s="13"/>
      <c r="E216" s="53"/>
      <c r="G216" s="54"/>
      <c r="I216" s="13"/>
      <c r="K216" s="16"/>
    </row>
    <row r="217" spans="3:11" ht="12.75">
      <c r="C217" s="13"/>
      <c r="E217" s="53"/>
      <c r="G217" s="54"/>
      <c r="I217" s="13"/>
      <c r="K217" s="16"/>
    </row>
    <row r="218" spans="3:11" ht="12.75">
      <c r="C218" s="13"/>
      <c r="E218" s="53"/>
      <c r="G218" s="54"/>
      <c r="I218" s="13"/>
      <c r="K218" s="16"/>
    </row>
    <row r="219" spans="3:11" ht="12.75">
      <c r="C219" s="13"/>
      <c r="E219" s="53"/>
      <c r="G219" s="54"/>
      <c r="I219" s="13"/>
      <c r="K219" s="16"/>
    </row>
    <row r="220" spans="3:11" ht="12.75">
      <c r="C220" s="13"/>
      <c r="E220" s="53"/>
      <c r="G220" s="54"/>
      <c r="I220" s="13"/>
      <c r="K220" s="16"/>
    </row>
    <row r="221" spans="3:11" ht="12.75">
      <c r="C221" s="13"/>
      <c r="E221" s="53"/>
      <c r="G221" s="54"/>
      <c r="I221" s="13"/>
      <c r="K221" s="16"/>
    </row>
    <row r="222" spans="3:11" ht="12.75">
      <c r="C222" s="13"/>
      <c r="E222" s="53"/>
      <c r="G222" s="54"/>
      <c r="I222" s="13"/>
      <c r="K222" s="16"/>
    </row>
    <row r="223" spans="3:11" ht="12.75">
      <c r="C223" s="13"/>
      <c r="E223" s="53"/>
      <c r="G223" s="54"/>
      <c r="I223" s="13"/>
      <c r="K223" s="16"/>
    </row>
    <row r="224" spans="3:11" ht="12.75">
      <c r="C224" s="13"/>
      <c r="E224" s="53"/>
      <c r="G224" s="54"/>
      <c r="I224" s="13"/>
      <c r="K224" s="16"/>
    </row>
    <row r="225" spans="3:11" ht="12.75">
      <c r="C225" s="13"/>
      <c r="E225" s="53"/>
      <c r="G225" s="54"/>
      <c r="I225" s="13"/>
      <c r="K225" s="16"/>
    </row>
    <row r="226" spans="3:11" ht="12.75">
      <c r="C226" s="13"/>
      <c r="E226" s="53"/>
      <c r="G226" s="54"/>
      <c r="I226" s="13"/>
      <c r="K226" s="16"/>
    </row>
    <row r="227" spans="3:11" ht="12.75">
      <c r="C227" s="13"/>
      <c r="E227" s="53"/>
      <c r="G227" s="54"/>
      <c r="I227" s="13"/>
      <c r="K227" s="16"/>
    </row>
    <row r="228" spans="3:11" ht="12.75">
      <c r="C228" s="13"/>
      <c r="E228" s="53"/>
      <c r="G228" s="54"/>
      <c r="I228" s="13"/>
      <c r="K228" s="16"/>
    </row>
    <row r="229" spans="3:11" ht="12.75">
      <c r="C229" s="13"/>
      <c r="E229" s="53"/>
      <c r="G229" s="54"/>
      <c r="I229" s="13"/>
      <c r="K229" s="16"/>
    </row>
    <row r="230" spans="3:11" ht="12.75">
      <c r="C230" s="13"/>
      <c r="E230" s="53"/>
      <c r="G230" s="54"/>
      <c r="I230" s="13"/>
      <c r="K230" s="16"/>
    </row>
    <row r="231" spans="3:11" ht="12.75">
      <c r="C231" s="13"/>
      <c r="E231" s="53"/>
      <c r="G231" s="54"/>
      <c r="I231" s="13"/>
      <c r="K231" s="16"/>
    </row>
    <row r="232" spans="3:11" ht="12.75">
      <c r="C232" s="13"/>
      <c r="E232" s="53"/>
      <c r="G232" s="54"/>
      <c r="I232" s="13"/>
      <c r="K232" s="16"/>
    </row>
    <row r="233" spans="3:11" ht="12.75">
      <c r="C233" s="13"/>
      <c r="E233" s="53"/>
      <c r="G233" s="54"/>
      <c r="I233" s="13"/>
      <c r="K233" s="16"/>
    </row>
    <row r="234" spans="3:11" ht="12.75">
      <c r="C234" s="13"/>
      <c r="E234" s="53"/>
      <c r="G234" s="54"/>
      <c r="I234" s="13"/>
      <c r="K234" s="16"/>
    </row>
    <row r="235" spans="3:11" ht="12.75">
      <c r="C235" s="13"/>
      <c r="E235" s="53"/>
      <c r="G235" s="54"/>
      <c r="I235" s="13"/>
      <c r="K235" s="16"/>
    </row>
    <row r="236" spans="3:11" ht="12.75">
      <c r="C236" s="13"/>
      <c r="E236" s="53"/>
      <c r="G236" s="54"/>
      <c r="I236" s="13"/>
      <c r="K236" s="16"/>
    </row>
    <row r="237" spans="3:11" ht="12.75">
      <c r="C237" s="13"/>
      <c r="E237" s="53"/>
      <c r="G237" s="54"/>
      <c r="I237" s="13"/>
      <c r="K237" s="16"/>
    </row>
    <row r="238" spans="3:11" ht="12.75">
      <c r="C238" s="13"/>
      <c r="E238" s="53"/>
      <c r="G238" s="54"/>
      <c r="I238" s="13"/>
      <c r="K238" s="16"/>
    </row>
    <row r="239" spans="3:11" ht="12.75">
      <c r="C239" s="13"/>
      <c r="E239" s="53"/>
      <c r="G239" s="54"/>
      <c r="I239" s="13"/>
      <c r="K239" s="16"/>
    </row>
    <row r="240" spans="3:11" ht="12.75">
      <c r="C240" s="13"/>
      <c r="E240" s="53"/>
      <c r="G240" s="54"/>
      <c r="I240" s="13"/>
      <c r="K240" s="16"/>
    </row>
    <row r="241" spans="3:11" ht="12.75">
      <c r="C241" s="13"/>
      <c r="E241" s="53"/>
      <c r="G241" s="54"/>
      <c r="I241" s="13"/>
      <c r="K241" s="16"/>
    </row>
    <row r="242" spans="3:11" ht="12.75">
      <c r="C242" s="13"/>
      <c r="E242" s="53"/>
      <c r="G242" s="54"/>
      <c r="I242" s="13"/>
      <c r="K242" s="16"/>
    </row>
    <row r="243" spans="3:11" ht="12.75">
      <c r="C243" s="13"/>
      <c r="E243" s="53"/>
      <c r="G243" s="54"/>
      <c r="I243" s="13"/>
      <c r="K243" s="16"/>
    </row>
    <row r="244" spans="3:11" ht="12.75">
      <c r="C244" s="13"/>
      <c r="E244" s="53"/>
      <c r="G244" s="54"/>
      <c r="I244" s="13"/>
      <c r="K244" s="16"/>
    </row>
    <row r="245" spans="3:11" ht="12.75">
      <c r="C245" s="13"/>
      <c r="E245" s="53"/>
      <c r="G245" s="54"/>
      <c r="I245" s="13"/>
      <c r="K245" s="16"/>
    </row>
    <row r="246" spans="3:11" ht="12.75">
      <c r="C246" s="13"/>
      <c r="E246" s="53"/>
      <c r="G246" s="54"/>
      <c r="I246" s="13"/>
      <c r="K246" s="16"/>
    </row>
    <row r="247" spans="3:11" ht="12.75">
      <c r="C247" s="13"/>
      <c r="E247" s="53"/>
      <c r="G247" s="54"/>
      <c r="I247" s="13"/>
      <c r="K247" s="16"/>
    </row>
    <row r="248" spans="3:11" ht="12.75">
      <c r="C248" s="13"/>
      <c r="E248" s="53"/>
      <c r="G248" s="54"/>
      <c r="I248" s="13"/>
      <c r="K248" s="16"/>
    </row>
    <row r="249" spans="3:11" ht="12.75">
      <c r="C249" s="13"/>
      <c r="E249" s="53"/>
      <c r="G249" s="54"/>
      <c r="I249" s="13"/>
      <c r="K249" s="16"/>
    </row>
    <row r="250" spans="3:11" ht="12.75">
      <c r="C250" s="13"/>
      <c r="E250" s="53"/>
      <c r="G250" s="54"/>
      <c r="I250" s="13"/>
      <c r="K250" s="16"/>
    </row>
    <row r="251" spans="3:11" ht="12.75">
      <c r="C251" s="13"/>
      <c r="E251" s="53"/>
      <c r="G251" s="54"/>
      <c r="I251" s="13"/>
      <c r="K251" s="16"/>
    </row>
    <row r="252" spans="3:11" ht="12.75">
      <c r="C252" s="13"/>
      <c r="E252" s="53"/>
      <c r="G252" s="54"/>
      <c r="I252" s="13"/>
      <c r="K252" s="16"/>
    </row>
    <row r="253" spans="3:11" ht="12.75">
      <c r="C253" s="13"/>
      <c r="E253" s="53"/>
      <c r="G253" s="54"/>
      <c r="I253" s="13"/>
      <c r="K253" s="16"/>
    </row>
    <row r="254" spans="3:11" ht="12.75">
      <c r="C254" s="13"/>
      <c r="E254" s="53"/>
      <c r="G254" s="54"/>
      <c r="I254" s="13"/>
      <c r="K254" s="16"/>
    </row>
    <row r="255" spans="3:11" ht="12.75">
      <c r="C255" s="13"/>
      <c r="E255" s="53"/>
      <c r="G255" s="54"/>
      <c r="I255" s="13"/>
      <c r="K255" s="16"/>
    </row>
    <row r="256" spans="3:11" ht="12.75">
      <c r="C256" s="13"/>
      <c r="E256" s="53"/>
      <c r="G256" s="54"/>
      <c r="I256" s="13"/>
      <c r="K256" s="16"/>
    </row>
    <row r="257" spans="3:11" ht="12.75">
      <c r="C257" s="13"/>
      <c r="E257" s="53"/>
      <c r="G257" s="54"/>
      <c r="I257" s="13"/>
      <c r="K257" s="16"/>
    </row>
    <row r="258" spans="3:11" ht="12.75">
      <c r="C258" s="13"/>
      <c r="E258" s="53"/>
      <c r="G258" s="54"/>
      <c r="I258" s="13"/>
      <c r="K258" s="16"/>
    </row>
    <row r="259" spans="3:11" ht="12.75">
      <c r="C259" s="13"/>
      <c r="E259" s="53"/>
      <c r="G259" s="54"/>
      <c r="I259" s="13"/>
      <c r="K259" s="16"/>
    </row>
    <row r="260" spans="3:11" ht="12.75">
      <c r="C260" s="13"/>
      <c r="E260" s="53"/>
      <c r="G260" s="54"/>
      <c r="I260" s="13"/>
      <c r="K260" s="16"/>
    </row>
    <row r="261" spans="3:11" ht="12.75">
      <c r="C261" s="13"/>
      <c r="E261" s="53"/>
      <c r="G261" s="54"/>
      <c r="I261" s="13"/>
      <c r="K261" s="16"/>
    </row>
    <row r="262" spans="3:11" ht="12.75">
      <c r="C262" s="13"/>
      <c r="E262" s="53"/>
      <c r="G262" s="54"/>
      <c r="I262" s="13"/>
      <c r="K262" s="16"/>
    </row>
    <row r="263" spans="3:11" ht="12.75">
      <c r="C263" s="13"/>
      <c r="E263" s="53"/>
      <c r="G263" s="54"/>
      <c r="I263" s="13"/>
      <c r="K263" s="16"/>
    </row>
    <row r="264" spans="3:11" ht="12.75">
      <c r="C264" s="13"/>
      <c r="E264" s="53"/>
      <c r="G264" s="54"/>
      <c r="I264" s="13"/>
      <c r="K264" s="16"/>
    </row>
    <row r="265" spans="3:11" ht="12.75">
      <c r="C265" s="13"/>
      <c r="E265" s="53"/>
      <c r="G265" s="54"/>
      <c r="I265" s="13"/>
      <c r="K265" s="16"/>
    </row>
    <row r="266" spans="3:11" ht="12.75">
      <c r="C266" s="13"/>
      <c r="E266" s="53"/>
      <c r="G266" s="54"/>
      <c r="I266" s="13"/>
      <c r="K266" s="16"/>
    </row>
    <row r="267" spans="3:11" ht="12.75">
      <c r="C267" s="13"/>
      <c r="E267" s="53"/>
      <c r="G267" s="54"/>
      <c r="I267" s="13"/>
      <c r="K267" s="16"/>
    </row>
    <row r="268" spans="3:11" ht="12.75">
      <c r="C268" s="13"/>
      <c r="E268" s="53"/>
      <c r="G268" s="54"/>
      <c r="I268" s="13"/>
      <c r="K268" s="16"/>
    </row>
    <row r="269" spans="3:11" ht="12.75">
      <c r="C269" s="13"/>
      <c r="E269" s="53"/>
      <c r="G269" s="54"/>
      <c r="I269" s="13"/>
      <c r="K269" s="16"/>
    </row>
    <row r="270" spans="3:11" ht="12.75">
      <c r="C270" s="13"/>
      <c r="E270" s="53"/>
      <c r="G270" s="54"/>
      <c r="I270" s="13"/>
      <c r="K270" s="16"/>
    </row>
    <row r="271" spans="3:11" ht="12.75">
      <c r="C271" s="13"/>
      <c r="E271" s="53"/>
      <c r="G271" s="54"/>
      <c r="I271" s="13"/>
      <c r="K271" s="16"/>
    </row>
    <row r="272" spans="3:11" ht="12.75">
      <c r="C272" s="13"/>
      <c r="E272" s="53"/>
      <c r="G272" s="54"/>
      <c r="I272" s="13"/>
      <c r="K272" s="16"/>
    </row>
    <row r="273" spans="3:11" ht="12.75">
      <c r="C273" s="13"/>
      <c r="E273" s="53"/>
      <c r="G273" s="54"/>
      <c r="I273" s="13"/>
      <c r="K273" s="16"/>
    </row>
    <row r="274" spans="3:11" ht="12.75">
      <c r="C274" s="13"/>
      <c r="E274" s="53"/>
      <c r="G274" s="54"/>
      <c r="I274" s="13"/>
      <c r="K274" s="16"/>
    </row>
    <row r="275" spans="3:11" ht="12.75">
      <c r="C275" s="13"/>
      <c r="E275" s="53"/>
      <c r="G275" s="54"/>
      <c r="I275" s="13"/>
      <c r="K275" s="16"/>
    </row>
    <row r="276" spans="3:11" ht="12.75">
      <c r="C276" s="13"/>
      <c r="E276" s="53"/>
      <c r="G276" s="54"/>
      <c r="I276" s="13"/>
      <c r="K276" s="16"/>
    </row>
    <row r="277" spans="3:11" ht="12.75">
      <c r="C277" s="13"/>
      <c r="E277" s="53"/>
      <c r="G277" s="54"/>
      <c r="I277" s="13"/>
      <c r="K277" s="16"/>
    </row>
    <row r="278" spans="3:11" ht="12.75">
      <c r="C278" s="13"/>
      <c r="E278" s="53"/>
      <c r="G278" s="54"/>
      <c r="I278" s="13"/>
      <c r="K278" s="16"/>
    </row>
    <row r="279" spans="3:11" ht="12.75">
      <c r="C279" s="13"/>
      <c r="E279" s="53"/>
      <c r="G279" s="54"/>
      <c r="I279" s="13"/>
      <c r="K279" s="16"/>
    </row>
    <row r="280" spans="3:11" ht="12.75">
      <c r="C280" s="13"/>
      <c r="E280" s="53"/>
      <c r="G280" s="54"/>
      <c r="I280" s="13"/>
      <c r="K280" s="16"/>
    </row>
    <row r="281" spans="3:11" ht="12.75">
      <c r="C281" s="13"/>
      <c r="E281" s="53"/>
      <c r="G281" s="54"/>
      <c r="I281" s="13"/>
      <c r="K281" s="16"/>
    </row>
    <row r="282" spans="3:11" ht="12.75">
      <c r="C282" s="13"/>
      <c r="E282" s="53"/>
      <c r="G282" s="54"/>
      <c r="I282" s="13"/>
      <c r="K282" s="16"/>
    </row>
    <row r="283" spans="3:11" ht="12.75">
      <c r="C283" s="13"/>
      <c r="E283" s="53"/>
      <c r="G283" s="54"/>
      <c r="I283" s="13"/>
      <c r="K283" s="16"/>
    </row>
    <row r="284" spans="3:11" ht="12.75">
      <c r="C284" s="13"/>
      <c r="E284" s="53"/>
      <c r="G284" s="54"/>
      <c r="I284" s="13"/>
      <c r="K284" s="16"/>
    </row>
    <row r="285" spans="3:11" ht="12.75">
      <c r="C285" s="13"/>
      <c r="E285" s="53"/>
      <c r="G285" s="54"/>
      <c r="I285" s="13"/>
      <c r="K285" s="16"/>
    </row>
    <row r="286" spans="3:11" ht="12.75">
      <c r="C286" s="13"/>
      <c r="E286" s="53"/>
      <c r="G286" s="54"/>
      <c r="I286" s="13"/>
      <c r="K286" s="16"/>
    </row>
    <row r="287" spans="3:11" ht="12.75">
      <c r="C287" s="13"/>
      <c r="E287" s="53"/>
      <c r="G287" s="54"/>
      <c r="I287" s="13"/>
      <c r="K287" s="16"/>
    </row>
    <row r="288" spans="3:11" ht="12.75">
      <c r="C288" s="13"/>
      <c r="E288" s="53"/>
      <c r="G288" s="54"/>
      <c r="I288" s="13"/>
      <c r="K288" s="16"/>
    </row>
    <row r="289" spans="3:11" ht="12.75">
      <c r="C289" s="13"/>
      <c r="E289" s="53"/>
      <c r="G289" s="54"/>
      <c r="I289" s="13"/>
      <c r="K289" s="16"/>
    </row>
    <row r="290" spans="3:11" ht="12.75">
      <c r="C290" s="13"/>
      <c r="E290" s="53"/>
      <c r="G290" s="54"/>
      <c r="I290" s="13"/>
      <c r="K290" s="16"/>
    </row>
    <row r="291" spans="3:11" ht="12.75">
      <c r="C291" s="13"/>
      <c r="E291" s="53"/>
      <c r="G291" s="54"/>
      <c r="I291" s="13"/>
      <c r="K291" s="16"/>
    </row>
    <row r="292" spans="3:11" ht="12.75">
      <c r="C292" s="13"/>
      <c r="E292" s="53"/>
      <c r="G292" s="54"/>
      <c r="I292" s="13"/>
      <c r="K292" s="16"/>
    </row>
    <row r="293" spans="3:11" ht="12.75">
      <c r="C293" s="13"/>
      <c r="E293" s="53"/>
      <c r="G293" s="54"/>
      <c r="I293" s="13"/>
      <c r="K293" s="16"/>
    </row>
    <row r="294" spans="3:11" ht="12.75">
      <c r="C294" s="13"/>
      <c r="E294" s="53"/>
      <c r="G294" s="54"/>
      <c r="I294" s="13"/>
      <c r="K294" s="16"/>
    </row>
    <row r="295" spans="3:11" ht="12.75">
      <c r="C295" s="13"/>
      <c r="E295" s="53"/>
      <c r="G295" s="54"/>
      <c r="I295" s="13"/>
      <c r="K295" s="16"/>
    </row>
    <row r="296" spans="3:11" ht="12.75">
      <c r="C296" s="13"/>
      <c r="E296" s="53"/>
      <c r="G296" s="54"/>
      <c r="I296" s="13"/>
      <c r="K296" s="16"/>
    </row>
    <row r="297" spans="3:11" ht="12.75">
      <c r="C297" s="13"/>
      <c r="E297" s="53"/>
      <c r="G297" s="54"/>
      <c r="I297" s="13"/>
      <c r="K297" s="16"/>
    </row>
    <row r="298" spans="3:11" ht="12.75">
      <c r="C298" s="13"/>
      <c r="E298" s="53"/>
      <c r="G298" s="54"/>
      <c r="I298" s="13"/>
      <c r="K298" s="16"/>
    </row>
    <row r="299" spans="3:11" ht="12.75">
      <c r="C299" s="13"/>
      <c r="E299" s="53"/>
      <c r="G299" s="54"/>
      <c r="I299" s="13"/>
      <c r="K299" s="16"/>
    </row>
    <row r="300" spans="3:11" ht="12.75">
      <c r="C300" s="13"/>
      <c r="E300" s="53"/>
      <c r="G300" s="54"/>
      <c r="I300" s="13"/>
      <c r="K300" s="16"/>
    </row>
    <row r="301" spans="3:11" ht="12.75">
      <c r="C301" s="13"/>
      <c r="E301" s="53"/>
      <c r="G301" s="54"/>
      <c r="I301" s="13"/>
      <c r="K301" s="16"/>
    </row>
    <row r="302" spans="3:11" ht="12.75">
      <c r="C302" s="13"/>
      <c r="E302" s="53"/>
      <c r="G302" s="54"/>
      <c r="I302" s="13"/>
      <c r="K302" s="16"/>
    </row>
    <row r="303" spans="3:11" ht="12.75">
      <c r="C303" s="13"/>
      <c r="E303" s="53"/>
      <c r="G303" s="54"/>
      <c r="I303" s="13"/>
      <c r="K303" s="16"/>
    </row>
    <row r="304" spans="3:11" ht="12.75">
      <c r="C304" s="13"/>
      <c r="E304" s="53"/>
      <c r="G304" s="54"/>
      <c r="I304" s="13"/>
      <c r="K304" s="16"/>
    </row>
    <row r="305" spans="3:11" ht="12.75">
      <c r="C305" s="13"/>
      <c r="E305" s="53"/>
      <c r="G305" s="54"/>
      <c r="I305" s="13"/>
      <c r="K305" s="16"/>
    </row>
    <row r="306" spans="3:11" ht="12.75">
      <c r="C306" s="13"/>
      <c r="E306" s="53"/>
      <c r="G306" s="54"/>
      <c r="I306" s="13"/>
      <c r="K306" s="16"/>
    </row>
    <row r="307" spans="3:11" ht="12.75">
      <c r="C307" s="13"/>
      <c r="E307" s="53"/>
      <c r="G307" s="54"/>
      <c r="I307" s="13"/>
      <c r="K307" s="16"/>
    </row>
    <row r="308" spans="3:11" ht="12.75">
      <c r="C308" s="13"/>
      <c r="E308" s="53"/>
      <c r="G308" s="54"/>
      <c r="I308" s="13"/>
      <c r="K308" s="16"/>
    </row>
    <row r="309" spans="3:11" ht="12.75">
      <c r="C309" s="13"/>
      <c r="E309" s="53"/>
      <c r="G309" s="54"/>
      <c r="I309" s="13"/>
      <c r="K309" s="16"/>
    </row>
    <row r="310" spans="3:11" ht="12.75">
      <c r="C310" s="13"/>
      <c r="E310" s="53"/>
      <c r="G310" s="54"/>
      <c r="I310" s="13"/>
      <c r="K310" s="16"/>
    </row>
    <row r="311" spans="3:11" ht="12.75">
      <c r="C311" s="13"/>
      <c r="E311" s="53"/>
      <c r="G311" s="54"/>
      <c r="I311" s="13"/>
      <c r="K311" s="16"/>
    </row>
    <row r="312" spans="3:11" ht="12.75">
      <c r="C312" s="13"/>
      <c r="E312" s="53"/>
      <c r="G312" s="54"/>
      <c r="I312" s="13"/>
      <c r="K312" s="16"/>
    </row>
    <row r="313" spans="3:11" ht="12.75">
      <c r="C313" s="13"/>
      <c r="E313" s="53"/>
      <c r="G313" s="54"/>
      <c r="I313" s="13"/>
      <c r="K313" s="16"/>
    </row>
    <row r="314" spans="3:11" ht="12.75">
      <c r="C314" s="13"/>
      <c r="E314" s="53"/>
      <c r="G314" s="54"/>
      <c r="I314" s="13"/>
      <c r="K314" s="16"/>
    </row>
    <row r="315" spans="3:11" ht="12.75">
      <c r="C315" s="13"/>
      <c r="E315" s="53"/>
      <c r="G315" s="54"/>
      <c r="I315" s="13"/>
      <c r="K315" s="16"/>
    </row>
    <row r="316" spans="3:11" ht="12.75">
      <c r="C316" s="13"/>
      <c r="E316" s="53"/>
      <c r="G316" s="54"/>
      <c r="I316" s="13"/>
      <c r="K316" s="16"/>
    </row>
    <row r="317" spans="3:11" ht="12.75">
      <c r="C317" s="13"/>
      <c r="E317" s="53"/>
      <c r="G317" s="54"/>
      <c r="I317" s="13"/>
      <c r="K317" s="16"/>
    </row>
    <row r="318" spans="3:11" ht="12.75">
      <c r="C318" s="13"/>
      <c r="E318" s="53"/>
      <c r="G318" s="54"/>
      <c r="I318" s="13"/>
      <c r="K318" s="16"/>
    </row>
    <row r="319" spans="3:11" ht="12.75">
      <c r="C319" s="13"/>
      <c r="E319" s="53"/>
      <c r="G319" s="54"/>
      <c r="I319" s="13"/>
      <c r="K319" s="16"/>
    </row>
    <row r="320" spans="3:11" ht="12.75">
      <c r="C320" s="13"/>
      <c r="E320" s="53"/>
      <c r="G320" s="54"/>
      <c r="I320" s="13"/>
      <c r="K320" s="16"/>
    </row>
    <row r="321" spans="3:11" ht="12.75">
      <c r="C321" s="13"/>
      <c r="E321" s="53"/>
      <c r="G321" s="54"/>
      <c r="I321" s="13"/>
      <c r="K321" s="16"/>
    </row>
    <row r="322" spans="3:11" ht="12.75">
      <c r="C322" s="13"/>
      <c r="E322" s="53"/>
      <c r="G322" s="54"/>
      <c r="I322" s="13"/>
      <c r="K322" s="16"/>
    </row>
    <row r="323" spans="3:11" ht="12.75">
      <c r="C323" s="13"/>
      <c r="E323" s="53"/>
      <c r="G323" s="54"/>
      <c r="I323" s="13"/>
      <c r="K323" s="16"/>
    </row>
    <row r="324" spans="3:11" ht="12.75">
      <c r="C324" s="13"/>
      <c r="E324" s="53"/>
      <c r="G324" s="54"/>
      <c r="I324" s="13"/>
      <c r="K324" s="16"/>
    </row>
    <row r="325" spans="3:11" ht="12.75">
      <c r="C325" s="13"/>
      <c r="E325" s="53"/>
      <c r="G325" s="54"/>
      <c r="I325" s="13"/>
      <c r="K325" s="16"/>
    </row>
    <row r="326" spans="3:11" ht="12.75">
      <c r="C326" s="13"/>
      <c r="E326" s="53"/>
      <c r="G326" s="54"/>
      <c r="I326" s="13"/>
      <c r="K326" s="16"/>
    </row>
    <row r="327" spans="3:11" ht="12.75">
      <c r="C327" s="13"/>
      <c r="E327" s="53"/>
      <c r="G327" s="54"/>
      <c r="I327" s="13"/>
      <c r="K327" s="16"/>
    </row>
    <row r="328" spans="3:11" ht="12.75">
      <c r="C328" s="13"/>
      <c r="E328" s="53"/>
      <c r="G328" s="54"/>
      <c r="I328" s="13"/>
      <c r="K328" s="16"/>
    </row>
    <row r="329" spans="3:11" ht="12.75">
      <c r="C329" s="13"/>
      <c r="E329" s="53"/>
      <c r="G329" s="54"/>
      <c r="I329" s="13"/>
      <c r="K329" s="16"/>
    </row>
    <row r="330" spans="3:11" ht="12.75">
      <c r="C330" s="13"/>
      <c r="E330" s="53"/>
      <c r="G330" s="54"/>
      <c r="I330" s="13"/>
      <c r="K330" s="16"/>
    </row>
    <row r="331" spans="3:11" ht="12.75">
      <c r="C331" s="13"/>
      <c r="E331" s="53"/>
      <c r="G331" s="54"/>
      <c r="I331" s="13"/>
      <c r="K331" s="16"/>
    </row>
    <row r="332" spans="3:11" ht="12.75">
      <c r="C332" s="13"/>
      <c r="E332" s="53"/>
      <c r="G332" s="54"/>
      <c r="I332" s="13"/>
      <c r="K332" s="16"/>
    </row>
    <row r="333" spans="3:11" ht="12.75">
      <c r="C333" s="13"/>
      <c r="E333" s="53"/>
      <c r="G333" s="54"/>
      <c r="I333" s="13"/>
      <c r="K333" s="16"/>
    </row>
    <row r="334" spans="3:11" ht="12.75">
      <c r="C334" s="13"/>
      <c r="E334" s="53"/>
      <c r="G334" s="54"/>
      <c r="I334" s="13"/>
      <c r="K334" s="16"/>
    </row>
    <row r="335" spans="3:11" ht="12.75">
      <c r="C335" s="13"/>
      <c r="E335" s="53"/>
      <c r="G335" s="54"/>
      <c r="I335" s="13"/>
      <c r="K335" s="16"/>
    </row>
    <row r="336" spans="3:11" ht="12.75">
      <c r="C336" s="13"/>
      <c r="E336" s="53"/>
      <c r="G336" s="54"/>
      <c r="I336" s="13"/>
      <c r="K336" s="16"/>
    </row>
    <row r="337" spans="3:11" ht="12.75">
      <c r="C337" s="13"/>
      <c r="E337" s="53"/>
      <c r="G337" s="54"/>
      <c r="I337" s="13"/>
      <c r="K337" s="16"/>
    </row>
    <row r="338" spans="3:11" ht="12.75">
      <c r="C338" s="13"/>
      <c r="E338" s="53"/>
      <c r="G338" s="54"/>
      <c r="I338" s="13"/>
      <c r="K338" s="16"/>
    </row>
    <row r="339" spans="3:11" ht="12.75">
      <c r="C339" s="13"/>
      <c r="E339" s="53"/>
      <c r="G339" s="54"/>
      <c r="I339" s="13"/>
      <c r="K339" s="16"/>
    </row>
    <row r="340" spans="3:11" ht="12.75">
      <c r="C340" s="13"/>
      <c r="E340" s="53"/>
      <c r="G340" s="54"/>
      <c r="I340" s="13"/>
      <c r="K340" s="16"/>
    </row>
    <row r="341" spans="3:11" ht="12.75">
      <c r="C341" s="13"/>
      <c r="E341" s="53"/>
      <c r="G341" s="54"/>
      <c r="I341" s="13"/>
      <c r="K341" s="16"/>
    </row>
    <row r="342" spans="3:11" ht="12.75">
      <c r="C342" s="13"/>
      <c r="E342" s="53"/>
      <c r="G342" s="54"/>
      <c r="I342" s="13"/>
      <c r="K342" s="16"/>
    </row>
    <row r="343" spans="3:11" ht="12.75">
      <c r="C343" s="13"/>
      <c r="E343" s="53"/>
      <c r="G343" s="54"/>
      <c r="I343" s="13"/>
      <c r="K343" s="16"/>
    </row>
    <row r="344" spans="3:11" ht="12.75">
      <c r="C344" s="13"/>
      <c r="E344" s="53"/>
      <c r="G344" s="54"/>
      <c r="I344" s="13"/>
      <c r="K344" s="16"/>
    </row>
    <row r="345" spans="3:11" ht="12.75">
      <c r="C345" s="13"/>
      <c r="E345" s="53"/>
      <c r="G345" s="54"/>
      <c r="I345" s="13"/>
      <c r="K345" s="16"/>
    </row>
    <row r="346" spans="3:11" ht="12.75">
      <c r="C346" s="13"/>
      <c r="E346" s="53"/>
      <c r="G346" s="54"/>
      <c r="I346" s="13"/>
      <c r="K346" s="16"/>
    </row>
    <row r="347" spans="3:11" ht="12.75">
      <c r="C347" s="13"/>
      <c r="E347" s="53"/>
      <c r="G347" s="54"/>
      <c r="I347" s="13"/>
      <c r="K347" s="16"/>
    </row>
    <row r="348" spans="3:11" ht="12.75">
      <c r="C348" s="13"/>
      <c r="E348" s="53"/>
      <c r="G348" s="54"/>
      <c r="I348" s="13"/>
      <c r="K348" s="16"/>
    </row>
    <row r="349" spans="3:11" ht="12.75">
      <c r="C349" s="13"/>
      <c r="E349" s="53"/>
      <c r="G349" s="54"/>
      <c r="I349" s="13"/>
      <c r="K349" s="16"/>
    </row>
    <row r="350" spans="3:11" ht="12.75">
      <c r="C350" s="13"/>
      <c r="E350" s="53"/>
      <c r="G350" s="54"/>
      <c r="I350" s="13"/>
      <c r="K350" s="16"/>
    </row>
    <row r="351" spans="3:11" ht="12.75">
      <c r="C351" s="13"/>
      <c r="E351" s="53"/>
      <c r="G351" s="54"/>
      <c r="I351" s="13"/>
      <c r="K351" s="16"/>
    </row>
    <row r="352" spans="3:11" ht="12.75">
      <c r="C352" s="13"/>
      <c r="E352" s="53"/>
      <c r="G352" s="54"/>
      <c r="I352" s="13"/>
      <c r="K352" s="16"/>
    </row>
    <row r="353" spans="3:11" ht="12.75">
      <c r="C353" s="13"/>
      <c r="E353" s="53"/>
      <c r="G353" s="54"/>
      <c r="I353" s="13"/>
      <c r="K353" s="16"/>
    </row>
    <row r="354" spans="3:11" ht="12.75">
      <c r="C354" s="13"/>
      <c r="E354" s="53"/>
      <c r="G354" s="54"/>
      <c r="I354" s="13"/>
      <c r="K354" s="16"/>
    </row>
    <row r="355" spans="3:11" ht="12.75">
      <c r="C355" s="13"/>
      <c r="E355" s="53"/>
      <c r="G355" s="54"/>
      <c r="I355" s="13"/>
      <c r="K355" s="16"/>
    </row>
    <row r="356" spans="3:11" ht="12.75">
      <c r="C356" s="13"/>
      <c r="E356" s="53"/>
      <c r="G356" s="54"/>
      <c r="I356" s="13"/>
      <c r="K356" s="16"/>
    </row>
    <row r="357" spans="3:11" ht="12.75">
      <c r="C357" s="13"/>
      <c r="E357" s="53"/>
      <c r="G357" s="54"/>
      <c r="I357" s="13"/>
      <c r="K357" s="16"/>
    </row>
    <row r="358" spans="3:11" ht="12.75">
      <c r="C358" s="13"/>
      <c r="E358" s="53"/>
      <c r="G358" s="54"/>
      <c r="I358" s="13"/>
      <c r="K358" s="16"/>
    </row>
    <row r="359" spans="3:11" ht="12.75">
      <c r="C359" s="13"/>
      <c r="E359" s="53"/>
      <c r="G359" s="54"/>
      <c r="I359" s="13"/>
      <c r="K359" s="16"/>
    </row>
    <row r="360" spans="3:11" ht="12.75">
      <c r="C360" s="13"/>
      <c r="E360" s="53"/>
      <c r="G360" s="54"/>
      <c r="I360" s="13"/>
      <c r="K360" s="16"/>
    </row>
    <row r="361" spans="3:11" ht="12.75">
      <c r="C361" s="13"/>
      <c r="E361" s="53"/>
      <c r="G361" s="54"/>
      <c r="I361" s="13"/>
      <c r="K361" s="16"/>
    </row>
    <row r="362" spans="3:11" ht="12.75">
      <c r="C362" s="13"/>
      <c r="E362" s="53"/>
      <c r="G362" s="54"/>
      <c r="I362" s="13"/>
      <c r="K362" s="16"/>
    </row>
    <row r="363" spans="3:11" ht="12.75">
      <c r="C363" s="13"/>
      <c r="E363" s="53"/>
      <c r="G363" s="54"/>
      <c r="I363" s="13"/>
      <c r="K363" s="16"/>
    </row>
    <row r="364" spans="3:11" ht="12.75">
      <c r="C364" s="13"/>
      <c r="E364" s="53"/>
      <c r="G364" s="54"/>
      <c r="I364" s="13"/>
      <c r="K364" s="16"/>
    </row>
    <row r="365" spans="3:11" ht="12.75">
      <c r="C365" s="13"/>
      <c r="E365" s="53"/>
      <c r="G365" s="54"/>
      <c r="I365" s="13"/>
      <c r="K365" s="16"/>
    </row>
    <row r="366" spans="3:11" ht="12.75">
      <c r="C366" s="13"/>
      <c r="E366" s="53"/>
      <c r="G366" s="54"/>
      <c r="I366" s="13"/>
      <c r="K366" s="16"/>
    </row>
    <row r="367" spans="3:11" ht="12.75">
      <c r="C367" s="13"/>
      <c r="E367" s="53"/>
      <c r="G367" s="54"/>
      <c r="I367" s="13"/>
      <c r="K367" s="16"/>
    </row>
    <row r="368" spans="3:11" ht="12.75">
      <c r="C368" s="13"/>
      <c r="E368" s="53"/>
      <c r="G368" s="54"/>
      <c r="I368" s="13"/>
      <c r="K368" s="16"/>
    </row>
    <row r="369" spans="3:11" ht="12.75">
      <c r="C369" s="13"/>
      <c r="E369" s="53"/>
      <c r="G369" s="54"/>
      <c r="I369" s="13"/>
      <c r="K369" s="16"/>
    </row>
    <row r="370" spans="3:11" ht="12.75">
      <c r="C370" s="13"/>
      <c r="E370" s="53"/>
      <c r="G370" s="54"/>
      <c r="I370" s="13"/>
      <c r="K370" s="16"/>
    </row>
    <row r="371" spans="3:11" ht="12.75">
      <c r="C371" s="13"/>
      <c r="E371" s="53"/>
      <c r="G371" s="54"/>
      <c r="I371" s="13"/>
      <c r="K371" s="16"/>
    </row>
    <row r="372" spans="3:11" ht="12.75">
      <c r="C372" s="13"/>
      <c r="E372" s="53"/>
      <c r="G372" s="54"/>
      <c r="I372" s="13"/>
      <c r="K372" s="16"/>
    </row>
    <row r="373" spans="3:11" ht="12.75">
      <c r="C373" s="13"/>
      <c r="E373" s="53"/>
      <c r="G373" s="54"/>
      <c r="I373" s="13"/>
      <c r="K373" s="16"/>
    </row>
    <row r="374" spans="3:11" ht="12.75">
      <c r="C374" s="13"/>
      <c r="E374" s="53"/>
      <c r="G374" s="54"/>
      <c r="I374" s="13"/>
      <c r="K374" s="16"/>
    </row>
    <row r="375" spans="3:11" ht="12.75">
      <c r="C375" s="13"/>
      <c r="E375" s="53"/>
      <c r="G375" s="54"/>
      <c r="I375" s="13"/>
      <c r="K375" s="16"/>
    </row>
    <row r="376" spans="3:11" ht="12.75">
      <c r="C376" s="13"/>
      <c r="E376" s="53"/>
      <c r="G376" s="54"/>
      <c r="I376" s="13"/>
      <c r="K376" s="16"/>
    </row>
    <row r="377" spans="3:11" ht="12.75">
      <c r="C377" s="13"/>
      <c r="E377" s="53"/>
      <c r="G377" s="54"/>
      <c r="I377" s="13"/>
      <c r="K377" s="16"/>
    </row>
    <row r="378" spans="3:11" ht="12.75">
      <c r="C378" s="13"/>
      <c r="E378" s="53"/>
      <c r="G378" s="54"/>
      <c r="I378" s="13"/>
      <c r="K378" s="16"/>
    </row>
    <row r="379" spans="3:11" ht="12.75">
      <c r="C379" s="13"/>
      <c r="E379" s="53"/>
      <c r="G379" s="54"/>
      <c r="I379" s="13"/>
      <c r="K379" s="16"/>
    </row>
    <row r="380" spans="3:11" ht="12.75">
      <c r="C380" s="13"/>
      <c r="E380" s="53"/>
      <c r="G380" s="54"/>
      <c r="I380" s="13"/>
      <c r="K380" s="16"/>
    </row>
    <row r="381" spans="3:11" ht="12.75">
      <c r="C381" s="13"/>
      <c r="E381" s="53"/>
      <c r="G381" s="54"/>
      <c r="I381" s="13"/>
      <c r="K381" s="16"/>
    </row>
    <row r="382" spans="3:11" ht="12.75">
      <c r="C382" s="13"/>
      <c r="E382" s="53"/>
      <c r="G382" s="54"/>
      <c r="I382" s="13"/>
      <c r="K382" s="16"/>
    </row>
    <row r="383" spans="3:11" ht="12.75">
      <c r="C383" s="13"/>
      <c r="E383" s="53"/>
      <c r="G383" s="54"/>
      <c r="I383" s="13"/>
      <c r="K383" s="16"/>
    </row>
    <row r="384" spans="3:11" ht="12.75">
      <c r="C384" s="13"/>
      <c r="E384" s="53"/>
      <c r="G384" s="54"/>
      <c r="I384" s="13"/>
      <c r="K384" s="16"/>
    </row>
    <row r="385" spans="3:11" ht="12.75">
      <c r="C385" s="13"/>
      <c r="E385" s="53"/>
      <c r="G385" s="54"/>
      <c r="I385" s="13"/>
      <c r="K385" s="16"/>
    </row>
    <row r="386" spans="3:11" ht="12.75">
      <c r="C386" s="13"/>
      <c r="E386" s="53"/>
      <c r="G386" s="54"/>
      <c r="I386" s="13"/>
      <c r="K386" s="16"/>
    </row>
    <row r="387" spans="3:11" ht="12.75">
      <c r="C387" s="13"/>
      <c r="E387" s="53"/>
      <c r="G387" s="54"/>
      <c r="I387" s="13"/>
      <c r="K387" s="16"/>
    </row>
    <row r="388" spans="3:11" ht="12.75">
      <c r="C388" s="13"/>
      <c r="E388" s="53"/>
      <c r="G388" s="54"/>
      <c r="I388" s="13"/>
      <c r="K388" s="16"/>
    </row>
    <row r="389" spans="3:11" ht="12.75">
      <c r="C389" s="13"/>
      <c r="E389" s="53"/>
      <c r="G389" s="54"/>
      <c r="I389" s="13"/>
      <c r="K389" s="16"/>
    </row>
    <row r="390" spans="3:11" ht="12.75">
      <c r="C390" s="13"/>
      <c r="E390" s="53"/>
      <c r="G390" s="54"/>
      <c r="I390" s="13"/>
      <c r="K390" s="16"/>
    </row>
    <row r="391" spans="3:11" ht="12.75">
      <c r="C391" s="13"/>
      <c r="E391" s="53"/>
      <c r="G391" s="54"/>
      <c r="I391" s="13"/>
      <c r="K391" s="16"/>
    </row>
    <row r="392" spans="3:11" ht="12.75">
      <c r="C392" s="13"/>
      <c r="E392" s="53"/>
      <c r="G392" s="54"/>
      <c r="I392" s="13"/>
      <c r="K392" s="16"/>
    </row>
    <row r="393" spans="3:11" ht="12.75">
      <c r="C393" s="13"/>
      <c r="E393" s="53"/>
      <c r="G393" s="54"/>
      <c r="I393" s="13"/>
      <c r="K393" s="16"/>
    </row>
    <row r="394" spans="3:11" ht="12.75">
      <c r="C394" s="13"/>
      <c r="E394" s="53"/>
      <c r="G394" s="54"/>
      <c r="I394" s="13"/>
      <c r="K394" s="16"/>
    </row>
    <row r="395" spans="3:11" ht="12.75">
      <c r="C395" s="13"/>
      <c r="E395" s="53"/>
      <c r="G395" s="54"/>
      <c r="I395" s="13"/>
      <c r="K395" s="16"/>
    </row>
    <row r="396" spans="3:11" ht="12.75">
      <c r="C396" s="13"/>
      <c r="E396" s="53"/>
      <c r="G396" s="54"/>
      <c r="I396" s="13"/>
      <c r="K396" s="16"/>
    </row>
    <row r="397" spans="3:11" ht="12.75">
      <c r="C397" s="13"/>
      <c r="E397" s="53"/>
      <c r="G397" s="54"/>
      <c r="I397" s="13"/>
      <c r="K397" s="16"/>
    </row>
    <row r="398" spans="3:11" ht="12.75">
      <c r="C398" s="13"/>
      <c r="E398" s="53"/>
      <c r="G398" s="54"/>
      <c r="I398" s="13"/>
      <c r="K398" s="16"/>
    </row>
    <row r="399" spans="3:11" ht="12.75">
      <c r="C399" s="13"/>
      <c r="E399" s="53"/>
      <c r="G399" s="54"/>
      <c r="I399" s="13"/>
      <c r="K399" s="16"/>
    </row>
    <row r="400" spans="3:11" ht="12.75">
      <c r="C400" s="13"/>
      <c r="E400" s="53"/>
      <c r="G400" s="54"/>
      <c r="I400" s="13"/>
      <c r="K400" s="16"/>
    </row>
    <row r="401" spans="3:11" ht="12.75">
      <c r="C401" s="13"/>
      <c r="E401" s="53"/>
      <c r="G401" s="54"/>
      <c r="I401" s="13"/>
      <c r="K401" s="16"/>
    </row>
    <row r="402" spans="3:11" ht="12.75">
      <c r="C402" s="13"/>
      <c r="E402" s="53"/>
      <c r="G402" s="54"/>
      <c r="I402" s="13"/>
      <c r="K402" s="16"/>
    </row>
    <row r="403" spans="3:11" ht="12.75">
      <c r="C403" s="13"/>
      <c r="E403" s="53"/>
      <c r="G403" s="54"/>
      <c r="I403" s="13"/>
      <c r="K403" s="16"/>
    </row>
    <row r="404" spans="3:11" ht="12.75">
      <c r="C404" s="13"/>
      <c r="E404" s="53"/>
      <c r="G404" s="54"/>
      <c r="I404" s="13"/>
      <c r="K404" s="16"/>
    </row>
    <row r="405" spans="3:11" ht="12.75">
      <c r="C405" s="13"/>
      <c r="E405" s="53"/>
      <c r="G405" s="54"/>
      <c r="I405" s="13"/>
      <c r="K405" s="16"/>
    </row>
    <row r="406" spans="3:11" ht="12.75">
      <c r="C406" s="13"/>
      <c r="E406" s="53"/>
      <c r="G406" s="54"/>
      <c r="I406" s="13"/>
      <c r="K406" s="16"/>
    </row>
    <row r="407" spans="3:11" ht="12.75">
      <c r="C407" s="13"/>
      <c r="E407" s="53"/>
      <c r="G407" s="54"/>
      <c r="I407" s="13"/>
      <c r="K407" s="16"/>
    </row>
    <row r="408" spans="3:11" ht="12.75">
      <c r="C408" s="13"/>
      <c r="E408" s="53"/>
      <c r="G408" s="54"/>
      <c r="I408" s="13"/>
      <c r="K408" s="16"/>
    </row>
    <row r="409" spans="3:11" ht="12.75">
      <c r="C409" s="13"/>
      <c r="E409" s="53"/>
      <c r="G409" s="54"/>
      <c r="I409" s="13"/>
      <c r="K409" s="16"/>
    </row>
    <row r="410" spans="3:11" ht="12.75">
      <c r="C410" s="13"/>
      <c r="E410" s="53"/>
      <c r="G410" s="54"/>
      <c r="I410" s="13"/>
      <c r="K410" s="16"/>
    </row>
    <row r="411" spans="3:11" ht="12.75">
      <c r="C411" s="13"/>
      <c r="E411" s="53"/>
      <c r="G411" s="54"/>
      <c r="I411" s="13"/>
      <c r="K411" s="16"/>
    </row>
    <row r="412" spans="3:11" ht="12.75">
      <c r="C412" s="13"/>
      <c r="E412" s="53"/>
      <c r="G412" s="54"/>
      <c r="I412" s="13"/>
      <c r="K412" s="16"/>
    </row>
    <row r="413" spans="3:11" ht="12.75">
      <c r="C413" s="13"/>
      <c r="E413" s="53"/>
      <c r="G413" s="54"/>
      <c r="I413" s="13"/>
      <c r="K413" s="16"/>
    </row>
    <row r="414" spans="3:11" ht="12.75">
      <c r="C414" s="13"/>
      <c r="E414" s="53"/>
      <c r="G414" s="54"/>
      <c r="I414" s="13"/>
      <c r="K414" s="16"/>
    </row>
    <row r="415" spans="3:11" ht="12.75">
      <c r="C415" s="13"/>
      <c r="E415" s="53"/>
      <c r="G415" s="54"/>
      <c r="I415" s="13"/>
      <c r="K415" s="16"/>
    </row>
    <row r="416" spans="3:11" ht="12.75">
      <c r="C416" s="13"/>
      <c r="E416" s="53"/>
      <c r="G416" s="54"/>
      <c r="I416" s="13"/>
      <c r="K416" s="16"/>
    </row>
    <row r="417" spans="3:11" ht="12.75">
      <c r="C417" s="13"/>
      <c r="E417" s="53"/>
      <c r="G417" s="54"/>
      <c r="I417" s="13"/>
      <c r="K417" s="16"/>
    </row>
    <row r="418" spans="3:11" ht="12.75">
      <c r="C418" s="13"/>
      <c r="E418" s="53"/>
      <c r="G418" s="54"/>
      <c r="I418" s="13"/>
      <c r="K418" s="16"/>
    </row>
    <row r="419" spans="3:11" ht="12.75">
      <c r="C419" s="13"/>
      <c r="E419" s="53"/>
      <c r="G419" s="54"/>
      <c r="I419" s="13"/>
      <c r="K419" s="16"/>
    </row>
    <row r="420" spans="3:11" ht="12.75">
      <c r="C420" s="13"/>
      <c r="E420" s="53"/>
      <c r="G420" s="54"/>
      <c r="I420" s="13"/>
      <c r="K420" s="16"/>
    </row>
    <row r="421" spans="3:11" ht="12.75">
      <c r="C421" s="13"/>
      <c r="E421" s="53"/>
      <c r="G421" s="54"/>
      <c r="I421" s="13"/>
      <c r="K421" s="16"/>
    </row>
    <row r="422" spans="3:11" ht="12.75">
      <c r="C422" s="13"/>
      <c r="E422" s="53"/>
      <c r="G422" s="54"/>
      <c r="I422" s="13"/>
      <c r="K422" s="16"/>
    </row>
    <row r="423" spans="3:11" ht="12.75">
      <c r="C423" s="13"/>
      <c r="E423" s="53"/>
      <c r="G423" s="54"/>
      <c r="I423" s="13"/>
      <c r="K423" s="16"/>
    </row>
    <row r="424" spans="3:11" ht="12.75">
      <c r="C424" s="13"/>
      <c r="E424" s="53"/>
      <c r="G424" s="54"/>
      <c r="I424" s="13"/>
      <c r="K424" s="16"/>
    </row>
    <row r="425" spans="3:11" ht="12.75">
      <c r="C425" s="13"/>
      <c r="E425" s="53"/>
      <c r="G425" s="54"/>
      <c r="I425" s="13"/>
      <c r="K425" s="16"/>
    </row>
    <row r="426" spans="3:11" ht="12.75">
      <c r="C426" s="13"/>
      <c r="E426" s="53"/>
      <c r="G426" s="54"/>
      <c r="I426" s="13"/>
      <c r="K426" s="16"/>
    </row>
    <row r="427" spans="3:11" ht="12.75">
      <c r="C427" s="13"/>
      <c r="E427" s="53"/>
      <c r="G427" s="54"/>
      <c r="I427" s="13"/>
      <c r="K427" s="16"/>
    </row>
    <row r="428" spans="3:11" ht="12.75">
      <c r="C428" s="13"/>
      <c r="E428" s="53"/>
      <c r="G428" s="54"/>
      <c r="I428" s="13"/>
      <c r="K428" s="16"/>
    </row>
    <row r="429" spans="3:11" ht="12.75">
      <c r="C429" s="13"/>
      <c r="E429" s="53"/>
      <c r="G429" s="54"/>
      <c r="I429" s="13"/>
      <c r="K429" s="16"/>
    </row>
    <row r="430" spans="3:11" ht="12.75">
      <c r="C430" s="13"/>
      <c r="E430" s="53"/>
      <c r="G430" s="54"/>
      <c r="I430" s="13"/>
      <c r="K430" s="16"/>
    </row>
    <row r="431" spans="3:11" ht="12.75">
      <c r="C431" s="13"/>
      <c r="E431" s="53"/>
      <c r="G431" s="54"/>
      <c r="I431" s="13"/>
      <c r="K431" s="16"/>
    </row>
    <row r="432" spans="3:11" ht="12.75">
      <c r="C432" s="13"/>
      <c r="E432" s="53"/>
      <c r="G432" s="54"/>
      <c r="I432" s="13"/>
      <c r="K432" s="16"/>
    </row>
    <row r="433" spans="3:11" ht="12.75">
      <c r="C433" s="13"/>
      <c r="E433" s="53"/>
      <c r="G433" s="54"/>
      <c r="I433" s="13"/>
      <c r="K433" s="16"/>
    </row>
    <row r="434" spans="3:11" ht="12.75">
      <c r="C434" s="13"/>
      <c r="E434" s="53"/>
      <c r="G434" s="54"/>
      <c r="I434" s="13"/>
      <c r="K434" s="16"/>
    </row>
    <row r="435" spans="3:11" ht="12.75">
      <c r="C435" s="13"/>
      <c r="E435" s="53"/>
      <c r="G435" s="54"/>
      <c r="I435" s="13"/>
      <c r="K435" s="16"/>
    </row>
    <row r="436" spans="3:11" ht="12.75">
      <c r="C436" s="13"/>
      <c r="E436" s="53"/>
      <c r="G436" s="54"/>
      <c r="I436" s="13"/>
      <c r="K436" s="16"/>
    </row>
    <row r="437" spans="3:11" ht="12.75">
      <c r="C437" s="13"/>
      <c r="E437" s="53"/>
      <c r="G437" s="54"/>
      <c r="I437" s="13"/>
      <c r="K437" s="16"/>
    </row>
    <row r="438" spans="3:11" ht="12.75">
      <c r="C438" s="13"/>
      <c r="E438" s="53"/>
      <c r="G438" s="54"/>
      <c r="I438" s="13"/>
      <c r="K438" s="16"/>
    </row>
    <row r="439" spans="3:11" ht="12.75">
      <c r="C439" s="13"/>
      <c r="E439" s="53"/>
      <c r="G439" s="54"/>
      <c r="I439" s="13"/>
      <c r="K439" s="16"/>
    </row>
    <row r="440" spans="3:11" ht="12.75">
      <c r="C440" s="13"/>
      <c r="E440" s="53"/>
      <c r="G440" s="54"/>
      <c r="I440" s="13"/>
      <c r="K440" s="16"/>
    </row>
    <row r="441" spans="3:11" ht="12.75">
      <c r="C441" s="13"/>
      <c r="E441" s="53"/>
      <c r="G441" s="54"/>
      <c r="I441" s="13"/>
      <c r="K441" s="16"/>
    </row>
    <row r="442" spans="3:11" ht="12.75">
      <c r="C442" s="13"/>
      <c r="E442" s="53"/>
      <c r="G442" s="54"/>
      <c r="I442" s="13"/>
      <c r="K442" s="16"/>
    </row>
    <row r="443" spans="3:11" ht="12.75">
      <c r="C443" s="13"/>
      <c r="E443" s="53"/>
      <c r="G443" s="54"/>
      <c r="I443" s="13"/>
      <c r="K443" s="16"/>
    </row>
    <row r="444" spans="3:11" ht="12.75">
      <c r="C444" s="13"/>
      <c r="E444" s="53"/>
      <c r="G444" s="54"/>
      <c r="I444" s="13"/>
      <c r="K444" s="16"/>
    </row>
    <row r="445" spans="3:11" ht="12.75">
      <c r="C445" s="13"/>
      <c r="E445" s="53"/>
      <c r="G445" s="54"/>
      <c r="I445" s="13"/>
      <c r="K445" s="16"/>
    </row>
    <row r="446" spans="3:11" ht="12.75">
      <c r="C446" s="13"/>
      <c r="E446" s="53"/>
      <c r="G446" s="54"/>
      <c r="I446" s="13"/>
      <c r="K446" s="16"/>
    </row>
    <row r="447" spans="3:11" ht="12.75">
      <c r="C447" s="13"/>
      <c r="E447" s="53"/>
      <c r="G447" s="54"/>
      <c r="I447" s="13"/>
      <c r="K447" s="16"/>
    </row>
    <row r="448" spans="3:11" ht="12.75">
      <c r="C448" s="13"/>
      <c r="E448" s="53"/>
      <c r="G448" s="54"/>
      <c r="I448" s="13"/>
      <c r="K448" s="16"/>
    </row>
    <row r="449" spans="3:11" ht="12.75">
      <c r="C449" s="13"/>
      <c r="E449" s="53"/>
      <c r="G449" s="54"/>
      <c r="I449" s="13"/>
      <c r="K449" s="16"/>
    </row>
    <row r="450" spans="3:11" ht="12.75">
      <c r="C450" s="13"/>
      <c r="E450" s="53"/>
      <c r="G450" s="54"/>
      <c r="I450" s="13"/>
      <c r="K450" s="16"/>
    </row>
    <row r="451" spans="3:11" ht="12.75">
      <c r="C451" s="13"/>
      <c r="E451" s="53"/>
      <c r="G451" s="54"/>
      <c r="I451" s="13"/>
      <c r="K451" s="16"/>
    </row>
    <row r="452" spans="3:11" ht="12.75">
      <c r="C452" s="13"/>
      <c r="E452" s="53"/>
      <c r="G452" s="54"/>
      <c r="I452" s="13"/>
      <c r="K452" s="16"/>
    </row>
    <row r="453" spans="3:11" ht="12.75">
      <c r="C453" s="13"/>
      <c r="E453" s="53"/>
      <c r="G453" s="54"/>
      <c r="I453" s="13"/>
      <c r="K453" s="16"/>
    </row>
    <row r="454" spans="3:11" ht="12.75">
      <c r="C454" s="13"/>
      <c r="E454" s="53"/>
      <c r="G454" s="54"/>
      <c r="I454" s="13"/>
      <c r="K454" s="16"/>
    </row>
    <row r="455" spans="3:11" ht="12.75">
      <c r="C455" s="13"/>
      <c r="E455" s="53"/>
      <c r="G455" s="54"/>
      <c r="I455" s="13"/>
      <c r="K455" s="16"/>
    </row>
    <row r="456" spans="3:11" ht="12.75">
      <c r="C456" s="13"/>
      <c r="E456" s="53"/>
      <c r="G456" s="54"/>
      <c r="I456" s="13"/>
      <c r="K456" s="16"/>
    </row>
    <row r="457" spans="3:11" ht="12.75">
      <c r="C457" s="13"/>
      <c r="E457" s="53"/>
      <c r="G457" s="54"/>
      <c r="I457" s="13"/>
      <c r="K457" s="16"/>
    </row>
    <row r="458" spans="3:11" ht="12.75">
      <c r="C458" s="13"/>
      <c r="E458" s="53"/>
      <c r="G458" s="54"/>
      <c r="I458" s="13"/>
      <c r="K458" s="16"/>
    </row>
    <row r="459" spans="3:11" ht="12.75">
      <c r="C459" s="13"/>
      <c r="E459" s="53"/>
      <c r="G459" s="54"/>
      <c r="I459" s="13"/>
      <c r="K459" s="16"/>
    </row>
    <row r="460" spans="3:11" ht="12.75">
      <c r="C460" s="13"/>
      <c r="E460" s="53"/>
      <c r="G460" s="54"/>
      <c r="I460" s="13"/>
      <c r="K460" s="16"/>
    </row>
    <row r="461" spans="3:11" ht="12.75">
      <c r="C461" s="13"/>
      <c r="E461" s="53"/>
      <c r="G461" s="54"/>
      <c r="I461" s="13"/>
      <c r="K461" s="16"/>
    </row>
    <row r="462" spans="3:11" ht="12.75">
      <c r="C462" s="13"/>
      <c r="E462" s="53"/>
      <c r="G462" s="54"/>
      <c r="I462" s="13"/>
      <c r="K462" s="16"/>
    </row>
    <row r="463" spans="3:11" ht="12.75">
      <c r="C463" s="13"/>
      <c r="E463" s="53"/>
      <c r="G463" s="54"/>
      <c r="I463" s="13"/>
      <c r="K463" s="16"/>
    </row>
    <row r="464" spans="3:11" ht="12.75">
      <c r="C464" s="13"/>
      <c r="E464" s="53"/>
      <c r="G464" s="54"/>
      <c r="I464" s="13"/>
      <c r="K464" s="16"/>
    </row>
    <row r="465" spans="3:11" ht="12.75">
      <c r="C465" s="13"/>
      <c r="E465" s="53"/>
      <c r="G465" s="54"/>
      <c r="I465" s="13"/>
      <c r="K465" s="16"/>
    </row>
    <row r="466" spans="3:11" ht="12.75">
      <c r="C466" s="13"/>
      <c r="E466" s="53"/>
      <c r="G466" s="54"/>
      <c r="I466" s="13"/>
      <c r="K466" s="16"/>
    </row>
    <row r="467" spans="3:11" ht="12.75">
      <c r="C467" s="13"/>
      <c r="E467" s="53"/>
      <c r="G467" s="54"/>
      <c r="I467" s="13"/>
      <c r="K467" s="16"/>
    </row>
    <row r="468" spans="3:11" ht="12.75">
      <c r="C468" s="13"/>
      <c r="E468" s="53"/>
      <c r="G468" s="54"/>
      <c r="I468" s="13"/>
      <c r="K468" s="16"/>
    </row>
    <row r="469" spans="3:11" ht="12.75">
      <c r="C469" s="13"/>
      <c r="E469" s="53"/>
      <c r="G469" s="54"/>
      <c r="I469" s="13"/>
      <c r="K469" s="16"/>
    </row>
    <row r="470" spans="3:11" ht="12.75">
      <c r="C470" s="13"/>
      <c r="E470" s="53"/>
      <c r="G470" s="54"/>
      <c r="I470" s="13"/>
      <c r="K470" s="16"/>
    </row>
    <row r="471" spans="3:11" ht="12.75">
      <c r="C471" s="13"/>
      <c r="E471" s="53"/>
      <c r="G471" s="54"/>
      <c r="I471" s="13"/>
      <c r="K471" s="16"/>
    </row>
    <row r="472" spans="3:11" ht="12.75">
      <c r="C472" s="13"/>
      <c r="E472" s="53"/>
      <c r="G472" s="54"/>
      <c r="I472" s="13"/>
      <c r="K472" s="16"/>
    </row>
    <row r="473" spans="3:11" ht="12.75">
      <c r="C473" s="13"/>
      <c r="E473" s="53"/>
      <c r="G473" s="54"/>
      <c r="I473" s="13"/>
      <c r="K473" s="16"/>
    </row>
    <row r="474" spans="3:11" ht="12.75">
      <c r="C474" s="13"/>
      <c r="E474" s="53"/>
      <c r="G474" s="54"/>
      <c r="I474" s="13"/>
      <c r="K474" s="16"/>
    </row>
    <row r="475" spans="3:11" ht="12.75">
      <c r="C475" s="13"/>
      <c r="E475" s="53"/>
      <c r="G475" s="54"/>
      <c r="I475" s="13"/>
      <c r="K475" s="16"/>
    </row>
    <row r="476" spans="3:11" ht="12.75">
      <c r="C476" s="13"/>
      <c r="E476" s="53"/>
      <c r="G476" s="54"/>
      <c r="I476" s="13"/>
      <c r="K476" s="16"/>
    </row>
    <row r="477" spans="3:11" ht="12.75">
      <c r="C477" s="13"/>
      <c r="E477" s="53"/>
      <c r="G477" s="54"/>
      <c r="I477" s="13"/>
      <c r="K477" s="16"/>
    </row>
    <row r="478" spans="3:11" ht="12.75">
      <c r="C478" s="13"/>
      <c r="E478" s="53"/>
      <c r="G478" s="54"/>
      <c r="I478" s="13"/>
      <c r="K478" s="16"/>
    </row>
    <row r="479" spans="3:11" ht="12.75">
      <c r="C479" s="13"/>
      <c r="E479" s="53"/>
      <c r="G479" s="54"/>
      <c r="I479" s="13"/>
      <c r="K479" s="16"/>
    </row>
    <row r="480" spans="3:11" ht="12.75">
      <c r="C480" s="13"/>
      <c r="E480" s="53"/>
      <c r="G480" s="54"/>
      <c r="I480" s="13"/>
      <c r="K480" s="16"/>
    </row>
    <row r="481" spans="3:11" ht="12.75">
      <c r="C481" s="13"/>
      <c r="E481" s="53"/>
      <c r="G481" s="54"/>
      <c r="I481" s="13"/>
      <c r="K481" s="16"/>
    </row>
    <row r="482" spans="3:11" ht="12.75">
      <c r="C482" s="13"/>
      <c r="E482" s="53"/>
      <c r="G482" s="54"/>
      <c r="I482" s="13"/>
      <c r="K482" s="16"/>
    </row>
    <row r="483" spans="3:11" ht="12.75">
      <c r="C483" s="13"/>
      <c r="E483" s="53"/>
      <c r="G483" s="54"/>
      <c r="I483" s="13"/>
      <c r="K483" s="16"/>
    </row>
    <row r="484" spans="3:11" ht="12.75">
      <c r="C484" s="13"/>
      <c r="E484" s="53"/>
      <c r="G484" s="54"/>
      <c r="I484" s="13"/>
      <c r="K484" s="16"/>
    </row>
    <row r="485" spans="3:11" ht="12.75">
      <c r="C485" s="13"/>
      <c r="E485" s="53"/>
      <c r="G485" s="54"/>
      <c r="I485" s="13"/>
      <c r="K485" s="16"/>
    </row>
    <row r="486" spans="3:11" ht="12.75">
      <c r="C486" s="13"/>
      <c r="E486" s="53"/>
      <c r="G486" s="54"/>
      <c r="I486" s="13"/>
      <c r="K486" s="16"/>
    </row>
    <row r="487" spans="3:11" ht="12.75">
      <c r="C487" s="13"/>
      <c r="E487" s="53"/>
      <c r="G487" s="54"/>
      <c r="I487" s="13"/>
      <c r="K487" s="16"/>
    </row>
    <row r="488" spans="3:11" ht="12.75">
      <c r="C488" s="13"/>
      <c r="E488" s="53"/>
      <c r="G488" s="54"/>
      <c r="I488" s="13"/>
      <c r="K488" s="16"/>
    </row>
    <row r="489" spans="3:11" ht="12.75">
      <c r="C489" s="13"/>
      <c r="E489" s="53"/>
      <c r="G489" s="54"/>
      <c r="I489" s="13"/>
      <c r="K489" s="16"/>
    </row>
    <row r="490" spans="3:11" ht="12.75">
      <c r="C490" s="13"/>
      <c r="E490" s="53"/>
      <c r="G490" s="54"/>
      <c r="I490" s="13"/>
      <c r="K490" s="16"/>
    </row>
    <row r="491" spans="3:11" ht="12.75">
      <c r="C491" s="13"/>
      <c r="E491" s="53"/>
      <c r="G491" s="54"/>
      <c r="I491" s="13"/>
      <c r="K491" s="16"/>
    </row>
    <row r="492" spans="3:11" ht="12.75">
      <c r="C492" s="13"/>
      <c r="E492" s="53"/>
      <c r="G492" s="54"/>
      <c r="I492" s="13"/>
      <c r="K492" s="16"/>
    </row>
    <row r="493" spans="3:11" ht="12.75">
      <c r="C493" s="13"/>
      <c r="E493" s="53"/>
      <c r="G493" s="54"/>
      <c r="I493" s="13"/>
      <c r="K493" s="16"/>
    </row>
    <row r="494" spans="3:11" ht="12.75">
      <c r="C494" s="13"/>
      <c r="E494" s="53"/>
      <c r="G494" s="54"/>
      <c r="I494" s="13"/>
      <c r="K494" s="16"/>
    </row>
    <row r="495" spans="3:11" ht="12.75">
      <c r="C495" s="13"/>
      <c r="E495" s="53"/>
      <c r="G495" s="54"/>
      <c r="I495" s="13"/>
      <c r="K495" s="16"/>
    </row>
    <row r="496" spans="3:11" ht="12.75">
      <c r="C496" s="13"/>
      <c r="E496" s="53"/>
      <c r="G496" s="54"/>
      <c r="I496" s="13"/>
      <c r="K496" s="16"/>
    </row>
    <row r="497" spans="3:11" ht="12.75">
      <c r="C497" s="13"/>
      <c r="E497" s="53"/>
      <c r="G497" s="54"/>
      <c r="I497" s="13"/>
      <c r="K497" s="16"/>
    </row>
    <row r="498" spans="3:11" ht="12.75">
      <c r="C498" s="13"/>
      <c r="E498" s="53"/>
      <c r="G498" s="54"/>
      <c r="I498" s="13"/>
      <c r="K498" s="16"/>
    </row>
    <row r="499" spans="3:11" ht="12.75">
      <c r="C499" s="13"/>
      <c r="E499" s="53"/>
      <c r="G499" s="54"/>
      <c r="I499" s="13"/>
      <c r="K499" s="16"/>
    </row>
    <row r="500" spans="3:11" ht="12.75">
      <c r="C500" s="13"/>
      <c r="E500" s="53"/>
      <c r="G500" s="54"/>
      <c r="I500" s="13"/>
      <c r="K500" s="16"/>
    </row>
    <row r="501" spans="3:11" ht="12.75">
      <c r="C501" s="13"/>
      <c r="E501" s="53"/>
      <c r="G501" s="54"/>
      <c r="I501" s="13"/>
      <c r="K501" s="16"/>
    </row>
    <row r="502" spans="3:11" ht="12.75">
      <c r="C502" s="13"/>
      <c r="E502" s="53"/>
      <c r="G502" s="54"/>
      <c r="I502" s="13"/>
      <c r="K502" s="16"/>
    </row>
    <row r="503" spans="3:11" ht="12.75">
      <c r="C503" s="13"/>
      <c r="E503" s="53"/>
      <c r="G503" s="54"/>
      <c r="I503" s="13"/>
      <c r="K503" s="16"/>
    </row>
    <row r="504" spans="3:11" ht="12.75">
      <c r="C504" s="13"/>
      <c r="E504" s="53"/>
      <c r="G504" s="54"/>
      <c r="I504" s="13"/>
      <c r="K504" s="16"/>
    </row>
    <row r="505" spans="3:11" ht="12.75">
      <c r="C505" s="13"/>
      <c r="E505" s="53"/>
      <c r="G505" s="54"/>
      <c r="I505" s="13"/>
      <c r="K505" s="16"/>
    </row>
    <row r="506" spans="3:11" ht="12.75">
      <c r="C506" s="13"/>
      <c r="E506" s="53"/>
      <c r="G506" s="54"/>
      <c r="I506" s="13"/>
      <c r="K506" s="16"/>
    </row>
    <row r="507" spans="3:11" ht="12.75">
      <c r="C507" s="13"/>
      <c r="E507" s="53"/>
      <c r="G507" s="54"/>
      <c r="I507" s="13"/>
      <c r="K507" s="16"/>
    </row>
    <row r="508" spans="3:11" ht="12.75">
      <c r="C508" s="13"/>
      <c r="E508" s="53"/>
      <c r="G508" s="54"/>
      <c r="I508" s="13"/>
      <c r="K508" s="16"/>
    </row>
    <row r="509" spans="3:11" ht="12.75">
      <c r="C509" s="13"/>
      <c r="E509" s="53"/>
      <c r="G509" s="54"/>
      <c r="I509" s="13"/>
      <c r="K509" s="16"/>
    </row>
    <row r="510" spans="3:11" ht="12.75">
      <c r="C510" s="13"/>
      <c r="E510" s="53"/>
      <c r="G510" s="54"/>
      <c r="I510" s="13"/>
      <c r="K510" s="16"/>
    </row>
    <row r="511" spans="3:11" ht="12.75">
      <c r="C511" s="13"/>
      <c r="E511" s="53"/>
      <c r="G511" s="54"/>
      <c r="I511" s="13"/>
      <c r="K511" s="16"/>
    </row>
    <row r="512" spans="3:11" ht="12.75">
      <c r="C512" s="13"/>
      <c r="E512" s="53"/>
      <c r="G512" s="54"/>
      <c r="I512" s="13"/>
      <c r="K512" s="16"/>
    </row>
    <row r="513" spans="3:11" ht="12.75">
      <c r="C513" s="13"/>
      <c r="E513" s="53"/>
      <c r="G513" s="54"/>
      <c r="I513" s="13"/>
      <c r="K513" s="16"/>
    </row>
    <row r="514" spans="3:11" ht="12.75">
      <c r="C514" s="13"/>
      <c r="E514" s="53"/>
      <c r="G514" s="54"/>
      <c r="I514" s="13"/>
      <c r="K514" s="16"/>
    </row>
    <row r="515" spans="3:11" ht="12.75">
      <c r="C515" s="13"/>
      <c r="E515" s="53"/>
      <c r="G515" s="54"/>
      <c r="I515" s="13"/>
      <c r="K515" s="16"/>
    </row>
    <row r="516" spans="3:11" ht="12.75">
      <c r="C516" s="13"/>
      <c r="E516" s="53"/>
      <c r="G516" s="54"/>
      <c r="I516" s="13"/>
      <c r="K516" s="16"/>
    </row>
    <row r="517" spans="3:11" ht="12.75">
      <c r="C517" s="13"/>
      <c r="E517" s="53"/>
      <c r="G517" s="54"/>
      <c r="I517" s="13"/>
      <c r="K517" s="16"/>
    </row>
    <row r="518" spans="3:11" ht="12.75">
      <c r="C518" s="13"/>
      <c r="E518" s="53"/>
      <c r="G518" s="54"/>
      <c r="I518" s="13"/>
      <c r="K518" s="16"/>
    </row>
    <row r="519" spans="3:11" ht="12.75">
      <c r="C519" s="13"/>
      <c r="E519" s="53"/>
      <c r="G519" s="54"/>
      <c r="I519" s="13"/>
      <c r="K519" s="16"/>
    </row>
    <row r="520" spans="3:11" ht="12.75">
      <c r="C520" s="13"/>
      <c r="E520" s="53"/>
      <c r="G520" s="54"/>
      <c r="I520" s="13"/>
      <c r="K520" s="16"/>
    </row>
    <row r="521" spans="3:11" ht="12.75">
      <c r="C521" s="13"/>
      <c r="E521" s="53"/>
      <c r="G521" s="54"/>
      <c r="I521" s="13"/>
      <c r="K521" s="16"/>
    </row>
    <row r="522" spans="3:11" ht="12.75">
      <c r="C522" s="13"/>
      <c r="E522" s="53"/>
      <c r="G522" s="54"/>
      <c r="I522" s="13"/>
      <c r="K522" s="16"/>
    </row>
    <row r="523" spans="3:11" ht="12.75">
      <c r="C523" s="13"/>
      <c r="E523" s="53"/>
      <c r="G523" s="54"/>
      <c r="I523" s="13"/>
      <c r="K523" s="16"/>
    </row>
    <row r="524" spans="3:11" ht="12.75">
      <c r="C524" s="13"/>
      <c r="E524" s="53"/>
      <c r="G524" s="54"/>
      <c r="I524" s="13"/>
      <c r="K524" s="16"/>
    </row>
    <row r="525" spans="3:11" ht="12.75">
      <c r="C525" s="13"/>
      <c r="E525" s="53"/>
      <c r="G525" s="54"/>
      <c r="I525" s="13"/>
      <c r="K525" s="16"/>
    </row>
    <row r="526" spans="3:11" ht="12.75">
      <c r="C526" s="13"/>
      <c r="E526" s="53"/>
      <c r="G526" s="54"/>
      <c r="I526" s="13"/>
      <c r="K526" s="16"/>
    </row>
    <row r="527" spans="3:11" ht="12.75">
      <c r="C527" s="13"/>
      <c r="E527" s="53"/>
      <c r="G527" s="54"/>
      <c r="I527" s="13"/>
      <c r="K527" s="16"/>
    </row>
    <row r="528" spans="3:11" ht="12.75">
      <c r="C528" s="13"/>
      <c r="E528" s="53"/>
      <c r="G528" s="54"/>
      <c r="I528" s="13"/>
      <c r="K528" s="16"/>
    </row>
    <row r="529" spans="3:11" ht="12.75">
      <c r="C529" s="13"/>
      <c r="E529" s="53"/>
      <c r="G529" s="54"/>
      <c r="I529" s="13"/>
      <c r="K529" s="16"/>
    </row>
    <row r="530" spans="3:11" ht="12.75">
      <c r="C530" s="13"/>
      <c r="E530" s="53"/>
      <c r="G530" s="54"/>
      <c r="I530" s="13"/>
      <c r="K530" s="16"/>
    </row>
    <row r="531" spans="3:11" ht="12.75">
      <c r="C531" s="13"/>
      <c r="E531" s="53"/>
      <c r="G531" s="54"/>
      <c r="I531" s="13"/>
      <c r="K531" s="16"/>
    </row>
    <row r="532" spans="3:11" ht="12.75">
      <c r="C532" s="13"/>
      <c r="E532" s="53"/>
      <c r="G532" s="54"/>
      <c r="I532" s="13"/>
      <c r="K532" s="16"/>
    </row>
    <row r="533" spans="3:11" ht="12.75">
      <c r="C533" s="13"/>
      <c r="E533" s="53"/>
      <c r="G533" s="54"/>
      <c r="I533" s="13"/>
      <c r="K533" s="16"/>
    </row>
    <row r="534" spans="3:11" ht="12.75">
      <c r="C534" s="13"/>
      <c r="E534" s="53"/>
      <c r="G534" s="54"/>
      <c r="I534" s="13"/>
      <c r="K534" s="16"/>
    </row>
    <row r="535" spans="3:11" ht="12.75">
      <c r="C535" s="13"/>
      <c r="E535" s="53"/>
      <c r="G535" s="54"/>
      <c r="I535" s="13"/>
      <c r="K535" s="16"/>
    </row>
    <row r="536" spans="3:11" ht="12.75">
      <c r="C536" s="13"/>
      <c r="E536" s="53"/>
      <c r="G536" s="54"/>
      <c r="I536" s="13"/>
      <c r="K536" s="16"/>
    </row>
    <row r="537" spans="3:11" ht="12.75">
      <c r="C537" s="13"/>
      <c r="E537" s="53"/>
      <c r="G537" s="54"/>
      <c r="I537" s="13"/>
      <c r="K537" s="16"/>
    </row>
    <row r="538" spans="3:11" ht="12.75">
      <c r="C538" s="13"/>
      <c r="E538" s="53"/>
      <c r="G538" s="54"/>
      <c r="I538" s="13"/>
      <c r="K538" s="16"/>
    </row>
    <row r="539" spans="3:11" ht="12.75">
      <c r="C539" s="13"/>
      <c r="E539" s="53"/>
      <c r="G539" s="54"/>
      <c r="I539" s="13"/>
      <c r="K539" s="16"/>
    </row>
    <row r="540" spans="3:11" ht="12.75">
      <c r="C540" s="13"/>
      <c r="E540" s="53"/>
      <c r="G540" s="54"/>
      <c r="I540" s="13"/>
      <c r="K540" s="16"/>
    </row>
    <row r="541" spans="3:11" ht="12.75">
      <c r="C541" s="13"/>
      <c r="E541" s="53"/>
      <c r="G541" s="54"/>
      <c r="I541" s="13"/>
      <c r="K541" s="16"/>
    </row>
    <row r="542" spans="3:11" ht="12.75">
      <c r="C542" s="13"/>
      <c r="E542" s="53"/>
      <c r="G542" s="54"/>
      <c r="I542" s="13"/>
      <c r="K542" s="16"/>
    </row>
    <row r="543" spans="3:11" ht="12.75">
      <c r="C543" s="13"/>
      <c r="E543" s="53"/>
      <c r="G543" s="54"/>
      <c r="I543" s="13"/>
      <c r="K543" s="16"/>
    </row>
    <row r="544" spans="3:11" ht="12.75">
      <c r="C544" s="13"/>
      <c r="E544" s="53"/>
      <c r="G544" s="54"/>
      <c r="I544" s="13"/>
      <c r="K544" s="16"/>
    </row>
    <row r="545" spans="3:11" ht="12.75">
      <c r="C545" s="13"/>
      <c r="E545" s="53"/>
      <c r="G545" s="54"/>
      <c r="I545" s="13"/>
      <c r="K545" s="16"/>
    </row>
    <row r="546" spans="3:11" ht="12.75">
      <c r="C546" s="13"/>
      <c r="E546" s="53"/>
      <c r="G546" s="54"/>
      <c r="I546" s="13"/>
      <c r="K546" s="16"/>
    </row>
    <row r="547" spans="3:11" ht="12.75">
      <c r="C547" s="13"/>
      <c r="E547" s="53"/>
      <c r="G547" s="54"/>
      <c r="I547" s="13"/>
      <c r="K547" s="16"/>
    </row>
    <row r="548" spans="3:11" ht="12.75">
      <c r="C548" s="13"/>
      <c r="E548" s="53"/>
      <c r="G548" s="54"/>
      <c r="I548" s="13"/>
      <c r="K548" s="16"/>
    </row>
    <row r="549" spans="3:11" ht="12.75">
      <c r="C549" s="13"/>
      <c r="E549" s="53"/>
      <c r="G549" s="54"/>
      <c r="I549" s="13"/>
      <c r="K549" s="16"/>
    </row>
    <row r="550" spans="3:11" ht="12.75">
      <c r="C550" s="13"/>
      <c r="E550" s="53"/>
      <c r="G550" s="54"/>
      <c r="I550" s="13"/>
      <c r="K550" s="16"/>
    </row>
    <row r="551" spans="3:11" ht="12.75">
      <c r="C551" s="13"/>
      <c r="E551" s="53"/>
      <c r="G551" s="54"/>
      <c r="I551" s="13"/>
      <c r="K551" s="16"/>
    </row>
    <row r="552" spans="3:11" ht="12.75">
      <c r="C552" s="13"/>
      <c r="E552" s="53"/>
      <c r="G552" s="54"/>
      <c r="I552" s="13"/>
      <c r="K552" s="16"/>
    </row>
    <row r="553" spans="3:11" ht="12.75">
      <c r="C553" s="13"/>
      <c r="E553" s="53"/>
      <c r="G553" s="54"/>
      <c r="I553" s="13"/>
      <c r="K553" s="16"/>
    </row>
    <row r="554" spans="3:11" ht="12.75">
      <c r="C554" s="13"/>
      <c r="E554" s="53"/>
      <c r="G554" s="54"/>
      <c r="I554" s="13"/>
      <c r="K554" s="16"/>
    </row>
    <row r="555" spans="3:11" ht="12.75">
      <c r="C555" s="13"/>
      <c r="E555" s="53"/>
      <c r="G555" s="54"/>
      <c r="I555" s="13"/>
      <c r="K555" s="16"/>
    </row>
    <row r="556" spans="3:11" ht="12.75">
      <c r="C556" s="13"/>
      <c r="E556" s="53"/>
      <c r="G556" s="54"/>
      <c r="I556" s="13"/>
      <c r="K556" s="16"/>
    </row>
    <row r="557" spans="3:11" ht="12.75">
      <c r="C557" s="13"/>
      <c r="E557" s="53"/>
      <c r="G557" s="54"/>
      <c r="I557" s="13"/>
      <c r="K557" s="16"/>
    </row>
    <row r="558" spans="3:11" ht="12.75">
      <c r="C558" s="13"/>
      <c r="E558" s="53"/>
      <c r="G558" s="54"/>
      <c r="I558" s="13"/>
      <c r="K558" s="16"/>
    </row>
    <row r="559" spans="3:11" ht="12.75">
      <c r="C559" s="13"/>
      <c r="E559" s="53"/>
      <c r="G559" s="54"/>
      <c r="I559" s="13"/>
      <c r="K559" s="16"/>
    </row>
    <row r="560" spans="3:11" ht="12.75">
      <c r="C560" s="13"/>
      <c r="E560" s="53"/>
      <c r="G560" s="54"/>
      <c r="I560" s="13"/>
      <c r="K560" s="16"/>
    </row>
    <row r="561" spans="3:11" ht="12.75">
      <c r="C561" s="13"/>
      <c r="E561" s="53"/>
      <c r="G561" s="54"/>
      <c r="I561" s="13"/>
      <c r="K561" s="16"/>
    </row>
    <row r="562" spans="3:11" ht="12.75">
      <c r="C562" s="13"/>
      <c r="E562" s="53"/>
      <c r="G562" s="54"/>
      <c r="I562" s="13"/>
      <c r="K562" s="16"/>
    </row>
    <row r="563" spans="3:11" ht="12.75">
      <c r="C563" s="13"/>
      <c r="E563" s="53"/>
      <c r="G563" s="54"/>
      <c r="I563" s="13"/>
      <c r="K563" s="16"/>
    </row>
    <row r="564" spans="3:11" ht="12.75">
      <c r="C564" s="13"/>
      <c r="E564" s="53"/>
      <c r="G564" s="54"/>
      <c r="I564" s="13"/>
      <c r="K564" s="16"/>
    </row>
    <row r="565" spans="3:11" ht="12.75">
      <c r="C565" s="13"/>
      <c r="E565" s="53"/>
      <c r="G565" s="54"/>
      <c r="I565" s="13"/>
      <c r="K565" s="16"/>
    </row>
    <row r="566" spans="3:11" ht="12.75">
      <c r="C566" s="13"/>
      <c r="E566" s="53"/>
      <c r="G566" s="54"/>
      <c r="I566" s="13"/>
      <c r="K566" s="16"/>
    </row>
    <row r="567" spans="3:11" ht="12.75">
      <c r="C567" s="13"/>
      <c r="E567" s="53"/>
      <c r="G567" s="54"/>
      <c r="I567" s="13"/>
      <c r="K567" s="16"/>
    </row>
    <row r="568" spans="3:11" ht="12.75">
      <c r="C568" s="13"/>
      <c r="E568" s="53"/>
      <c r="G568" s="54"/>
      <c r="I568" s="13"/>
      <c r="K568" s="16"/>
    </row>
    <row r="569" spans="3:11" ht="12.75">
      <c r="C569" s="13"/>
      <c r="E569" s="53"/>
      <c r="G569" s="54"/>
      <c r="I569" s="13"/>
      <c r="K569" s="16"/>
    </row>
    <row r="570" spans="3:11" ht="12.75">
      <c r="C570" s="13"/>
      <c r="E570" s="53"/>
      <c r="G570" s="54"/>
      <c r="I570" s="13"/>
      <c r="K570" s="16"/>
    </row>
    <row r="571" spans="3:11" ht="12.75">
      <c r="C571" s="13"/>
      <c r="E571" s="53"/>
      <c r="G571" s="54"/>
      <c r="I571" s="13"/>
      <c r="K571" s="16"/>
    </row>
    <row r="572" spans="3:11" ht="12.75">
      <c r="C572" s="13"/>
      <c r="E572" s="53"/>
      <c r="G572" s="54"/>
      <c r="I572" s="13"/>
      <c r="K572" s="16"/>
    </row>
    <row r="573" spans="3:11" ht="12.75">
      <c r="C573" s="13"/>
      <c r="E573" s="53"/>
      <c r="G573" s="54"/>
      <c r="I573" s="13"/>
      <c r="K573" s="16"/>
    </row>
    <row r="574" spans="3:11" ht="12.75">
      <c r="C574" s="13"/>
      <c r="E574" s="53"/>
      <c r="G574" s="54"/>
      <c r="I574" s="13"/>
      <c r="K574" s="16"/>
    </row>
    <row r="575" spans="3:11" ht="12.75">
      <c r="C575" s="13"/>
      <c r="E575" s="53"/>
      <c r="G575" s="54"/>
      <c r="I575" s="13"/>
      <c r="K575" s="16"/>
    </row>
    <row r="576" spans="3:11" ht="12.75">
      <c r="C576" s="13"/>
      <c r="E576" s="53"/>
      <c r="G576" s="54"/>
      <c r="I576" s="13"/>
      <c r="K576" s="16"/>
    </row>
    <row r="577" spans="3:11" ht="12.75">
      <c r="C577" s="13"/>
      <c r="E577" s="53"/>
      <c r="G577" s="54"/>
      <c r="I577" s="13"/>
      <c r="K577" s="16"/>
    </row>
    <row r="578" spans="3:11" ht="12.75">
      <c r="C578" s="13"/>
      <c r="E578" s="53"/>
      <c r="G578" s="54"/>
      <c r="I578" s="13"/>
      <c r="K578" s="16"/>
    </row>
    <row r="579" spans="3:11" ht="12.75">
      <c r="C579" s="13"/>
      <c r="E579" s="53"/>
      <c r="G579" s="54"/>
      <c r="I579" s="13"/>
      <c r="K579" s="16"/>
    </row>
    <row r="580" spans="3:11" ht="12.75">
      <c r="C580" s="13"/>
      <c r="E580" s="53"/>
      <c r="G580" s="54"/>
      <c r="I580" s="13"/>
      <c r="K580" s="16"/>
    </row>
    <row r="581" spans="3:11" ht="12.75">
      <c r="C581" s="13"/>
      <c r="E581" s="53"/>
      <c r="G581" s="54"/>
      <c r="I581" s="13"/>
      <c r="K581" s="16"/>
    </row>
    <row r="582" spans="3:11" ht="12.75">
      <c r="C582" s="13"/>
      <c r="E582" s="53"/>
      <c r="G582" s="54"/>
      <c r="I582" s="13"/>
      <c r="K582" s="16"/>
    </row>
    <row r="583" spans="3:11" ht="12.75">
      <c r="C583" s="13"/>
      <c r="E583" s="53"/>
      <c r="G583" s="54"/>
      <c r="I583" s="13"/>
      <c r="K583" s="16"/>
    </row>
    <row r="584" spans="3:11" ht="12.75">
      <c r="C584" s="13"/>
      <c r="E584" s="53"/>
      <c r="G584" s="54"/>
      <c r="I584" s="13"/>
      <c r="K584" s="16"/>
    </row>
    <row r="585" spans="3:11" ht="12.75">
      <c r="C585" s="13"/>
      <c r="E585" s="53"/>
      <c r="G585" s="54"/>
      <c r="I585" s="13"/>
      <c r="K585" s="16"/>
    </row>
    <row r="586" spans="3:11" ht="12.75">
      <c r="C586" s="13"/>
      <c r="E586" s="53"/>
      <c r="G586" s="54"/>
      <c r="I586" s="13"/>
      <c r="K586" s="16"/>
    </row>
    <row r="587" spans="3:11" ht="12.75">
      <c r="C587" s="13"/>
      <c r="E587" s="53"/>
      <c r="G587" s="54"/>
      <c r="I587" s="13"/>
      <c r="K587" s="16"/>
    </row>
    <row r="588" spans="3:11" ht="12.75">
      <c r="C588" s="13"/>
      <c r="E588" s="53"/>
      <c r="G588" s="54"/>
      <c r="I588" s="13"/>
      <c r="K588" s="16"/>
    </row>
    <row r="589" spans="3:11" ht="12.75">
      <c r="C589" s="13"/>
      <c r="E589" s="53"/>
      <c r="G589" s="54"/>
      <c r="I589" s="13"/>
      <c r="K589" s="16"/>
    </row>
    <row r="590" spans="3:11" ht="12.75">
      <c r="C590" s="13"/>
      <c r="E590" s="53"/>
      <c r="G590" s="54"/>
      <c r="I590" s="13"/>
      <c r="K590" s="16"/>
    </row>
    <row r="591" spans="3:11" ht="12.75">
      <c r="C591" s="13"/>
      <c r="E591" s="53"/>
      <c r="G591" s="54"/>
      <c r="I591" s="13"/>
      <c r="K591" s="16"/>
    </row>
    <row r="592" spans="3:11" ht="12.75">
      <c r="C592" s="13"/>
      <c r="E592" s="53"/>
      <c r="G592" s="54"/>
      <c r="I592" s="13"/>
      <c r="K592" s="16"/>
    </row>
    <row r="593" spans="3:11" ht="12.75">
      <c r="C593" s="13"/>
      <c r="E593" s="53"/>
      <c r="G593" s="54"/>
      <c r="I593" s="13"/>
      <c r="K593" s="16"/>
    </row>
    <row r="594" spans="3:11" ht="12.75">
      <c r="C594" s="13"/>
      <c r="E594" s="53"/>
      <c r="G594" s="54"/>
      <c r="I594" s="13"/>
      <c r="K594" s="16"/>
    </row>
    <row r="595" spans="3:11" ht="12.75">
      <c r="C595" s="13"/>
      <c r="E595" s="53"/>
      <c r="G595" s="54"/>
      <c r="I595" s="13"/>
      <c r="K595" s="16"/>
    </row>
    <row r="596" spans="3:11" ht="12.75">
      <c r="C596" s="13"/>
      <c r="E596" s="53"/>
      <c r="G596" s="54"/>
      <c r="I596" s="13"/>
      <c r="K596" s="16"/>
    </row>
    <row r="597" spans="3:11" ht="12.75">
      <c r="C597" s="13"/>
      <c r="E597" s="53"/>
      <c r="G597" s="54"/>
      <c r="I597" s="13"/>
      <c r="K597" s="16"/>
    </row>
    <row r="598" spans="3:11" ht="12.75">
      <c r="C598" s="13"/>
      <c r="E598" s="53"/>
      <c r="G598" s="54"/>
      <c r="I598" s="13"/>
      <c r="K598" s="16"/>
    </row>
    <row r="599" spans="3:11" ht="12.75">
      <c r="C599" s="13"/>
      <c r="E599" s="53"/>
      <c r="G599" s="54"/>
      <c r="I599" s="13"/>
      <c r="K599" s="16"/>
    </row>
    <row r="600" spans="3:11" ht="12.75">
      <c r="C600" s="13"/>
      <c r="E600" s="53"/>
      <c r="G600" s="54"/>
      <c r="I600" s="13"/>
      <c r="K600" s="16"/>
    </row>
    <row r="601" spans="3:11" ht="12.75">
      <c r="C601" s="13"/>
      <c r="E601" s="53"/>
      <c r="G601" s="54"/>
      <c r="I601" s="13"/>
      <c r="K601" s="16"/>
    </row>
    <row r="602" spans="3:11" ht="12.75">
      <c r="C602" s="13"/>
      <c r="E602" s="53"/>
      <c r="G602" s="54"/>
      <c r="I602" s="13"/>
      <c r="K602" s="16"/>
    </row>
    <row r="603" spans="3:11" ht="12.75">
      <c r="C603" s="13"/>
      <c r="E603" s="53"/>
      <c r="G603" s="54"/>
      <c r="I603" s="13"/>
      <c r="K603" s="16"/>
    </row>
    <row r="604" spans="3:11" ht="12.75">
      <c r="C604" s="13"/>
      <c r="E604" s="53"/>
      <c r="G604" s="54"/>
      <c r="I604" s="13"/>
      <c r="K604" s="16"/>
    </row>
    <row r="605" spans="3:11" ht="12.75">
      <c r="C605" s="13"/>
      <c r="E605" s="53"/>
      <c r="G605" s="54"/>
      <c r="I605" s="13"/>
      <c r="K605" s="16"/>
    </row>
    <row r="606" spans="3:11" ht="12.75">
      <c r="C606" s="13"/>
      <c r="E606" s="53"/>
      <c r="G606" s="54"/>
      <c r="I606" s="13"/>
      <c r="K606" s="16"/>
    </row>
    <row r="607" spans="3:11" ht="12.75">
      <c r="C607" s="13"/>
      <c r="E607" s="53"/>
      <c r="G607" s="54"/>
      <c r="I607" s="13"/>
      <c r="K607" s="16"/>
    </row>
    <row r="608" spans="3:11" ht="12.75">
      <c r="C608" s="13"/>
      <c r="E608" s="53"/>
      <c r="G608" s="54"/>
      <c r="I608" s="13"/>
      <c r="K608" s="16"/>
    </row>
    <row r="609" spans="3:11" ht="12.75">
      <c r="C609" s="13"/>
      <c r="E609" s="53"/>
      <c r="G609" s="54"/>
      <c r="I609" s="13"/>
      <c r="K609" s="16"/>
    </row>
    <row r="610" spans="3:11" ht="12.75">
      <c r="C610" s="13"/>
      <c r="E610" s="53"/>
      <c r="G610" s="54"/>
      <c r="I610" s="13"/>
      <c r="K610" s="16"/>
    </row>
    <row r="611" spans="3:11" ht="12.75">
      <c r="C611" s="13"/>
      <c r="E611" s="53"/>
      <c r="G611" s="54"/>
      <c r="I611" s="13"/>
      <c r="K611" s="16"/>
    </row>
    <row r="612" spans="3:11" ht="12.75">
      <c r="C612" s="13"/>
      <c r="E612" s="53"/>
      <c r="G612" s="54"/>
      <c r="I612" s="13"/>
      <c r="K612" s="16"/>
    </row>
    <row r="613" spans="3:11" ht="12.75">
      <c r="C613" s="13"/>
      <c r="E613" s="53"/>
      <c r="G613" s="54"/>
      <c r="I613" s="13"/>
      <c r="K613" s="16"/>
    </row>
    <row r="614" spans="3:11" ht="12.75">
      <c r="C614" s="13"/>
      <c r="E614" s="53"/>
      <c r="G614" s="54"/>
      <c r="I614" s="13"/>
      <c r="K614" s="16"/>
    </row>
    <row r="615" spans="3:11" ht="12.75">
      <c r="C615" s="13"/>
      <c r="E615" s="53"/>
      <c r="G615" s="54"/>
      <c r="I615" s="13"/>
      <c r="K615" s="16"/>
    </row>
    <row r="616" spans="3:11" ht="12.75">
      <c r="C616" s="13"/>
      <c r="E616" s="53"/>
      <c r="G616" s="54"/>
      <c r="I616" s="13"/>
      <c r="K616" s="16"/>
    </row>
    <row r="617" spans="3:11" ht="12.75">
      <c r="C617" s="13"/>
      <c r="E617" s="53"/>
      <c r="G617" s="54"/>
      <c r="I617" s="13"/>
      <c r="K617" s="16"/>
    </row>
    <row r="618" spans="3:11" ht="12.75">
      <c r="C618" s="13"/>
      <c r="E618" s="53"/>
      <c r="G618" s="54"/>
      <c r="I618" s="13"/>
      <c r="K618" s="16"/>
    </row>
    <row r="619" spans="3:11" ht="12.75">
      <c r="C619" s="13"/>
      <c r="E619" s="53"/>
      <c r="G619" s="54"/>
      <c r="I619" s="13"/>
      <c r="K619" s="16"/>
    </row>
    <row r="620" spans="3:11" ht="12.75">
      <c r="C620" s="13"/>
      <c r="E620" s="53"/>
      <c r="G620" s="54"/>
      <c r="I620" s="13"/>
      <c r="K620" s="16"/>
    </row>
    <row r="621" spans="3:11" ht="12.75">
      <c r="C621" s="13"/>
      <c r="E621" s="53"/>
      <c r="G621" s="54"/>
      <c r="I621" s="13"/>
      <c r="K621" s="16"/>
    </row>
    <row r="622" spans="3:11" ht="12.75">
      <c r="C622" s="13"/>
      <c r="E622" s="53"/>
      <c r="G622" s="54"/>
      <c r="I622" s="13"/>
      <c r="K622" s="16"/>
    </row>
    <row r="623" spans="3:11" ht="12.75">
      <c r="C623" s="13"/>
      <c r="E623" s="53"/>
      <c r="G623" s="54"/>
      <c r="I623" s="13"/>
      <c r="K623" s="16"/>
    </row>
    <row r="624" spans="3:11" ht="12.75">
      <c r="C624" s="13"/>
      <c r="E624" s="53"/>
      <c r="G624" s="54"/>
      <c r="I624" s="13"/>
      <c r="K624" s="16"/>
    </row>
    <row r="625" spans="3:11" ht="12.75">
      <c r="C625" s="13"/>
      <c r="E625" s="53"/>
      <c r="G625" s="54"/>
      <c r="I625" s="13"/>
      <c r="K625" s="16"/>
    </row>
    <row r="626" spans="3:11" ht="12.75">
      <c r="C626" s="13"/>
      <c r="E626" s="53"/>
      <c r="G626" s="54"/>
      <c r="I626" s="13"/>
      <c r="K626" s="16"/>
    </row>
    <row r="627" spans="3:11" ht="12.75">
      <c r="C627" s="13"/>
      <c r="E627" s="53"/>
      <c r="G627" s="54"/>
      <c r="I627" s="13"/>
      <c r="K627" s="16"/>
    </row>
    <row r="628" spans="3:11" ht="12.75">
      <c r="C628" s="13"/>
      <c r="E628" s="53"/>
      <c r="G628" s="54"/>
      <c r="I628" s="13"/>
      <c r="K628" s="16"/>
    </row>
    <row r="629" spans="3:11" ht="12.75">
      <c r="C629" s="13"/>
      <c r="E629" s="53"/>
      <c r="G629" s="54"/>
      <c r="I629" s="13"/>
      <c r="K629" s="16"/>
    </row>
    <row r="630" spans="3:11" ht="12.75">
      <c r="C630" s="13"/>
      <c r="E630" s="53"/>
      <c r="G630" s="54"/>
      <c r="I630" s="13"/>
      <c r="K630" s="16"/>
    </row>
    <row r="631" spans="3:11" ht="12.75">
      <c r="C631" s="13"/>
      <c r="E631" s="53"/>
      <c r="G631" s="54"/>
      <c r="I631" s="13"/>
      <c r="K631" s="16"/>
    </row>
    <row r="632" spans="3:11" ht="12.75">
      <c r="C632" s="13"/>
      <c r="E632" s="53"/>
      <c r="G632" s="54"/>
      <c r="I632" s="13"/>
      <c r="K632" s="16"/>
    </row>
    <row r="633" spans="3:11" ht="12.75">
      <c r="C633" s="13"/>
      <c r="E633" s="53"/>
      <c r="G633" s="54"/>
      <c r="I633" s="13"/>
      <c r="K633" s="16"/>
    </row>
    <row r="634" spans="3:11" ht="12.75">
      <c r="C634" s="13"/>
      <c r="E634" s="53"/>
      <c r="G634" s="54"/>
      <c r="I634" s="13"/>
      <c r="K634" s="16"/>
    </row>
    <row r="635" spans="3:11" ht="12.75">
      <c r="C635" s="13"/>
      <c r="E635" s="53"/>
      <c r="G635" s="54"/>
      <c r="I635" s="13"/>
      <c r="K635" s="16"/>
    </row>
    <row r="636" spans="3:11" ht="12.75">
      <c r="C636" s="13"/>
      <c r="E636" s="53"/>
      <c r="G636" s="54"/>
      <c r="I636" s="13"/>
      <c r="K636" s="16"/>
    </row>
    <row r="637" spans="3:11" ht="12.75">
      <c r="C637" s="13"/>
      <c r="E637" s="53"/>
      <c r="G637" s="54"/>
      <c r="I637" s="13"/>
      <c r="K637" s="16"/>
    </row>
    <row r="638" spans="3:11" ht="12.75">
      <c r="C638" s="13"/>
      <c r="E638" s="53"/>
      <c r="G638" s="54"/>
      <c r="I638" s="13"/>
      <c r="K638" s="16"/>
    </row>
    <row r="639" spans="3:11" ht="12.75">
      <c r="C639" s="13"/>
      <c r="E639" s="53"/>
      <c r="G639" s="54"/>
      <c r="I639" s="13"/>
      <c r="K639" s="16"/>
    </row>
    <row r="640" spans="3:11" ht="12.75">
      <c r="C640" s="13"/>
      <c r="E640" s="53"/>
      <c r="G640" s="54"/>
      <c r="I640" s="13"/>
      <c r="K640" s="16"/>
    </row>
    <row r="641" spans="3:11" ht="12.75">
      <c r="C641" s="13"/>
      <c r="E641" s="53"/>
      <c r="G641" s="54"/>
      <c r="I641" s="13"/>
      <c r="K641" s="16"/>
    </row>
    <row r="642" spans="3:11" ht="12.75">
      <c r="C642" s="13"/>
      <c r="E642" s="53"/>
      <c r="G642" s="54"/>
      <c r="I642" s="13"/>
      <c r="K642" s="16"/>
    </row>
    <row r="643" spans="3:11" ht="12.75">
      <c r="C643" s="13"/>
      <c r="E643" s="53"/>
      <c r="G643" s="54"/>
      <c r="I643" s="13"/>
      <c r="K643" s="16"/>
    </row>
    <row r="644" spans="3:11" ht="12.75">
      <c r="C644" s="13"/>
      <c r="E644" s="53"/>
      <c r="G644" s="54"/>
      <c r="I644" s="13"/>
      <c r="K644" s="16"/>
    </row>
    <row r="645" spans="3:11" ht="12.75">
      <c r="C645" s="13"/>
      <c r="E645" s="53"/>
      <c r="G645" s="54"/>
      <c r="I645" s="13"/>
      <c r="K645" s="16"/>
    </row>
    <row r="646" spans="3:11" ht="12.75">
      <c r="C646" s="13"/>
      <c r="E646" s="53"/>
      <c r="G646" s="54"/>
      <c r="I646" s="13"/>
      <c r="K646" s="16"/>
    </row>
    <row r="647" spans="3:11" ht="12.75">
      <c r="C647" s="13"/>
      <c r="E647" s="53"/>
      <c r="G647" s="54"/>
      <c r="I647" s="13"/>
      <c r="K647" s="16"/>
    </row>
    <row r="648" spans="3:11" ht="12.75">
      <c r="C648" s="13"/>
      <c r="E648" s="53"/>
      <c r="G648" s="54"/>
      <c r="I648" s="13"/>
      <c r="K648" s="16"/>
    </row>
    <row r="649" spans="3:11" ht="12.75">
      <c r="C649" s="13"/>
      <c r="E649" s="53"/>
      <c r="G649" s="54"/>
      <c r="I649" s="13"/>
      <c r="K649" s="16"/>
    </row>
    <row r="650" spans="3:11" ht="12.75">
      <c r="C650" s="13"/>
      <c r="E650" s="53"/>
      <c r="G650" s="54"/>
      <c r="I650" s="13"/>
      <c r="K650" s="16"/>
    </row>
    <row r="651" spans="3:11" ht="12.75">
      <c r="C651" s="13"/>
      <c r="E651" s="53"/>
      <c r="G651" s="54"/>
      <c r="I651" s="13"/>
      <c r="K651" s="16"/>
    </row>
    <row r="652" spans="3:11" ht="12.75">
      <c r="C652" s="13"/>
      <c r="E652" s="53"/>
      <c r="G652" s="54"/>
      <c r="I652" s="13"/>
      <c r="K652" s="16"/>
    </row>
    <row r="653" spans="3:11" ht="12.75">
      <c r="C653" s="13"/>
      <c r="E653" s="53"/>
      <c r="G653" s="54"/>
      <c r="I653" s="13"/>
      <c r="K653" s="16"/>
    </row>
    <row r="654" spans="3:11" ht="12.75">
      <c r="C654" s="13"/>
      <c r="E654" s="53"/>
      <c r="G654" s="54"/>
      <c r="I654" s="13"/>
      <c r="K654" s="16"/>
    </row>
    <row r="655" spans="3:11" ht="12.75">
      <c r="C655" s="13"/>
      <c r="E655" s="53"/>
      <c r="G655" s="54"/>
      <c r="I655" s="13"/>
      <c r="K655" s="16"/>
    </row>
    <row r="656" spans="3:11" ht="12.75">
      <c r="C656" s="13"/>
      <c r="E656" s="53"/>
      <c r="G656" s="54"/>
      <c r="I656" s="13"/>
      <c r="K656" s="16"/>
    </row>
    <row r="657" spans="3:11" ht="12.75">
      <c r="C657" s="13"/>
      <c r="E657" s="53"/>
      <c r="G657" s="54"/>
      <c r="I657" s="13"/>
      <c r="K657" s="16"/>
    </row>
    <row r="658" spans="3:11" ht="12.75">
      <c r="C658" s="13"/>
      <c r="E658" s="53"/>
      <c r="G658" s="54"/>
      <c r="I658" s="13"/>
      <c r="K658" s="16"/>
    </row>
    <row r="659" spans="3:11" ht="12.75">
      <c r="C659" s="13"/>
      <c r="E659" s="53"/>
      <c r="G659" s="54"/>
      <c r="I659" s="13"/>
      <c r="K659" s="16"/>
    </row>
    <row r="660" spans="3:11" ht="12.75">
      <c r="C660" s="13"/>
      <c r="E660" s="53"/>
      <c r="G660" s="54"/>
      <c r="I660" s="13"/>
      <c r="K660" s="16"/>
    </row>
    <row r="661" spans="3:11" ht="12.75">
      <c r="C661" s="13"/>
      <c r="E661" s="53"/>
      <c r="G661" s="54"/>
      <c r="I661" s="13"/>
      <c r="K661" s="16"/>
    </row>
    <row r="662" spans="3:11" ht="12.75">
      <c r="C662" s="13"/>
      <c r="E662" s="53"/>
      <c r="G662" s="54"/>
      <c r="I662" s="13"/>
      <c r="K662" s="16"/>
    </row>
    <row r="663" spans="3:11" ht="12.75">
      <c r="C663" s="13"/>
      <c r="E663" s="53"/>
      <c r="G663" s="54"/>
      <c r="I663" s="13"/>
      <c r="K663" s="16"/>
    </row>
    <row r="664" spans="3:11" ht="12.75">
      <c r="C664" s="13"/>
      <c r="E664" s="53"/>
      <c r="G664" s="54"/>
      <c r="I664" s="13"/>
      <c r="K664" s="16"/>
    </row>
    <row r="665" spans="3:11" ht="12.75">
      <c r="C665" s="13"/>
      <c r="E665" s="53"/>
      <c r="G665" s="54"/>
      <c r="I665" s="13"/>
      <c r="K665" s="16"/>
    </row>
    <row r="666" spans="3:11" ht="12.75">
      <c r="C666" s="13"/>
      <c r="E666" s="53"/>
      <c r="G666" s="54"/>
      <c r="I666" s="13"/>
      <c r="K666" s="16"/>
    </row>
    <row r="667" spans="3:11" ht="12.75">
      <c r="C667" s="13"/>
      <c r="E667" s="53"/>
      <c r="G667" s="54"/>
      <c r="I667" s="13"/>
      <c r="K667" s="16"/>
    </row>
    <row r="668" spans="3:11" ht="12.75">
      <c r="C668" s="13"/>
      <c r="E668" s="53"/>
      <c r="G668" s="54"/>
      <c r="I668" s="13"/>
      <c r="K668" s="16"/>
    </row>
    <row r="669" spans="3:11" ht="12.75">
      <c r="C669" s="13"/>
      <c r="E669" s="53"/>
      <c r="G669" s="54"/>
      <c r="I669" s="13"/>
      <c r="K669" s="16"/>
    </row>
    <row r="670" spans="3:11" ht="12.75">
      <c r="C670" s="13"/>
      <c r="E670" s="53"/>
      <c r="G670" s="54"/>
      <c r="I670" s="13"/>
      <c r="K670" s="16"/>
    </row>
    <row r="671" spans="3:11" ht="12.75">
      <c r="C671" s="13"/>
      <c r="E671" s="53"/>
      <c r="G671" s="54"/>
      <c r="I671" s="13"/>
      <c r="K671" s="16"/>
    </row>
    <row r="672" spans="3:11" ht="12.75">
      <c r="C672" s="13"/>
      <c r="E672" s="53"/>
      <c r="G672" s="54"/>
      <c r="I672" s="13"/>
      <c r="K672" s="16"/>
    </row>
    <row r="673" spans="3:11" ht="12.75">
      <c r="C673" s="13"/>
      <c r="E673" s="53"/>
      <c r="G673" s="54"/>
      <c r="I673" s="13"/>
      <c r="K673" s="16"/>
    </row>
    <row r="674" spans="3:11" ht="12.75">
      <c r="C674" s="13"/>
      <c r="E674" s="53"/>
      <c r="G674" s="54"/>
      <c r="I674" s="13"/>
      <c r="K674" s="16"/>
    </row>
    <row r="675" spans="3:11" ht="12.75">
      <c r="C675" s="13"/>
      <c r="E675" s="53"/>
      <c r="G675" s="54"/>
      <c r="I675" s="13"/>
      <c r="K675" s="16"/>
    </row>
    <row r="676" spans="3:11" ht="12.75">
      <c r="C676" s="13"/>
      <c r="E676" s="53"/>
      <c r="G676" s="54"/>
      <c r="I676" s="13"/>
      <c r="K676" s="16"/>
    </row>
    <row r="677" spans="3:11" ht="12.75">
      <c r="C677" s="13"/>
      <c r="E677" s="53"/>
      <c r="G677" s="54"/>
      <c r="I677" s="13"/>
      <c r="K677" s="16"/>
    </row>
    <row r="678" spans="3:11" ht="12.75">
      <c r="C678" s="13"/>
      <c r="E678" s="53"/>
      <c r="G678" s="54"/>
      <c r="I678" s="13"/>
      <c r="K678" s="16"/>
    </row>
    <row r="679" spans="3:11" ht="12.75">
      <c r="C679" s="13"/>
      <c r="E679" s="53"/>
      <c r="G679" s="54"/>
      <c r="I679" s="13"/>
      <c r="K679" s="16"/>
    </row>
    <row r="680" spans="3:11" ht="12.75">
      <c r="C680" s="13"/>
      <c r="E680" s="53"/>
      <c r="G680" s="54"/>
      <c r="I680" s="13"/>
      <c r="K680" s="16"/>
    </row>
    <row r="681" spans="3:11" ht="12.75">
      <c r="C681" s="13"/>
      <c r="E681" s="53"/>
      <c r="G681" s="54"/>
      <c r="I681" s="13"/>
      <c r="K681" s="16"/>
    </row>
    <row r="682" spans="3:11" ht="12.75">
      <c r="C682" s="13"/>
      <c r="E682" s="53"/>
      <c r="G682" s="54"/>
      <c r="I682" s="13"/>
      <c r="K682" s="16"/>
    </row>
    <row r="683" spans="3:11" ht="12.75">
      <c r="C683" s="13"/>
      <c r="E683" s="53"/>
      <c r="G683" s="54"/>
      <c r="I683" s="13"/>
      <c r="K683" s="16"/>
    </row>
    <row r="684" spans="3:11" ht="12.75">
      <c r="C684" s="13"/>
      <c r="E684" s="53"/>
      <c r="G684" s="54"/>
      <c r="I684" s="13"/>
      <c r="K684" s="16"/>
    </row>
    <row r="685" spans="3:11" ht="12.75">
      <c r="C685" s="13"/>
      <c r="E685" s="53"/>
      <c r="G685" s="54"/>
      <c r="I685" s="13"/>
      <c r="K685" s="16"/>
    </row>
    <row r="686" spans="3:11" ht="12.75">
      <c r="C686" s="13"/>
      <c r="E686" s="53"/>
      <c r="G686" s="54"/>
      <c r="I686" s="13"/>
      <c r="K686" s="16"/>
    </row>
    <row r="687" spans="3:11" ht="12.75">
      <c r="C687" s="13"/>
      <c r="E687" s="53"/>
      <c r="G687" s="54"/>
      <c r="I687" s="13"/>
      <c r="K687" s="16"/>
    </row>
    <row r="688" spans="3:11" ht="12.75">
      <c r="C688" s="13"/>
      <c r="E688" s="53"/>
      <c r="G688" s="54"/>
      <c r="I688" s="13"/>
      <c r="K688" s="16"/>
    </row>
    <row r="689" spans="3:11" ht="12.75">
      <c r="C689" s="13"/>
      <c r="E689" s="53"/>
      <c r="G689" s="54"/>
      <c r="I689" s="13"/>
      <c r="K689" s="16"/>
    </row>
    <row r="690" spans="3:11" ht="12.75">
      <c r="C690" s="13"/>
      <c r="E690" s="53"/>
      <c r="G690" s="54"/>
      <c r="I690" s="13"/>
      <c r="K690" s="16"/>
    </row>
    <row r="691" spans="3:11" ht="12.75">
      <c r="C691" s="13"/>
      <c r="E691" s="53"/>
      <c r="G691" s="54"/>
      <c r="I691" s="13"/>
      <c r="K691" s="16"/>
    </row>
    <row r="692" spans="3:11" ht="12.75">
      <c r="C692" s="13"/>
      <c r="E692" s="53"/>
      <c r="G692" s="54"/>
      <c r="I692" s="13"/>
      <c r="K692" s="16"/>
    </row>
    <row r="693" spans="3:11" ht="12.75">
      <c r="C693" s="13"/>
      <c r="E693" s="53"/>
      <c r="G693" s="54"/>
      <c r="I693" s="13"/>
      <c r="K693" s="16"/>
    </row>
    <row r="694" spans="3:11" ht="12.75">
      <c r="C694" s="13"/>
      <c r="E694" s="53"/>
      <c r="G694" s="54"/>
      <c r="I694" s="13"/>
      <c r="K694" s="16"/>
    </row>
    <row r="695" spans="3:11" ht="12.75">
      <c r="C695" s="13"/>
      <c r="E695" s="53"/>
      <c r="G695" s="54"/>
      <c r="I695" s="13"/>
      <c r="K695" s="16"/>
    </row>
    <row r="696" spans="3:11" ht="12.75">
      <c r="C696" s="13"/>
      <c r="E696" s="53"/>
      <c r="G696" s="54"/>
      <c r="I696" s="13"/>
      <c r="K696" s="16"/>
    </row>
    <row r="697" spans="3:11" ht="12.75">
      <c r="C697" s="13"/>
      <c r="E697" s="53"/>
      <c r="G697" s="54"/>
      <c r="I697" s="13"/>
      <c r="K697" s="16"/>
    </row>
    <row r="698" spans="3:11" ht="12.75">
      <c r="C698" s="13"/>
      <c r="E698" s="53"/>
      <c r="G698" s="54"/>
      <c r="I698" s="13"/>
      <c r="K698" s="16"/>
    </row>
    <row r="699" spans="3:11" ht="12.75">
      <c r="C699" s="13"/>
      <c r="E699" s="53"/>
      <c r="G699" s="54"/>
      <c r="I699" s="13"/>
      <c r="K699" s="16"/>
    </row>
    <row r="700" spans="3:11" ht="12.75">
      <c r="C700" s="13"/>
      <c r="E700" s="53"/>
      <c r="G700" s="54"/>
      <c r="I700" s="13"/>
      <c r="K700" s="16"/>
    </row>
    <row r="701" spans="3:11" ht="12.75">
      <c r="C701" s="13"/>
      <c r="E701" s="53"/>
      <c r="G701" s="54"/>
      <c r="I701" s="13"/>
      <c r="K701" s="16"/>
    </row>
    <row r="702" spans="3:11" ht="12.75">
      <c r="C702" s="13"/>
      <c r="E702" s="53"/>
      <c r="G702" s="54"/>
      <c r="I702" s="13"/>
      <c r="K702" s="16"/>
    </row>
    <row r="703" spans="3:11" ht="12.75">
      <c r="C703" s="13"/>
      <c r="E703" s="53"/>
      <c r="G703" s="54"/>
      <c r="I703" s="13"/>
      <c r="K703" s="16"/>
    </row>
    <row r="704" spans="3:11" ht="12.75">
      <c r="C704" s="13"/>
      <c r="E704" s="53"/>
      <c r="G704" s="54"/>
      <c r="I704" s="13"/>
      <c r="K704" s="16"/>
    </row>
    <row r="705" spans="3:11" ht="12.75">
      <c r="C705" s="13"/>
      <c r="E705" s="53"/>
      <c r="G705" s="54"/>
      <c r="I705" s="13"/>
      <c r="K705" s="16"/>
    </row>
    <row r="706" spans="3:11" ht="12.75">
      <c r="C706" s="13"/>
      <c r="E706" s="53"/>
      <c r="G706" s="54"/>
      <c r="I706" s="13"/>
      <c r="K706" s="16"/>
    </row>
    <row r="707" spans="3:11" ht="12.75">
      <c r="C707" s="13"/>
      <c r="E707" s="53"/>
      <c r="G707" s="54"/>
      <c r="I707" s="13"/>
      <c r="K707" s="16"/>
    </row>
    <row r="708" spans="3:11" ht="12.75">
      <c r="C708" s="13"/>
      <c r="E708" s="53"/>
      <c r="G708" s="54"/>
      <c r="I708" s="13"/>
      <c r="K708" s="16"/>
    </row>
    <row r="709" spans="3:11" ht="12.75">
      <c r="C709" s="13"/>
      <c r="E709" s="53"/>
      <c r="G709" s="54"/>
      <c r="I709" s="13"/>
      <c r="K709" s="16"/>
    </row>
    <row r="710" spans="3:11" ht="12.75">
      <c r="C710" s="13"/>
      <c r="E710" s="53"/>
      <c r="G710" s="54"/>
      <c r="I710" s="13"/>
      <c r="K710" s="16"/>
    </row>
    <row r="711" spans="3:11" ht="12.75">
      <c r="C711" s="13"/>
      <c r="E711" s="53"/>
      <c r="G711" s="54"/>
      <c r="I711" s="13"/>
      <c r="K711" s="16"/>
    </row>
    <row r="712" spans="3:11" ht="12.75">
      <c r="C712" s="13"/>
      <c r="E712" s="53"/>
      <c r="G712" s="54"/>
      <c r="I712" s="13"/>
      <c r="K712" s="16"/>
    </row>
    <row r="713" spans="3:11" ht="12.75">
      <c r="C713" s="13"/>
      <c r="E713" s="53"/>
      <c r="G713" s="54"/>
      <c r="I713" s="13"/>
      <c r="K713" s="16"/>
    </row>
    <row r="714" spans="3:11" ht="12.75">
      <c r="C714" s="13"/>
      <c r="E714" s="53"/>
      <c r="G714" s="54"/>
      <c r="I714" s="13"/>
      <c r="K714" s="16"/>
    </row>
    <row r="715" spans="3:11" ht="12.75">
      <c r="C715" s="13"/>
      <c r="E715" s="53"/>
      <c r="G715" s="54"/>
      <c r="I715" s="13"/>
      <c r="K715" s="16"/>
    </row>
    <row r="716" spans="3:11" ht="12.75">
      <c r="C716" s="13"/>
      <c r="E716" s="53"/>
      <c r="G716" s="54"/>
      <c r="I716" s="13"/>
      <c r="K716" s="16"/>
    </row>
    <row r="717" spans="3:11" ht="12.75">
      <c r="C717" s="13"/>
      <c r="E717" s="53"/>
      <c r="G717" s="54"/>
      <c r="I717" s="13"/>
      <c r="K717" s="16"/>
    </row>
    <row r="718" spans="3:11" ht="12.75">
      <c r="C718" s="13"/>
      <c r="E718" s="53"/>
      <c r="G718" s="54"/>
      <c r="I718" s="13"/>
      <c r="K718" s="16"/>
    </row>
    <row r="719" spans="3:11" ht="12.75">
      <c r="C719" s="13"/>
      <c r="E719" s="53"/>
      <c r="G719" s="54"/>
      <c r="I719" s="13"/>
      <c r="K719" s="16"/>
    </row>
    <row r="720" spans="3:11" ht="12.75">
      <c r="C720" s="13"/>
      <c r="E720" s="53"/>
      <c r="G720" s="54"/>
      <c r="I720" s="13"/>
      <c r="K720" s="16"/>
    </row>
    <row r="721" spans="3:11" ht="12.75">
      <c r="C721" s="13"/>
      <c r="E721" s="53"/>
      <c r="G721" s="54"/>
      <c r="I721" s="13"/>
      <c r="K721" s="16"/>
    </row>
    <row r="722" spans="3:11" ht="12.75">
      <c r="C722" s="13"/>
      <c r="E722" s="53"/>
      <c r="G722" s="54"/>
      <c r="I722" s="13"/>
      <c r="K722" s="16"/>
    </row>
    <row r="723" spans="3:11" ht="12.75">
      <c r="C723" s="13"/>
      <c r="E723" s="53"/>
      <c r="G723" s="54"/>
      <c r="I723" s="13"/>
      <c r="K723" s="16"/>
    </row>
    <row r="724" spans="3:11" ht="12.75">
      <c r="C724" s="13"/>
      <c r="E724" s="53"/>
      <c r="G724" s="54"/>
      <c r="I724" s="13"/>
      <c r="K724" s="16"/>
    </row>
    <row r="725" spans="3:11" ht="12.75">
      <c r="C725" s="13"/>
      <c r="E725" s="53"/>
      <c r="G725" s="54"/>
      <c r="I725" s="13"/>
      <c r="K725" s="16"/>
    </row>
    <row r="726" spans="3:11" ht="12.75">
      <c r="C726" s="13"/>
      <c r="E726" s="53"/>
      <c r="G726" s="54"/>
      <c r="I726" s="13"/>
      <c r="K726" s="16"/>
    </row>
    <row r="727" spans="3:11" ht="12.75">
      <c r="C727" s="13"/>
      <c r="E727" s="53"/>
      <c r="G727" s="54"/>
      <c r="I727" s="13"/>
      <c r="K727" s="16"/>
    </row>
    <row r="728" spans="3:11" ht="12.75">
      <c r="C728" s="13"/>
      <c r="E728" s="53"/>
      <c r="G728" s="54"/>
      <c r="I728" s="13"/>
      <c r="K728" s="16"/>
    </row>
    <row r="729" spans="3:11" ht="12.75">
      <c r="C729" s="13"/>
      <c r="E729" s="53"/>
      <c r="G729" s="54"/>
      <c r="I729" s="13"/>
      <c r="K729" s="16"/>
    </row>
    <row r="730" spans="3:11" ht="12.75">
      <c r="C730" s="13"/>
      <c r="E730" s="53"/>
      <c r="G730" s="54"/>
      <c r="I730" s="13"/>
      <c r="K730" s="16"/>
    </row>
    <row r="731" spans="3:11" ht="12.75">
      <c r="C731" s="13"/>
      <c r="E731" s="53"/>
      <c r="G731" s="54"/>
      <c r="I731" s="13"/>
      <c r="K731" s="16"/>
    </row>
    <row r="732" spans="3:11" ht="12.75">
      <c r="C732" s="13"/>
      <c r="E732" s="53"/>
      <c r="G732" s="54"/>
      <c r="I732" s="13"/>
      <c r="K732" s="16"/>
    </row>
    <row r="733" spans="3:11" ht="12.75">
      <c r="C733" s="13"/>
      <c r="E733" s="53"/>
      <c r="G733" s="54"/>
      <c r="I733" s="13"/>
      <c r="K733" s="16"/>
    </row>
    <row r="734" spans="3:11" ht="12.75">
      <c r="C734" s="13"/>
      <c r="E734" s="53"/>
      <c r="G734" s="54"/>
      <c r="I734" s="13"/>
      <c r="K734" s="16"/>
    </row>
    <row r="735" spans="3:11" ht="12.75">
      <c r="C735" s="13"/>
      <c r="E735" s="53"/>
      <c r="G735" s="54"/>
      <c r="I735" s="13"/>
      <c r="K735" s="16"/>
    </row>
    <row r="736" spans="3:11" ht="12.75">
      <c r="C736" s="13"/>
      <c r="E736" s="53"/>
      <c r="G736" s="54"/>
      <c r="I736" s="13"/>
      <c r="K736" s="16"/>
    </row>
    <row r="737" spans="3:11" ht="12.75">
      <c r="C737" s="13"/>
      <c r="E737" s="53"/>
      <c r="G737" s="54"/>
      <c r="I737" s="13"/>
      <c r="K737" s="16"/>
    </row>
    <row r="738" spans="3:11" ht="12.75">
      <c r="C738" s="13"/>
      <c r="E738" s="53"/>
      <c r="G738" s="54"/>
      <c r="I738" s="13"/>
      <c r="K738" s="16"/>
    </row>
    <row r="739" spans="3:11" ht="12.75">
      <c r="C739" s="13"/>
      <c r="E739" s="53"/>
      <c r="G739" s="54"/>
      <c r="I739" s="13"/>
      <c r="K739" s="16"/>
    </row>
    <row r="740" spans="3:11" ht="12.75">
      <c r="C740" s="13"/>
      <c r="E740" s="53"/>
      <c r="G740" s="54"/>
      <c r="I740" s="13"/>
      <c r="K740" s="16"/>
    </row>
    <row r="741" spans="3:11" ht="12.75">
      <c r="C741" s="13"/>
      <c r="E741" s="53"/>
      <c r="G741" s="54"/>
      <c r="I741" s="13"/>
      <c r="K741" s="16"/>
    </row>
    <row r="742" spans="3:11" ht="12.75">
      <c r="C742" s="13"/>
      <c r="E742" s="53"/>
      <c r="G742" s="54"/>
      <c r="I742" s="13"/>
      <c r="K742" s="16"/>
    </row>
    <row r="743" spans="3:11" ht="12.75">
      <c r="C743" s="13"/>
      <c r="E743" s="53"/>
      <c r="G743" s="54"/>
      <c r="I743" s="13"/>
      <c r="K743" s="16"/>
    </row>
    <row r="744" spans="3:11" ht="12.75">
      <c r="C744" s="13"/>
      <c r="E744" s="53"/>
      <c r="G744" s="54"/>
      <c r="I744" s="13"/>
      <c r="K744" s="16"/>
    </row>
    <row r="745" spans="3:11" ht="12.75">
      <c r="C745" s="13"/>
      <c r="E745" s="53"/>
      <c r="G745" s="54"/>
      <c r="I745" s="13"/>
      <c r="K745" s="16"/>
    </row>
    <row r="746" spans="3:11" ht="12.75">
      <c r="C746" s="13"/>
      <c r="E746" s="53"/>
      <c r="G746" s="54"/>
      <c r="I746" s="13"/>
      <c r="K746" s="16"/>
    </row>
    <row r="747" spans="3:11" ht="12.75">
      <c r="C747" s="13"/>
      <c r="E747" s="53"/>
      <c r="G747" s="54"/>
      <c r="I747" s="13"/>
      <c r="K747" s="16"/>
    </row>
    <row r="748" spans="3:11" ht="12.75">
      <c r="C748" s="13"/>
      <c r="E748" s="53"/>
      <c r="G748" s="54"/>
      <c r="I748" s="13"/>
      <c r="K748" s="16"/>
    </row>
    <row r="749" spans="3:11" ht="12.75">
      <c r="C749" s="13"/>
      <c r="E749" s="53"/>
      <c r="G749" s="54"/>
      <c r="I749" s="13"/>
      <c r="K749" s="16"/>
    </row>
    <row r="750" spans="3:11" ht="12.75">
      <c r="C750" s="13"/>
      <c r="E750" s="53"/>
      <c r="G750" s="54"/>
      <c r="I750" s="13"/>
      <c r="K750" s="16"/>
    </row>
    <row r="751" spans="3:11" ht="12.75">
      <c r="C751" s="13"/>
      <c r="E751" s="53"/>
      <c r="G751" s="54"/>
      <c r="I751" s="13"/>
      <c r="K751" s="16"/>
    </row>
    <row r="752" spans="3:11" ht="12.75">
      <c r="C752" s="13"/>
      <c r="E752" s="53"/>
      <c r="G752" s="54"/>
      <c r="I752" s="13"/>
      <c r="K752" s="16"/>
    </row>
    <row r="753" spans="3:11" ht="12.75">
      <c r="C753" s="13"/>
      <c r="E753" s="53"/>
      <c r="G753" s="54"/>
      <c r="I753" s="13"/>
      <c r="K753" s="16"/>
    </row>
    <row r="754" spans="3:11" ht="12.75">
      <c r="C754" s="13"/>
      <c r="E754" s="53"/>
      <c r="G754" s="54"/>
      <c r="I754" s="13"/>
      <c r="K754" s="16"/>
    </row>
    <row r="755" spans="3:11" ht="12.75">
      <c r="C755" s="13"/>
      <c r="E755" s="53"/>
      <c r="G755" s="54"/>
      <c r="I755" s="13"/>
      <c r="K755" s="16"/>
    </row>
    <row r="756" spans="3:11" ht="12.75">
      <c r="C756" s="13"/>
      <c r="E756" s="53"/>
      <c r="G756" s="54"/>
      <c r="I756" s="13"/>
      <c r="K756" s="16"/>
    </row>
    <row r="757" spans="3:11" ht="12.75">
      <c r="C757" s="13"/>
      <c r="E757" s="53"/>
      <c r="G757" s="54"/>
      <c r="I757" s="13"/>
      <c r="K757" s="16"/>
    </row>
    <row r="758" spans="3:11" ht="12.75">
      <c r="C758" s="13"/>
      <c r="E758" s="53"/>
      <c r="G758" s="54"/>
      <c r="I758" s="13"/>
      <c r="K758" s="16"/>
    </row>
    <row r="759" spans="3:11" ht="12.75">
      <c r="C759" s="13"/>
      <c r="E759" s="53"/>
      <c r="G759" s="54"/>
      <c r="I759" s="13"/>
      <c r="K759" s="16"/>
    </row>
    <row r="760" spans="3:11" ht="12.75">
      <c r="C760" s="13"/>
      <c r="E760" s="53"/>
      <c r="G760" s="54"/>
      <c r="I760" s="13"/>
      <c r="K760" s="16"/>
    </row>
    <row r="761" spans="3:11" ht="12.75">
      <c r="C761" s="13"/>
      <c r="E761" s="53"/>
      <c r="G761" s="54"/>
      <c r="I761" s="13"/>
      <c r="K761" s="16"/>
    </row>
    <row r="762" spans="3:11" ht="12.75">
      <c r="C762" s="13"/>
      <c r="E762" s="53"/>
      <c r="G762" s="54"/>
      <c r="I762" s="13"/>
      <c r="K762" s="16"/>
    </row>
    <row r="763" spans="3:11" ht="12.75">
      <c r="C763" s="13"/>
      <c r="E763" s="53"/>
      <c r="G763" s="54"/>
      <c r="I763" s="13"/>
      <c r="K763" s="16"/>
    </row>
    <row r="764" spans="3:11" ht="12.75">
      <c r="C764" s="13"/>
      <c r="E764" s="53"/>
      <c r="G764" s="54"/>
      <c r="I764" s="13"/>
      <c r="K764" s="16"/>
    </row>
    <row r="765" spans="3:11" ht="12.75">
      <c r="C765" s="13"/>
      <c r="E765" s="53"/>
      <c r="G765" s="54"/>
      <c r="I765" s="13"/>
      <c r="K765" s="16"/>
    </row>
    <row r="766" spans="3:11" ht="12.75">
      <c r="C766" s="13"/>
      <c r="E766" s="53"/>
      <c r="G766" s="54"/>
      <c r="I766" s="13"/>
      <c r="K766" s="16"/>
    </row>
    <row r="767" spans="3:11" ht="12.75">
      <c r="C767" s="13"/>
      <c r="E767" s="53"/>
      <c r="G767" s="54"/>
      <c r="I767" s="13"/>
      <c r="K767" s="16"/>
    </row>
    <row r="768" spans="3:11" ht="12.75">
      <c r="C768" s="13"/>
      <c r="E768" s="53"/>
      <c r="G768" s="54"/>
      <c r="I768" s="13"/>
      <c r="K768" s="16"/>
    </row>
    <row r="769" spans="3:11" ht="12.75">
      <c r="C769" s="13"/>
      <c r="E769" s="53"/>
      <c r="G769" s="54"/>
      <c r="I769" s="13"/>
      <c r="K769" s="16"/>
    </row>
    <row r="770" spans="3:11" ht="12.75">
      <c r="C770" s="13"/>
      <c r="E770" s="53"/>
      <c r="G770" s="54"/>
      <c r="I770" s="13"/>
      <c r="K770" s="16"/>
    </row>
    <row r="771" spans="3:11" ht="12.75">
      <c r="C771" s="13"/>
      <c r="E771" s="53"/>
      <c r="G771" s="54"/>
      <c r="I771" s="13"/>
      <c r="K771" s="16"/>
    </row>
    <row r="772" spans="3:11" ht="12.75">
      <c r="C772" s="13"/>
      <c r="E772" s="53"/>
      <c r="G772" s="54"/>
      <c r="I772" s="13"/>
      <c r="K772" s="16"/>
    </row>
    <row r="773" spans="3:11" ht="12.75">
      <c r="C773" s="13"/>
      <c r="E773" s="53"/>
      <c r="G773" s="54"/>
      <c r="I773" s="13"/>
      <c r="K773" s="16"/>
    </row>
    <row r="774" spans="3:11" ht="12.75">
      <c r="C774" s="13"/>
      <c r="E774" s="53"/>
      <c r="G774" s="54"/>
      <c r="I774" s="13"/>
      <c r="K774" s="16"/>
    </row>
    <row r="775" spans="3:11" ht="12.75">
      <c r="C775" s="13"/>
      <c r="E775" s="53"/>
      <c r="G775" s="54"/>
      <c r="I775" s="13"/>
      <c r="K775" s="16"/>
    </row>
    <row r="776" spans="3:11" ht="12.75">
      <c r="C776" s="13"/>
      <c r="E776" s="53"/>
      <c r="G776" s="54"/>
      <c r="I776" s="13"/>
      <c r="K776" s="16"/>
    </row>
    <row r="777" spans="3:11" ht="12.75">
      <c r="C777" s="13"/>
      <c r="E777" s="53"/>
      <c r="G777" s="54"/>
      <c r="I777" s="13"/>
      <c r="K777" s="16"/>
    </row>
    <row r="778" spans="3:11" ht="12.75">
      <c r="C778" s="13"/>
      <c r="E778" s="53"/>
      <c r="G778" s="54"/>
      <c r="I778" s="13"/>
      <c r="K778" s="16"/>
    </row>
    <row r="779" spans="3:11" ht="12.75">
      <c r="C779" s="13"/>
      <c r="E779" s="53"/>
      <c r="G779" s="54"/>
      <c r="I779" s="13"/>
      <c r="K779" s="16"/>
    </row>
    <row r="780" spans="3:11" ht="12.75">
      <c r="C780" s="13"/>
      <c r="E780" s="53"/>
      <c r="G780" s="54"/>
      <c r="I780" s="13"/>
      <c r="K780" s="16"/>
    </row>
    <row r="781" spans="3:11" ht="12.75">
      <c r="C781" s="13"/>
      <c r="E781" s="53"/>
      <c r="G781" s="54"/>
      <c r="I781" s="13"/>
      <c r="K781" s="16"/>
    </row>
    <row r="782" spans="3:11" ht="12.75">
      <c r="C782" s="13"/>
      <c r="E782" s="53"/>
      <c r="G782" s="54"/>
      <c r="I782" s="13"/>
      <c r="K782" s="16"/>
    </row>
    <row r="783" spans="3:11" ht="12.75">
      <c r="C783" s="13"/>
      <c r="E783" s="53"/>
      <c r="G783" s="54"/>
      <c r="I783" s="13"/>
      <c r="K783" s="16"/>
    </row>
    <row r="784" spans="3:11" ht="12.75">
      <c r="C784" s="13"/>
      <c r="E784" s="53"/>
      <c r="G784" s="54"/>
      <c r="I784" s="13"/>
      <c r="K784" s="16"/>
    </row>
    <row r="785" spans="3:11" ht="12.75">
      <c r="C785" s="13"/>
      <c r="E785" s="53"/>
      <c r="G785" s="54"/>
      <c r="I785" s="13"/>
      <c r="K785" s="16"/>
    </row>
    <row r="786" spans="3:11" ht="12.75">
      <c r="C786" s="13"/>
      <c r="E786" s="53"/>
      <c r="G786" s="54"/>
      <c r="I786" s="13"/>
      <c r="K786" s="16"/>
    </row>
    <row r="787" spans="3:11" ht="12.75">
      <c r="C787" s="13"/>
      <c r="E787" s="53"/>
      <c r="G787" s="54"/>
      <c r="I787" s="13"/>
      <c r="K787" s="16"/>
    </row>
    <row r="788" spans="3:11" ht="12.75">
      <c r="C788" s="13"/>
      <c r="E788" s="53"/>
      <c r="G788" s="54"/>
      <c r="I788" s="13"/>
      <c r="K788" s="16"/>
    </row>
    <row r="789" spans="3:11" ht="12.75">
      <c r="C789" s="13"/>
      <c r="E789" s="53"/>
      <c r="G789" s="54"/>
      <c r="I789" s="13"/>
      <c r="K789" s="16"/>
    </row>
    <row r="790" spans="3:11" ht="12.75">
      <c r="C790" s="13"/>
      <c r="E790" s="53"/>
      <c r="G790" s="54"/>
      <c r="I790" s="13"/>
      <c r="K790" s="16"/>
    </row>
    <row r="791" spans="3:11" ht="12.75">
      <c r="C791" s="13"/>
      <c r="E791" s="53"/>
      <c r="G791" s="54"/>
      <c r="I791" s="13"/>
      <c r="K791" s="16"/>
    </row>
    <row r="792" spans="3:11" ht="12.75">
      <c r="C792" s="13"/>
      <c r="E792" s="53"/>
      <c r="G792" s="54"/>
      <c r="I792" s="13"/>
      <c r="K792" s="16"/>
    </row>
    <row r="793" spans="3:11" ht="12.75">
      <c r="C793" s="13"/>
      <c r="E793" s="53"/>
      <c r="G793" s="54"/>
      <c r="I793" s="13"/>
      <c r="K793" s="16"/>
    </row>
    <row r="794" spans="3:11" ht="12.75">
      <c r="C794" s="13"/>
      <c r="E794" s="53"/>
      <c r="G794" s="54"/>
      <c r="I794" s="13"/>
      <c r="K794" s="16"/>
    </row>
    <row r="795" spans="3:11" ht="12.75">
      <c r="C795" s="13"/>
      <c r="E795" s="53"/>
      <c r="G795" s="54"/>
      <c r="I795" s="13"/>
      <c r="K795" s="16"/>
    </row>
    <row r="796" spans="3:11" ht="12.75">
      <c r="C796" s="13"/>
      <c r="E796" s="53"/>
      <c r="G796" s="54"/>
      <c r="I796" s="13"/>
      <c r="K796" s="16"/>
    </row>
    <row r="797" spans="3:11" ht="12.75">
      <c r="C797" s="13"/>
      <c r="E797" s="53"/>
      <c r="G797" s="54"/>
      <c r="I797" s="13"/>
      <c r="K797" s="16"/>
    </row>
    <row r="798" spans="3:11" ht="12.75">
      <c r="C798" s="13"/>
      <c r="E798" s="53"/>
      <c r="G798" s="54"/>
      <c r="I798" s="13"/>
      <c r="K798" s="16"/>
    </row>
    <row r="799" spans="3:11" ht="12.75">
      <c r="C799" s="13"/>
      <c r="E799" s="53"/>
      <c r="G799" s="54"/>
      <c r="I799" s="13"/>
      <c r="K799" s="16"/>
    </row>
    <row r="800" spans="3:11" ht="12.75">
      <c r="C800" s="13"/>
      <c r="E800" s="53"/>
      <c r="G800" s="54"/>
      <c r="I800" s="13"/>
      <c r="K800" s="16"/>
    </row>
    <row r="801" spans="3:11" ht="12.75">
      <c r="C801" s="13"/>
      <c r="E801" s="53"/>
      <c r="G801" s="54"/>
      <c r="I801" s="13"/>
      <c r="K801" s="16"/>
    </row>
    <row r="802" spans="3:11" ht="12.75">
      <c r="C802" s="13"/>
      <c r="E802" s="53"/>
      <c r="G802" s="54"/>
      <c r="I802" s="13"/>
      <c r="K802" s="16"/>
    </row>
    <row r="803" spans="3:11" ht="12.75">
      <c r="C803" s="13"/>
      <c r="E803" s="53"/>
      <c r="G803" s="54"/>
      <c r="I803" s="13"/>
      <c r="K803" s="16"/>
    </row>
    <row r="804" spans="3:11" ht="12.75">
      <c r="C804" s="13"/>
      <c r="E804" s="53"/>
      <c r="G804" s="54"/>
      <c r="I804" s="13"/>
      <c r="K804" s="16"/>
    </row>
    <row r="805" spans="3:11" ht="12.75">
      <c r="C805" s="13"/>
      <c r="E805" s="53"/>
      <c r="G805" s="54"/>
      <c r="I805" s="13"/>
      <c r="K805" s="16"/>
    </row>
    <row r="806" spans="3:11" ht="12.75">
      <c r="C806" s="13"/>
      <c r="E806" s="53"/>
      <c r="G806" s="54"/>
      <c r="I806" s="13"/>
      <c r="K806" s="16"/>
    </row>
    <row r="807" spans="3:11" ht="12.75">
      <c r="C807" s="13"/>
      <c r="E807" s="53"/>
      <c r="G807" s="54"/>
      <c r="I807" s="13"/>
      <c r="K807" s="16"/>
    </row>
    <row r="808" spans="3:11" ht="12.75">
      <c r="C808" s="13"/>
      <c r="E808" s="53"/>
      <c r="G808" s="54"/>
      <c r="I808" s="13"/>
      <c r="K808" s="16"/>
    </row>
    <row r="809" spans="3:11" ht="12.75">
      <c r="C809" s="13"/>
      <c r="E809" s="53"/>
      <c r="G809" s="54"/>
      <c r="I809" s="13"/>
      <c r="K809" s="16"/>
    </row>
    <row r="810" spans="3:11" ht="12.75">
      <c r="C810" s="13"/>
      <c r="E810" s="53"/>
      <c r="G810" s="54"/>
      <c r="I810" s="13"/>
      <c r="K810" s="16"/>
    </row>
    <row r="811" spans="3:11" ht="12.75">
      <c r="C811" s="13"/>
      <c r="E811" s="53"/>
      <c r="G811" s="54"/>
      <c r="I811" s="13"/>
      <c r="K811" s="16"/>
    </row>
    <row r="812" spans="3:11" ht="12.75">
      <c r="C812" s="13"/>
      <c r="E812" s="53"/>
      <c r="G812" s="54"/>
      <c r="I812" s="13"/>
      <c r="K812" s="16"/>
    </row>
    <row r="813" spans="3:11" ht="12.75">
      <c r="C813" s="13"/>
      <c r="E813" s="53"/>
      <c r="G813" s="54"/>
      <c r="I813" s="13"/>
      <c r="K813" s="16"/>
    </row>
    <row r="814" spans="3:11" ht="12.75">
      <c r="C814" s="13"/>
      <c r="E814" s="53"/>
      <c r="G814" s="54"/>
      <c r="I814" s="13"/>
      <c r="K814" s="16"/>
    </row>
    <row r="815" spans="3:11" ht="12.75">
      <c r="C815" s="13"/>
      <c r="E815" s="53"/>
      <c r="G815" s="54"/>
      <c r="I815" s="13"/>
      <c r="K815" s="16"/>
    </row>
    <row r="816" spans="3:11" ht="12.75">
      <c r="C816" s="13"/>
      <c r="E816" s="53"/>
      <c r="G816" s="54"/>
      <c r="I816" s="13"/>
      <c r="K816" s="16"/>
    </row>
    <row r="817" spans="3:11" ht="12.75">
      <c r="C817" s="13"/>
      <c r="E817" s="53"/>
      <c r="G817" s="54"/>
      <c r="I817" s="13"/>
      <c r="K817" s="16"/>
    </row>
    <row r="818" spans="3:11" ht="12.75">
      <c r="C818" s="13"/>
      <c r="E818" s="53"/>
      <c r="G818" s="54"/>
      <c r="I818" s="13"/>
      <c r="K818" s="16"/>
    </row>
    <row r="819" spans="3:11" ht="12.75">
      <c r="C819" s="13"/>
      <c r="E819" s="53"/>
      <c r="G819" s="54"/>
      <c r="I819" s="13"/>
      <c r="K819" s="16"/>
    </row>
    <row r="820" spans="3:11" ht="12.75">
      <c r="C820" s="13"/>
      <c r="E820" s="53"/>
      <c r="G820" s="54"/>
      <c r="I820" s="13"/>
      <c r="K820" s="16"/>
    </row>
    <row r="821" spans="3:11" ht="12.75">
      <c r="C821" s="13"/>
      <c r="E821" s="53"/>
      <c r="G821" s="54"/>
      <c r="I821" s="13"/>
      <c r="K821" s="16"/>
    </row>
    <row r="822" spans="3:11" ht="12.75">
      <c r="C822" s="13"/>
      <c r="E822" s="53"/>
      <c r="G822" s="54"/>
      <c r="I822" s="13"/>
      <c r="K822" s="16"/>
    </row>
    <row r="823" spans="3:11" ht="12.75">
      <c r="C823" s="13"/>
      <c r="E823" s="53"/>
      <c r="G823" s="54"/>
      <c r="I823" s="13"/>
      <c r="K823" s="16"/>
    </row>
    <row r="824" spans="3:11" ht="12.75">
      <c r="C824" s="13"/>
      <c r="E824" s="53"/>
      <c r="G824" s="54"/>
      <c r="I824" s="13"/>
      <c r="K824" s="16"/>
    </row>
    <row r="825" spans="3:11" ht="12.75">
      <c r="C825" s="13"/>
      <c r="E825" s="53"/>
      <c r="G825" s="54"/>
      <c r="I825" s="13"/>
      <c r="K825" s="16"/>
    </row>
    <row r="826" spans="3:11" ht="12.75">
      <c r="C826" s="13"/>
      <c r="E826" s="53"/>
      <c r="G826" s="54"/>
      <c r="I826" s="13"/>
      <c r="K826" s="16"/>
    </row>
    <row r="827" spans="3:11" ht="12.75">
      <c r="C827" s="13"/>
      <c r="E827" s="53"/>
      <c r="G827" s="54"/>
      <c r="I827" s="13"/>
      <c r="K827" s="16"/>
    </row>
    <row r="828" spans="3:11" ht="12.75">
      <c r="C828" s="13"/>
      <c r="E828" s="53"/>
      <c r="G828" s="54"/>
      <c r="I828" s="13"/>
      <c r="K828" s="16"/>
    </row>
    <row r="829" spans="3:11" ht="12.75">
      <c r="C829" s="13"/>
      <c r="E829" s="53"/>
      <c r="G829" s="54"/>
      <c r="I829" s="13"/>
      <c r="K829" s="16"/>
    </row>
    <row r="830" spans="3:11" ht="12.75">
      <c r="C830" s="13"/>
      <c r="E830" s="53"/>
      <c r="G830" s="54"/>
      <c r="I830" s="13"/>
      <c r="K830" s="16"/>
    </row>
    <row r="831" spans="3:11" ht="12.75">
      <c r="C831" s="13"/>
      <c r="E831" s="53"/>
      <c r="G831" s="54"/>
      <c r="I831" s="13"/>
      <c r="K831" s="16"/>
    </row>
    <row r="832" spans="3:11" ht="12.75">
      <c r="C832" s="13"/>
      <c r="E832" s="53"/>
      <c r="G832" s="54"/>
      <c r="I832" s="13"/>
      <c r="K832" s="16"/>
    </row>
    <row r="833" spans="3:11" ht="12.75">
      <c r="C833" s="13"/>
      <c r="E833" s="53"/>
      <c r="G833" s="54"/>
      <c r="I833" s="13"/>
      <c r="K833" s="16"/>
    </row>
    <row r="834" spans="3:11" ht="12.75">
      <c r="C834" s="13"/>
      <c r="E834" s="53"/>
      <c r="G834" s="54"/>
      <c r="I834" s="13"/>
      <c r="K834" s="16"/>
    </row>
    <row r="835" spans="3:11" ht="12.75">
      <c r="C835" s="13"/>
      <c r="E835" s="53"/>
      <c r="G835" s="54"/>
      <c r="I835" s="13"/>
      <c r="K835" s="16"/>
    </row>
    <row r="836" spans="3:11" ht="12.75">
      <c r="C836" s="13"/>
      <c r="E836" s="53"/>
      <c r="G836" s="54"/>
      <c r="I836" s="13"/>
      <c r="K836" s="16"/>
    </row>
    <row r="837" spans="3:11" ht="12.75">
      <c r="C837" s="13"/>
      <c r="E837" s="53"/>
      <c r="G837" s="54"/>
      <c r="I837" s="13"/>
      <c r="K837" s="16"/>
    </row>
    <row r="838" spans="3:11" ht="12.75">
      <c r="C838" s="13"/>
      <c r="E838" s="53"/>
      <c r="G838" s="54"/>
      <c r="I838" s="13"/>
      <c r="K838" s="16"/>
    </row>
    <row r="839" spans="3:11" ht="12.75">
      <c r="C839" s="13"/>
      <c r="E839" s="53"/>
      <c r="G839" s="54"/>
      <c r="I839" s="13"/>
      <c r="K839" s="16"/>
    </row>
    <row r="840" spans="3:11" ht="12.75">
      <c r="C840" s="13"/>
      <c r="E840" s="53"/>
      <c r="G840" s="54"/>
      <c r="I840" s="13"/>
      <c r="K840" s="16"/>
    </row>
    <row r="841" spans="3:11" ht="12.75">
      <c r="C841" s="13"/>
      <c r="E841" s="53"/>
      <c r="G841" s="54"/>
      <c r="I841" s="13"/>
      <c r="K841" s="16"/>
    </row>
    <row r="842" spans="3:11" ht="12.75">
      <c r="C842" s="13"/>
      <c r="E842" s="53"/>
      <c r="G842" s="54"/>
      <c r="I842" s="13"/>
      <c r="K842" s="16"/>
    </row>
    <row r="843" spans="3:11" ht="12.75">
      <c r="C843" s="13"/>
      <c r="E843" s="53"/>
      <c r="G843" s="54"/>
      <c r="I843" s="13"/>
      <c r="K843" s="16"/>
    </row>
    <row r="844" spans="3:11" ht="12.75">
      <c r="C844" s="13"/>
      <c r="E844" s="53"/>
      <c r="G844" s="54"/>
      <c r="I844" s="13"/>
      <c r="K844" s="16"/>
    </row>
    <row r="845" spans="3:11" ht="12.75">
      <c r="C845" s="13"/>
      <c r="E845" s="53"/>
      <c r="G845" s="54"/>
      <c r="I845" s="13"/>
      <c r="K845" s="16"/>
    </row>
    <row r="846" spans="3:11" ht="12.75">
      <c r="C846" s="13"/>
      <c r="E846" s="53"/>
      <c r="G846" s="54"/>
      <c r="I846" s="13"/>
      <c r="K846" s="16"/>
    </row>
    <row r="847" spans="3:11" ht="12.75">
      <c r="C847" s="13"/>
      <c r="E847" s="53"/>
      <c r="G847" s="54"/>
      <c r="I847" s="13"/>
      <c r="K847" s="16"/>
    </row>
    <row r="848" spans="3:11" ht="12.75">
      <c r="C848" s="13"/>
      <c r="E848" s="53"/>
      <c r="G848" s="54"/>
      <c r="I848" s="13"/>
      <c r="K848" s="16"/>
    </row>
    <row r="849" spans="3:11" ht="12.75">
      <c r="C849" s="13"/>
      <c r="E849" s="53"/>
      <c r="G849" s="54"/>
      <c r="I849" s="13"/>
      <c r="K849" s="16"/>
    </row>
    <row r="850" spans="3:11" ht="12.75">
      <c r="C850" s="13"/>
      <c r="E850" s="53"/>
      <c r="G850" s="54"/>
      <c r="I850" s="13"/>
      <c r="K850" s="16"/>
    </row>
    <row r="851" spans="3:11" ht="12.75">
      <c r="C851" s="13"/>
      <c r="E851" s="53"/>
      <c r="G851" s="54"/>
      <c r="I851" s="13"/>
      <c r="K851" s="16"/>
    </row>
    <row r="852" spans="3:11" ht="12.75">
      <c r="C852" s="13"/>
      <c r="E852" s="53"/>
      <c r="G852" s="54"/>
      <c r="I852" s="13"/>
      <c r="K852" s="16"/>
    </row>
    <row r="853" spans="3:11" ht="12.75">
      <c r="C853" s="13"/>
      <c r="E853" s="53"/>
      <c r="G853" s="54"/>
      <c r="I853" s="13"/>
      <c r="K853" s="16"/>
    </row>
    <row r="854" spans="3:11" ht="12.75">
      <c r="C854" s="13"/>
      <c r="E854" s="53"/>
      <c r="G854" s="54"/>
      <c r="I854" s="13"/>
      <c r="K854" s="16"/>
    </row>
    <row r="855" spans="3:11" ht="12.75">
      <c r="C855" s="13"/>
      <c r="E855" s="53"/>
      <c r="G855" s="54"/>
      <c r="I855" s="13"/>
      <c r="K855" s="16"/>
    </row>
    <row r="856" spans="3:11" ht="12.75">
      <c r="C856" s="13"/>
      <c r="E856" s="53"/>
      <c r="G856" s="54"/>
      <c r="I856" s="13"/>
      <c r="K856" s="16"/>
    </row>
    <row r="857" spans="3:11" ht="12.75">
      <c r="C857" s="13"/>
      <c r="E857" s="53"/>
      <c r="G857" s="54"/>
      <c r="I857" s="13"/>
      <c r="K857" s="16"/>
    </row>
    <row r="858" spans="3:11" ht="12.75">
      <c r="C858" s="13"/>
      <c r="E858" s="53"/>
      <c r="G858" s="54"/>
      <c r="I858" s="13"/>
      <c r="K858" s="16"/>
    </row>
    <row r="859" spans="3:11" ht="12.75">
      <c r="C859" s="13"/>
      <c r="E859" s="53"/>
      <c r="G859" s="54"/>
      <c r="I859" s="13"/>
      <c r="K859" s="16"/>
    </row>
    <row r="860" spans="3:11" ht="12.75">
      <c r="C860" s="13"/>
      <c r="E860" s="53"/>
      <c r="G860" s="54"/>
      <c r="I860" s="13"/>
      <c r="K860" s="16"/>
    </row>
    <row r="861" spans="3:11" ht="12.75">
      <c r="C861" s="13"/>
      <c r="E861" s="53"/>
      <c r="G861" s="54"/>
      <c r="I861" s="13"/>
      <c r="K861" s="16"/>
    </row>
    <row r="862" spans="3:11" ht="12.75">
      <c r="C862" s="13"/>
      <c r="E862" s="53"/>
      <c r="G862" s="54"/>
      <c r="I862" s="13"/>
      <c r="K862" s="16"/>
    </row>
    <row r="863" spans="3:11" ht="12.75">
      <c r="C863" s="13"/>
      <c r="E863" s="53"/>
      <c r="G863" s="54"/>
      <c r="I863" s="13"/>
      <c r="K863" s="16"/>
    </row>
    <row r="864" spans="3:11" ht="12.75">
      <c r="C864" s="13"/>
      <c r="E864" s="53"/>
      <c r="G864" s="54"/>
      <c r="I864" s="13"/>
      <c r="K864" s="16"/>
    </row>
    <row r="865" spans="3:11" ht="12.75">
      <c r="C865" s="13"/>
      <c r="E865" s="53"/>
      <c r="G865" s="54"/>
      <c r="I865" s="13"/>
      <c r="K865" s="16"/>
    </row>
    <row r="866" spans="3:11" ht="12.75">
      <c r="C866" s="13"/>
      <c r="E866" s="53"/>
      <c r="G866" s="54"/>
      <c r="I866" s="13"/>
      <c r="K866" s="16"/>
    </row>
    <row r="867" spans="3:11" ht="12.75">
      <c r="C867" s="13"/>
      <c r="E867" s="53"/>
      <c r="G867" s="54"/>
      <c r="I867" s="13"/>
      <c r="K867" s="16"/>
    </row>
    <row r="868" spans="3:11" ht="12.75">
      <c r="C868" s="13"/>
      <c r="E868" s="53"/>
      <c r="G868" s="54"/>
      <c r="I868" s="13"/>
      <c r="K868" s="16"/>
    </row>
    <row r="869" spans="3:11" ht="12.75">
      <c r="C869" s="13"/>
      <c r="E869" s="53"/>
      <c r="G869" s="54"/>
      <c r="I869" s="13"/>
      <c r="K869" s="16"/>
    </row>
    <row r="870" spans="3:11" ht="12.75">
      <c r="C870" s="13"/>
      <c r="E870" s="53"/>
      <c r="G870" s="54"/>
      <c r="I870" s="13"/>
      <c r="K870" s="16"/>
    </row>
    <row r="871" spans="3:11" ht="12.75">
      <c r="C871" s="13"/>
      <c r="E871" s="53"/>
      <c r="G871" s="54"/>
      <c r="I871" s="13"/>
      <c r="K871" s="16"/>
    </row>
    <row r="872" spans="3:11" ht="12.75">
      <c r="C872" s="13"/>
      <c r="E872" s="53"/>
      <c r="G872" s="54"/>
      <c r="I872" s="13"/>
      <c r="K872" s="16"/>
    </row>
    <row r="873" spans="3:11" ht="12.75">
      <c r="C873" s="13"/>
      <c r="E873" s="53"/>
      <c r="G873" s="54"/>
      <c r="I873" s="13"/>
      <c r="K873" s="16"/>
    </row>
    <row r="874" spans="3:11" ht="12.75">
      <c r="C874" s="13"/>
      <c r="E874" s="53"/>
      <c r="G874" s="54"/>
      <c r="I874" s="13"/>
      <c r="K874" s="16"/>
    </row>
    <row r="875" spans="3:11" ht="12.75">
      <c r="C875" s="13"/>
      <c r="E875" s="53"/>
      <c r="G875" s="54"/>
      <c r="I875" s="13"/>
      <c r="K875" s="16"/>
    </row>
    <row r="876" spans="3:11" ht="12.75">
      <c r="C876" s="13"/>
      <c r="E876" s="53"/>
      <c r="G876" s="54"/>
      <c r="I876" s="13"/>
      <c r="K876" s="16"/>
    </row>
    <row r="877" spans="3:11" ht="12.75">
      <c r="C877" s="13"/>
      <c r="E877" s="53"/>
      <c r="G877" s="54"/>
      <c r="I877" s="13"/>
      <c r="K877" s="16"/>
    </row>
    <row r="878" spans="3:11" ht="12.75">
      <c r="C878" s="13"/>
      <c r="E878" s="53"/>
      <c r="G878" s="54"/>
      <c r="I878" s="13"/>
      <c r="K878" s="16"/>
    </row>
    <row r="879" spans="3:11" ht="12.75">
      <c r="C879" s="13"/>
      <c r="E879" s="53"/>
      <c r="G879" s="54"/>
      <c r="I879" s="13"/>
      <c r="K879" s="16"/>
    </row>
    <row r="880" spans="3:11" ht="12.75">
      <c r="C880" s="13"/>
      <c r="E880" s="53"/>
      <c r="G880" s="54"/>
      <c r="I880" s="13"/>
      <c r="K880" s="16"/>
    </row>
    <row r="881" spans="3:11" ht="12.75">
      <c r="C881" s="13"/>
      <c r="E881" s="53"/>
      <c r="G881" s="54"/>
      <c r="I881" s="13"/>
      <c r="K881" s="16"/>
    </row>
    <row r="882" spans="3:11" ht="12.75">
      <c r="C882" s="13"/>
      <c r="E882" s="53"/>
      <c r="G882" s="54"/>
      <c r="I882" s="13"/>
      <c r="K882" s="16"/>
    </row>
    <row r="883" spans="3:11" ht="12.75">
      <c r="C883" s="13"/>
      <c r="E883" s="53"/>
      <c r="G883" s="54"/>
      <c r="I883" s="13"/>
      <c r="K883" s="16"/>
    </row>
    <row r="884" spans="3:11" ht="12.75">
      <c r="C884" s="13"/>
      <c r="E884" s="53"/>
      <c r="G884" s="54"/>
      <c r="I884" s="13"/>
      <c r="K884" s="16"/>
    </row>
    <row r="885" spans="3:11" ht="12.75">
      <c r="C885" s="13"/>
      <c r="E885" s="53"/>
      <c r="G885" s="54"/>
      <c r="I885" s="13"/>
      <c r="K885" s="16"/>
    </row>
    <row r="886" spans="3:11" ht="12.75">
      <c r="C886" s="13"/>
      <c r="E886" s="53"/>
      <c r="G886" s="54"/>
      <c r="I886" s="13"/>
      <c r="K886" s="16"/>
    </row>
    <row r="887" spans="3:11" ht="12.75">
      <c r="C887" s="13"/>
      <c r="E887" s="53"/>
      <c r="G887" s="54"/>
      <c r="I887" s="13"/>
      <c r="K887" s="16"/>
    </row>
    <row r="888" spans="3:11" ht="12.75">
      <c r="C888" s="13"/>
      <c r="E888" s="53"/>
      <c r="G888" s="54"/>
      <c r="I888" s="13"/>
      <c r="K888" s="16"/>
    </row>
    <row r="889" spans="3:11" ht="12.75">
      <c r="C889" s="13"/>
      <c r="E889" s="53"/>
      <c r="G889" s="54"/>
      <c r="I889" s="13"/>
      <c r="K889" s="16"/>
    </row>
    <row r="890" spans="3:11" ht="12.75">
      <c r="C890" s="13"/>
      <c r="E890" s="53"/>
      <c r="G890" s="54"/>
      <c r="I890" s="13"/>
      <c r="K890" s="16"/>
    </row>
    <row r="891" spans="3:11" ht="12.75">
      <c r="C891" s="13"/>
      <c r="E891" s="53"/>
      <c r="G891" s="54"/>
      <c r="I891" s="13"/>
      <c r="K891" s="16"/>
    </row>
    <row r="892" spans="3:11" ht="12.75">
      <c r="C892" s="13"/>
      <c r="E892" s="53"/>
      <c r="G892" s="54"/>
      <c r="I892" s="13"/>
      <c r="K892" s="16"/>
    </row>
    <row r="893" spans="3:11" ht="12.75">
      <c r="C893" s="13"/>
      <c r="E893" s="53"/>
      <c r="G893" s="54"/>
      <c r="I893" s="13"/>
      <c r="K893" s="16"/>
    </row>
    <row r="894" spans="3:11" ht="12.75">
      <c r="C894" s="13"/>
      <c r="E894" s="53"/>
      <c r="G894" s="54"/>
      <c r="I894" s="13"/>
      <c r="K894" s="16"/>
    </row>
    <row r="895" spans="3:11" ht="12.75">
      <c r="C895" s="13"/>
      <c r="E895" s="53"/>
      <c r="G895" s="54"/>
      <c r="I895" s="13"/>
      <c r="K895" s="16"/>
    </row>
    <row r="896" spans="3:11" ht="12.75">
      <c r="C896" s="13"/>
      <c r="E896" s="53"/>
      <c r="G896" s="54"/>
      <c r="I896" s="13"/>
      <c r="K896" s="16"/>
    </row>
    <row r="897" spans="3:11" ht="12.75">
      <c r="C897" s="13"/>
      <c r="E897" s="53"/>
      <c r="G897" s="54"/>
      <c r="I897" s="13"/>
      <c r="K897" s="16"/>
    </row>
    <row r="898" spans="3:11" ht="12.75">
      <c r="C898" s="13"/>
      <c r="E898" s="53"/>
      <c r="G898" s="54"/>
      <c r="I898" s="13"/>
      <c r="K898" s="16"/>
    </row>
    <row r="899" spans="3:11" ht="12.75">
      <c r="C899" s="13"/>
      <c r="E899" s="53"/>
      <c r="G899" s="54"/>
      <c r="I899" s="13"/>
      <c r="K899" s="16"/>
    </row>
    <row r="900" spans="3:11" ht="12.75">
      <c r="C900" s="13"/>
      <c r="E900" s="53"/>
      <c r="G900" s="54"/>
      <c r="I900" s="13"/>
      <c r="K900" s="16"/>
    </row>
    <row r="901" spans="3:11" ht="12.75">
      <c r="C901" s="13"/>
      <c r="E901" s="53"/>
      <c r="G901" s="54"/>
      <c r="I901" s="13"/>
      <c r="K901" s="16"/>
    </row>
    <row r="902" spans="3:11" ht="12.75">
      <c r="C902" s="13"/>
      <c r="E902" s="53"/>
      <c r="G902" s="54"/>
      <c r="I902" s="13"/>
      <c r="K902" s="16"/>
    </row>
    <row r="903" spans="3:11" ht="12.75">
      <c r="C903" s="13"/>
      <c r="E903" s="53"/>
      <c r="G903" s="54"/>
      <c r="I903" s="13"/>
      <c r="K903" s="16"/>
    </row>
    <row r="904" spans="3:11" ht="12.75">
      <c r="C904" s="13"/>
      <c r="E904" s="53"/>
      <c r="G904" s="54"/>
      <c r="I904" s="13"/>
      <c r="K904" s="16"/>
    </row>
    <row r="905" spans="3:11" ht="12.75">
      <c r="C905" s="13"/>
      <c r="E905" s="53"/>
      <c r="G905" s="54"/>
      <c r="I905" s="13"/>
      <c r="K905" s="16"/>
    </row>
    <row r="906" spans="3:11" ht="12.75">
      <c r="C906" s="13"/>
      <c r="E906" s="53"/>
      <c r="G906" s="54"/>
      <c r="I906" s="13"/>
      <c r="K906" s="16"/>
    </row>
    <row r="907" spans="3:11" ht="12.75">
      <c r="C907" s="13"/>
      <c r="E907" s="53"/>
      <c r="G907" s="54"/>
      <c r="I907" s="13"/>
      <c r="K907" s="16"/>
    </row>
    <row r="908" spans="3:11" ht="12.75">
      <c r="C908" s="13"/>
      <c r="E908" s="53"/>
      <c r="G908" s="54"/>
      <c r="I908" s="13"/>
      <c r="K908" s="16"/>
    </row>
    <row r="909" spans="3:11" ht="12.75">
      <c r="C909" s="13"/>
      <c r="E909" s="53"/>
      <c r="G909" s="54"/>
      <c r="I909" s="13"/>
      <c r="K909" s="16"/>
    </row>
    <row r="910" spans="3:11" ht="12.75">
      <c r="C910" s="13"/>
      <c r="E910" s="53"/>
      <c r="G910" s="54"/>
      <c r="I910" s="13"/>
      <c r="K910" s="16"/>
    </row>
    <row r="911" spans="3:11" ht="12.75">
      <c r="C911" s="13"/>
      <c r="E911" s="53"/>
      <c r="G911" s="54"/>
      <c r="I911" s="13"/>
      <c r="K911" s="16"/>
    </row>
    <row r="912" spans="3:11" ht="12.75">
      <c r="C912" s="13"/>
      <c r="E912" s="53"/>
      <c r="G912" s="54"/>
      <c r="I912" s="13"/>
      <c r="K912" s="16"/>
    </row>
    <row r="913" spans="3:11" ht="12.75">
      <c r="C913" s="13"/>
      <c r="E913" s="53"/>
      <c r="G913" s="54"/>
      <c r="I913" s="13"/>
      <c r="K913" s="16"/>
    </row>
    <row r="914" spans="3:11" ht="12.75">
      <c r="C914" s="13"/>
      <c r="E914" s="53"/>
      <c r="G914" s="54"/>
      <c r="I914" s="13"/>
      <c r="K914" s="16"/>
    </row>
    <row r="915" spans="3:11" ht="12.75">
      <c r="C915" s="13"/>
      <c r="E915" s="53"/>
      <c r="G915" s="54"/>
      <c r="I915" s="13"/>
      <c r="K915" s="16"/>
    </row>
    <row r="916" spans="3:11" ht="12.75">
      <c r="C916" s="13"/>
      <c r="E916" s="53"/>
      <c r="G916" s="54"/>
      <c r="I916" s="13"/>
      <c r="K916" s="16"/>
    </row>
    <row r="917" spans="3:11" ht="12.75">
      <c r="C917" s="13"/>
      <c r="E917" s="53"/>
      <c r="G917" s="54"/>
      <c r="I917" s="13"/>
      <c r="K917" s="16"/>
    </row>
    <row r="918" spans="3:11" ht="12.75">
      <c r="C918" s="13"/>
      <c r="E918" s="53"/>
      <c r="G918" s="54"/>
      <c r="I918" s="13"/>
      <c r="K918" s="16"/>
    </row>
    <row r="919" spans="3:11" ht="12.75">
      <c r="C919" s="13"/>
      <c r="E919" s="53"/>
      <c r="G919" s="54"/>
      <c r="I919" s="13"/>
      <c r="K919" s="16"/>
    </row>
    <row r="920" spans="3:11" ht="12.75">
      <c r="C920" s="13"/>
      <c r="E920" s="53"/>
      <c r="G920" s="54"/>
      <c r="I920" s="13"/>
      <c r="K920" s="16"/>
    </row>
    <row r="921" spans="3:11" ht="12.75">
      <c r="C921" s="13"/>
      <c r="E921" s="53"/>
      <c r="G921" s="54"/>
      <c r="I921" s="13"/>
      <c r="K921" s="16"/>
    </row>
    <row r="922" spans="3:11" ht="12.75">
      <c r="C922" s="13"/>
      <c r="E922" s="53"/>
      <c r="G922" s="54"/>
      <c r="I922" s="13"/>
      <c r="K922" s="16"/>
    </row>
    <row r="923" spans="3:11" ht="12.75">
      <c r="C923" s="13"/>
      <c r="E923" s="53"/>
      <c r="G923" s="54"/>
      <c r="I923" s="13"/>
      <c r="K923" s="16"/>
    </row>
    <row r="924" spans="3:11" ht="12.75">
      <c r="C924" s="13"/>
      <c r="E924" s="53"/>
      <c r="G924" s="54"/>
      <c r="I924" s="13"/>
      <c r="K924" s="16"/>
    </row>
    <row r="925" spans="3:11" ht="12.75">
      <c r="C925" s="13"/>
      <c r="E925" s="53"/>
      <c r="G925" s="54"/>
      <c r="I925" s="13"/>
      <c r="K925" s="16"/>
    </row>
    <row r="926" spans="3:11" ht="12.75">
      <c r="C926" s="13"/>
      <c r="E926" s="53"/>
      <c r="G926" s="54"/>
      <c r="I926" s="13"/>
      <c r="K926" s="16"/>
    </row>
    <row r="927" spans="3:11" ht="12.75">
      <c r="C927" s="13"/>
      <c r="E927" s="53"/>
      <c r="G927" s="54"/>
      <c r="I927" s="13"/>
      <c r="K927" s="16"/>
    </row>
    <row r="928" spans="3:11" ht="12.75">
      <c r="C928" s="13"/>
      <c r="E928" s="53"/>
      <c r="G928" s="54"/>
      <c r="I928" s="13"/>
      <c r="K928" s="16"/>
    </row>
    <row r="929" spans="3:11" ht="12.75">
      <c r="C929" s="13"/>
      <c r="E929" s="53"/>
      <c r="G929" s="54"/>
      <c r="I929" s="13"/>
      <c r="K929" s="16"/>
    </row>
    <row r="930" spans="3:11" ht="12.75">
      <c r="C930" s="13"/>
      <c r="E930" s="53"/>
      <c r="G930" s="54"/>
      <c r="I930" s="13"/>
      <c r="K930" s="16"/>
    </row>
    <row r="931" spans="3:11" ht="12.75">
      <c r="C931" s="13"/>
      <c r="E931" s="53"/>
      <c r="G931" s="54"/>
      <c r="I931" s="13"/>
      <c r="K931" s="16"/>
    </row>
    <row r="932" spans="3:11" ht="12.75">
      <c r="C932" s="13"/>
      <c r="E932" s="53"/>
      <c r="G932" s="54"/>
      <c r="I932" s="13"/>
      <c r="K932" s="16"/>
    </row>
    <row r="933" spans="3:11" ht="12.75">
      <c r="C933" s="13"/>
      <c r="E933" s="53"/>
      <c r="G933" s="54"/>
      <c r="I933" s="13"/>
      <c r="K933" s="16"/>
    </row>
    <row r="934" spans="3:11" ht="12.75">
      <c r="C934" s="13"/>
      <c r="E934" s="53"/>
      <c r="G934" s="54"/>
      <c r="I934" s="13"/>
      <c r="K934" s="16"/>
    </row>
    <row r="935" spans="3:11" ht="12.75">
      <c r="C935" s="13"/>
      <c r="E935" s="53"/>
      <c r="G935" s="54"/>
      <c r="I935" s="13"/>
      <c r="K935" s="16"/>
    </row>
    <row r="936" spans="3:11" ht="12.75">
      <c r="C936" s="13"/>
      <c r="E936" s="53"/>
      <c r="G936" s="54"/>
      <c r="I936" s="13"/>
      <c r="K936" s="16"/>
    </row>
    <row r="937" spans="3:11" ht="12.75">
      <c r="C937" s="13"/>
      <c r="E937" s="53"/>
      <c r="G937" s="54"/>
      <c r="I937" s="13"/>
      <c r="K937" s="16"/>
    </row>
    <row r="938" spans="3:11" ht="12.75">
      <c r="C938" s="13"/>
      <c r="E938" s="53"/>
      <c r="G938" s="54"/>
      <c r="I938" s="13"/>
      <c r="K938" s="16"/>
    </row>
    <row r="939" spans="3:11" ht="12.75">
      <c r="C939" s="13"/>
      <c r="E939" s="53"/>
      <c r="G939" s="54"/>
      <c r="I939" s="13"/>
      <c r="K939" s="16"/>
    </row>
    <row r="940" spans="3:11" ht="12.75">
      <c r="C940" s="13"/>
      <c r="E940" s="53"/>
      <c r="G940" s="54"/>
      <c r="I940" s="13"/>
      <c r="K940" s="16"/>
    </row>
    <row r="941" spans="3:11" ht="12.75">
      <c r="C941" s="13"/>
      <c r="E941" s="53"/>
      <c r="G941" s="54"/>
      <c r="I941" s="13"/>
      <c r="K941" s="16"/>
    </row>
    <row r="942" spans="3:11" ht="12.75">
      <c r="C942" s="13"/>
      <c r="E942" s="53"/>
      <c r="G942" s="54"/>
      <c r="I942" s="13"/>
      <c r="K942" s="16"/>
    </row>
    <row r="943" spans="3:11" ht="12.75">
      <c r="C943" s="13"/>
      <c r="E943" s="53"/>
      <c r="G943" s="54"/>
      <c r="I943" s="13"/>
      <c r="K943" s="16"/>
    </row>
    <row r="944" spans="3:11" ht="12.75">
      <c r="C944" s="13"/>
      <c r="E944" s="53"/>
      <c r="G944" s="54"/>
      <c r="I944" s="13"/>
      <c r="K944" s="16"/>
    </row>
    <row r="945" spans="3:11" ht="12.75">
      <c r="C945" s="13"/>
      <c r="E945" s="53"/>
      <c r="G945" s="54"/>
      <c r="I945" s="13"/>
      <c r="K945" s="16"/>
    </row>
    <row r="946" spans="3:11" ht="12.75">
      <c r="C946" s="13"/>
      <c r="E946" s="53"/>
      <c r="G946" s="54"/>
      <c r="I946" s="13"/>
      <c r="K946" s="16"/>
    </row>
    <row r="947" spans="3:11" ht="12.75">
      <c r="C947" s="13"/>
      <c r="E947" s="53"/>
      <c r="G947" s="54"/>
      <c r="I947" s="13"/>
      <c r="K947" s="16"/>
    </row>
    <row r="948" spans="3:11" ht="12.75">
      <c r="C948" s="13"/>
      <c r="E948" s="53"/>
      <c r="G948" s="54"/>
      <c r="I948" s="13"/>
      <c r="K948" s="16"/>
    </row>
    <row r="949" spans="3:11" ht="12.75">
      <c r="C949" s="13"/>
      <c r="E949" s="53"/>
      <c r="G949" s="54"/>
      <c r="I949" s="13"/>
      <c r="K949" s="16"/>
    </row>
    <row r="950" spans="3:11" ht="12.75">
      <c r="C950" s="13"/>
      <c r="E950" s="53"/>
      <c r="G950" s="54"/>
      <c r="I950" s="13"/>
      <c r="K950" s="16"/>
    </row>
    <row r="951" spans="3:11" ht="12.75">
      <c r="C951" s="13"/>
      <c r="E951" s="53"/>
      <c r="G951" s="54"/>
      <c r="I951" s="13"/>
      <c r="K951" s="16"/>
    </row>
    <row r="952" spans="3:11" ht="12.75">
      <c r="C952" s="13"/>
      <c r="E952" s="53"/>
      <c r="G952" s="54"/>
      <c r="I952" s="13"/>
      <c r="K952" s="16"/>
    </row>
    <row r="953" spans="3:11" ht="12.75">
      <c r="C953" s="13"/>
      <c r="E953" s="53"/>
      <c r="G953" s="54"/>
      <c r="I953" s="13"/>
      <c r="K953" s="16"/>
    </row>
    <row r="954" spans="3:11" ht="12.75">
      <c r="C954" s="13"/>
      <c r="E954" s="53"/>
      <c r="G954" s="54"/>
      <c r="I954" s="13"/>
      <c r="K954" s="16"/>
    </row>
    <row r="955" spans="3:11" ht="12.75">
      <c r="C955" s="13"/>
      <c r="E955" s="53"/>
      <c r="G955" s="54"/>
      <c r="I955" s="13"/>
      <c r="K955" s="16"/>
    </row>
    <row r="956" spans="3:11" ht="12.75">
      <c r="C956" s="13"/>
      <c r="E956" s="53"/>
      <c r="G956" s="54"/>
      <c r="I956" s="13"/>
      <c r="K956" s="16"/>
    </row>
    <row r="957" spans="3:11" ht="12.75">
      <c r="C957" s="13"/>
      <c r="E957" s="53"/>
      <c r="G957" s="54"/>
      <c r="I957" s="13"/>
      <c r="K957" s="16"/>
    </row>
    <row r="958" spans="3:11" ht="12.75">
      <c r="C958" s="13"/>
      <c r="E958" s="53"/>
      <c r="G958" s="54"/>
      <c r="I958" s="13"/>
      <c r="K958" s="16"/>
    </row>
    <row r="959" spans="3:11" ht="12.75">
      <c r="C959" s="13"/>
      <c r="E959" s="53"/>
      <c r="G959" s="54"/>
      <c r="I959" s="13"/>
      <c r="K959" s="16"/>
    </row>
    <row r="960" spans="3:11" ht="12.75">
      <c r="C960" s="13"/>
      <c r="E960" s="53"/>
      <c r="G960" s="54"/>
      <c r="I960" s="13"/>
      <c r="K960" s="16"/>
    </row>
    <row r="961" spans="3:11" ht="12.75">
      <c r="C961" s="13"/>
      <c r="E961" s="53"/>
      <c r="G961" s="54"/>
      <c r="I961" s="13"/>
      <c r="K961" s="16"/>
    </row>
    <row r="962" spans="3:11" ht="12.75">
      <c r="C962" s="13"/>
      <c r="E962" s="53"/>
      <c r="G962" s="54"/>
      <c r="I962" s="13"/>
      <c r="K962" s="16"/>
    </row>
    <row r="963" spans="3:11" ht="12.75">
      <c r="C963" s="13"/>
      <c r="E963" s="53"/>
      <c r="G963" s="54"/>
      <c r="I963" s="13"/>
      <c r="K963" s="16"/>
    </row>
  </sheetData>
  <mergeCells count="6">
    <mergeCell ref="A14:G14"/>
    <mergeCell ref="A7:H7"/>
    <mergeCell ref="A8:H8"/>
    <mergeCell ref="A11:I11"/>
    <mergeCell ref="A12:L12"/>
    <mergeCell ref="A13:I13"/>
  </mergeCells>
  <conditionalFormatting sqref="I1:I6 I9:I10 I14:I963 J15">
    <cfRule type="containsText" dxfId="7" priority="1" operator="containsText" text="Cancelado">
      <formula>NOT(ISERROR(SEARCH(("Cancelado"),(I1))))</formula>
    </cfRule>
  </conditionalFormatting>
  <conditionalFormatting sqref="I1:I6 I9:I10 I14:I963 J15">
    <cfRule type="containsText" dxfId="6" priority="2" operator="containsText" text="Revisão">
      <formula>NOT(ISERROR(SEARCH(("Revisão"),(I1))))</formula>
    </cfRule>
  </conditionalFormatting>
  <conditionalFormatting sqref="I1:I6 I9:I10 I14:I963 J15">
    <cfRule type="containsText" dxfId="5" priority="3" operator="containsText" text="Sancionado">
      <formula>NOT(ISERROR(SEARCH(("Sancionado"),(I1))))</formula>
    </cfRule>
  </conditionalFormatting>
  <conditionalFormatting sqref="H17:H57">
    <cfRule type="cellIs" dxfId="4" priority="4" operator="lessThanOrEqual">
      <formula>0</formula>
    </cfRule>
  </conditionalFormatting>
  <printOptions horizontalCentered="1" gridLines="1"/>
  <pageMargins left="0.7" right="0.7" top="0.75" bottom="0.75" header="0" footer="0"/>
  <pageSetup paperSize="9" fitToHeight="0" pageOrder="overThenDown" orientation="landscape" cellComments="atEnd"/>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CA889"/>
  <sheetViews>
    <sheetView workbookViewId="0">
      <pane xSplit="5" ySplit="4" topLeftCell="F5" activePane="bottomRight" state="frozen"/>
      <selection pane="topRight" activeCell="F1" sqref="F1"/>
      <selection pane="bottomLeft" activeCell="A5" sqref="A5"/>
      <selection pane="bottomRight" activeCell="F5" sqref="F5"/>
    </sheetView>
  </sheetViews>
  <sheetFormatPr defaultColWidth="12.5703125" defaultRowHeight="15.75" customHeight="1"/>
  <cols>
    <col min="1" max="1" width="11.42578125" customWidth="1"/>
    <col min="2" max="2" width="19.5703125" customWidth="1"/>
    <col min="3" max="3" width="21.42578125" customWidth="1"/>
    <col min="4" max="4" width="20.42578125" customWidth="1"/>
    <col min="5" max="5" width="14" customWidth="1"/>
    <col min="6" max="6" width="7.5703125" customWidth="1"/>
    <col min="7" max="14" width="7.140625" customWidth="1"/>
    <col min="15" max="28" width="6.85546875" customWidth="1"/>
    <col min="29" max="29" width="8.140625" customWidth="1"/>
    <col min="30" max="79" width="6.85546875" customWidth="1"/>
  </cols>
  <sheetData>
    <row r="1" spans="1:79" ht="12.75">
      <c r="A1" s="282" t="str">
        <f>ferramentas!A7</f>
        <v>PREGÃO ELETRÔNICO Nº 022/2022-SRP - FERRAMENTAS</v>
      </c>
      <c r="B1" s="263"/>
      <c r="C1" s="263"/>
      <c r="D1" s="252"/>
      <c r="E1" s="52"/>
      <c r="F1" s="52"/>
      <c r="G1" s="52"/>
      <c r="H1" s="52"/>
      <c r="I1" s="52"/>
      <c r="J1" s="52"/>
      <c r="K1" s="52"/>
      <c r="L1" s="52"/>
      <c r="M1" s="212"/>
      <c r="N1" s="212"/>
      <c r="O1" s="212"/>
      <c r="P1" s="212"/>
      <c r="Q1" s="212"/>
      <c r="R1" s="212"/>
      <c r="S1" s="212"/>
      <c r="T1" s="212"/>
      <c r="U1" s="212"/>
      <c r="V1" s="212"/>
      <c r="W1" s="212"/>
      <c r="X1" s="212"/>
      <c r="Y1" s="212"/>
      <c r="Z1" s="212"/>
      <c r="AA1" s="212"/>
      <c r="AB1" s="212"/>
      <c r="AC1" s="212"/>
      <c r="AD1" s="212"/>
    </row>
    <row r="2" spans="1:79" ht="12.75">
      <c r="A2" s="282" t="str">
        <f>ferramentas!A8</f>
        <v>VIGÊNCIA - 23/05/2022 a 23/05/2023</v>
      </c>
      <c r="B2" s="263"/>
      <c r="C2" s="52"/>
      <c r="D2" s="252"/>
      <c r="E2" s="52"/>
      <c r="F2" s="52"/>
      <c r="G2" s="52"/>
      <c r="H2" s="52"/>
      <c r="I2" s="52"/>
      <c r="J2" s="52"/>
      <c r="K2" s="52"/>
      <c r="L2" s="52"/>
      <c r="M2" s="212"/>
      <c r="N2" s="212"/>
      <c r="O2" s="212"/>
      <c r="P2" s="212"/>
      <c r="Q2" s="212"/>
      <c r="R2" s="212"/>
      <c r="S2" s="212"/>
      <c r="T2" s="212"/>
      <c r="U2" s="212"/>
      <c r="V2" s="212"/>
      <c r="W2" s="212"/>
      <c r="X2" s="212"/>
      <c r="Y2" s="212"/>
      <c r="Z2" s="212"/>
      <c r="AA2" s="212"/>
      <c r="AB2" s="212"/>
      <c r="AC2" s="212"/>
      <c r="AD2" s="212"/>
    </row>
    <row r="3" spans="1:79" ht="14.25">
      <c r="A3" s="135"/>
      <c r="B3" s="135"/>
      <c r="C3" s="135"/>
      <c r="D3" s="253"/>
      <c r="E3" s="135"/>
      <c r="F3" s="135"/>
      <c r="G3" s="212"/>
      <c r="H3" s="214"/>
      <c r="I3" s="212"/>
      <c r="J3" s="212"/>
      <c r="K3" s="212"/>
      <c r="L3" s="212"/>
      <c r="M3" s="212"/>
      <c r="N3" s="212"/>
      <c r="O3" s="212"/>
      <c r="P3" s="212"/>
      <c r="Q3" s="212"/>
      <c r="R3" s="212"/>
      <c r="S3" s="212"/>
      <c r="T3" s="212"/>
      <c r="U3" s="212"/>
      <c r="V3" s="212"/>
      <c r="W3" s="212"/>
      <c r="X3" s="212"/>
      <c r="Y3" s="212"/>
      <c r="Z3" s="212"/>
      <c r="AA3" s="212"/>
      <c r="AB3" s="212"/>
      <c r="AC3" s="212"/>
      <c r="AD3" s="212"/>
    </row>
    <row r="4" spans="1:79" ht="38.25" customHeight="1">
      <c r="A4" s="215" t="s">
        <v>203</v>
      </c>
      <c r="B4" s="216" t="s">
        <v>204</v>
      </c>
      <c r="C4" s="216" t="s">
        <v>17</v>
      </c>
      <c r="D4" s="216" t="s">
        <v>14</v>
      </c>
      <c r="E4" s="216" t="s">
        <v>205</v>
      </c>
      <c r="F4" s="140" t="s">
        <v>2400</v>
      </c>
      <c r="G4" s="140" t="s">
        <v>2401</v>
      </c>
      <c r="H4" s="140" t="s">
        <v>2402</v>
      </c>
      <c r="I4" s="140" t="s">
        <v>2403</v>
      </c>
      <c r="J4" s="140" t="s">
        <v>2404</v>
      </c>
      <c r="K4" s="140" t="s">
        <v>2405</v>
      </c>
      <c r="L4" s="140" t="s">
        <v>2406</v>
      </c>
      <c r="M4" s="140" t="s">
        <v>2407</v>
      </c>
      <c r="N4" s="140" t="s">
        <v>2408</v>
      </c>
      <c r="O4" s="140" t="s">
        <v>2094</v>
      </c>
      <c r="P4" s="217" t="s">
        <v>2409</v>
      </c>
      <c r="Q4" s="218" t="s">
        <v>2410</v>
      </c>
      <c r="R4" s="217" t="s">
        <v>2411</v>
      </c>
      <c r="S4" s="217" t="s">
        <v>2412</v>
      </c>
      <c r="T4" s="218" t="s">
        <v>2413</v>
      </c>
      <c r="U4" s="218" t="s">
        <v>2414</v>
      </c>
      <c r="V4" s="218" t="s">
        <v>2415</v>
      </c>
      <c r="W4" s="218" t="s">
        <v>2135</v>
      </c>
      <c r="X4" s="218" t="s">
        <v>2416</v>
      </c>
      <c r="Y4" s="218" t="s">
        <v>2417</v>
      </c>
      <c r="Z4" s="218" t="s">
        <v>2418</v>
      </c>
      <c r="AA4" s="218" t="s">
        <v>2419</v>
      </c>
      <c r="AB4" s="218" t="s">
        <v>2420</v>
      </c>
      <c r="AC4" s="218" t="s">
        <v>2421</v>
      </c>
      <c r="AD4" s="218" t="s">
        <v>2422</v>
      </c>
      <c r="AE4" s="55" t="s">
        <v>2423</v>
      </c>
      <c r="AF4" s="55" t="s">
        <v>2424</v>
      </c>
      <c r="AG4" s="55" t="s">
        <v>1664</v>
      </c>
      <c r="AH4" s="55" t="s">
        <v>1672</v>
      </c>
      <c r="AI4" s="55" t="s">
        <v>2425</v>
      </c>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row>
    <row r="5" spans="1:79" ht="15">
      <c r="A5" s="228">
        <v>1</v>
      </c>
      <c r="B5" s="254" t="str">
        <f>ferramentas!I17</f>
        <v>CANCELADO</v>
      </c>
      <c r="C5" s="171" t="s">
        <v>2426</v>
      </c>
      <c r="D5" s="255">
        <f>ferramentas!H17</f>
        <v>5</v>
      </c>
      <c r="E5" s="234">
        <f t="shared" ref="E5:E45" si="0">SUM(F5:CA5)</f>
        <v>0</v>
      </c>
      <c r="F5" s="224"/>
      <c r="G5" s="225"/>
      <c r="H5" s="225"/>
      <c r="I5" s="225"/>
      <c r="J5" s="225"/>
      <c r="K5" s="226"/>
      <c r="L5" s="226"/>
      <c r="M5" s="226"/>
      <c r="N5" s="226"/>
      <c r="O5" s="226"/>
      <c r="P5" s="226"/>
      <c r="Q5" s="226"/>
      <c r="R5" s="226"/>
      <c r="S5" s="226"/>
      <c r="T5" s="226"/>
      <c r="U5" s="226"/>
      <c r="V5" s="226"/>
      <c r="W5" s="226"/>
      <c r="X5" s="226"/>
      <c r="Y5" s="226"/>
      <c r="Z5" s="226"/>
      <c r="AA5" s="226"/>
      <c r="AB5" s="226"/>
      <c r="AC5" s="226"/>
      <c r="AD5" s="226"/>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row>
    <row r="6" spans="1:79" ht="15">
      <c r="A6" s="228">
        <v>2</v>
      </c>
      <c r="B6" s="254" t="str">
        <f>ferramentas!I18</f>
        <v>CANCELADO</v>
      </c>
      <c r="C6" s="195" t="s">
        <v>2426</v>
      </c>
      <c r="D6" s="255">
        <f>ferramentas!H18</f>
        <v>5</v>
      </c>
      <c r="E6" s="234">
        <f t="shared" si="0"/>
        <v>0</v>
      </c>
      <c r="F6" s="228"/>
      <c r="G6" s="229"/>
      <c r="H6" s="229"/>
      <c r="I6" s="229"/>
      <c r="J6" s="229"/>
      <c r="K6" s="230"/>
      <c r="L6" s="230"/>
      <c r="M6" s="230"/>
      <c r="N6" s="230"/>
      <c r="O6" s="230"/>
      <c r="P6" s="230"/>
      <c r="Q6" s="230"/>
      <c r="R6" s="230"/>
      <c r="S6" s="230"/>
      <c r="T6" s="230"/>
      <c r="U6" s="230"/>
      <c r="V6" s="230"/>
      <c r="W6" s="230"/>
      <c r="X6" s="230"/>
      <c r="Y6" s="230"/>
      <c r="Z6" s="230"/>
      <c r="AA6" s="230"/>
      <c r="AB6" s="230"/>
      <c r="AC6" s="230"/>
      <c r="AD6" s="230"/>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row>
    <row r="7" spans="1:79" ht="15">
      <c r="A7" s="228">
        <v>3</v>
      </c>
      <c r="B7" s="254" t="str">
        <f>ferramentas!I19</f>
        <v>CANCELADO</v>
      </c>
      <c r="C7" s="195" t="s">
        <v>2426</v>
      </c>
      <c r="D7" s="255">
        <f>ferramentas!H19</f>
        <v>5</v>
      </c>
      <c r="E7" s="234">
        <f t="shared" si="0"/>
        <v>0</v>
      </c>
      <c r="F7" s="228"/>
      <c r="G7" s="229"/>
      <c r="H7" s="229"/>
      <c r="I7" s="229"/>
      <c r="J7" s="229"/>
      <c r="K7" s="230"/>
      <c r="L7" s="230"/>
      <c r="M7" s="230"/>
      <c r="N7" s="230"/>
      <c r="O7" s="230"/>
      <c r="P7" s="230"/>
      <c r="Q7" s="230"/>
      <c r="R7" s="230"/>
      <c r="S7" s="230"/>
      <c r="T7" s="230"/>
      <c r="U7" s="230"/>
      <c r="V7" s="230"/>
      <c r="W7" s="230"/>
      <c r="X7" s="230"/>
      <c r="Y7" s="230"/>
      <c r="Z7" s="230"/>
      <c r="AA7" s="230"/>
      <c r="AB7" s="230"/>
      <c r="AC7" s="230"/>
      <c r="AD7" s="230"/>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row>
    <row r="8" spans="1:79" ht="15">
      <c r="A8" s="228">
        <v>4</v>
      </c>
      <c r="B8" s="254" t="str">
        <f>ferramentas!I20</f>
        <v>CANCELADO</v>
      </c>
      <c r="C8" s="195" t="s">
        <v>2426</v>
      </c>
      <c r="D8" s="255">
        <f>ferramentas!H20</f>
        <v>5</v>
      </c>
      <c r="E8" s="234">
        <f t="shared" si="0"/>
        <v>0</v>
      </c>
      <c r="F8" s="228"/>
      <c r="G8" s="229"/>
      <c r="H8" s="229"/>
      <c r="I8" s="229"/>
      <c r="J8" s="229"/>
      <c r="K8" s="230"/>
      <c r="L8" s="230"/>
      <c r="M8" s="230"/>
      <c r="N8" s="230"/>
      <c r="O8" s="230"/>
      <c r="P8" s="230"/>
      <c r="Q8" s="230"/>
      <c r="R8" s="230"/>
      <c r="S8" s="230"/>
      <c r="T8" s="230"/>
      <c r="U8" s="230"/>
      <c r="V8" s="230"/>
      <c r="W8" s="230"/>
      <c r="X8" s="230"/>
      <c r="Y8" s="230"/>
      <c r="Z8" s="230"/>
      <c r="AA8" s="230"/>
      <c r="AB8" s="230"/>
      <c r="AC8" s="230"/>
      <c r="AD8" s="230"/>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row>
    <row r="9" spans="1:79" ht="15">
      <c r="A9" s="228">
        <v>5</v>
      </c>
      <c r="B9" s="254" t="str">
        <f>ferramentas!I21</f>
        <v>CANCELADO</v>
      </c>
      <c r="C9" s="195" t="s">
        <v>2427</v>
      </c>
      <c r="D9" s="255">
        <f>ferramentas!H21</f>
        <v>5</v>
      </c>
      <c r="E9" s="234">
        <f t="shared" si="0"/>
        <v>0</v>
      </c>
      <c r="F9" s="228"/>
      <c r="G9" s="229"/>
      <c r="H9" s="229"/>
      <c r="I9" s="229"/>
      <c r="J9" s="229"/>
      <c r="K9" s="230"/>
      <c r="L9" s="230"/>
      <c r="M9" s="230"/>
      <c r="N9" s="230"/>
      <c r="O9" s="230"/>
      <c r="P9" s="230"/>
      <c r="Q9" s="230"/>
      <c r="R9" s="230"/>
      <c r="S9" s="230"/>
      <c r="T9" s="230"/>
      <c r="U9" s="230"/>
      <c r="V9" s="230"/>
      <c r="W9" s="230"/>
      <c r="X9" s="230"/>
      <c r="Y9" s="230"/>
      <c r="Z9" s="230"/>
      <c r="AA9" s="230"/>
      <c r="AB9" s="230"/>
      <c r="AC9" s="230"/>
      <c r="AD9" s="230"/>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row>
    <row r="10" spans="1:79" ht="15">
      <c r="A10" s="228">
        <v>6</v>
      </c>
      <c r="B10" s="254" t="str">
        <f>ferramentas!I22</f>
        <v>CANCELADO</v>
      </c>
      <c r="C10" s="195" t="s">
        <v>2428</v>
      </c>
      <c r="D10" s="255">
        <f>ferramentas!H22</f>
        <v>12</v>
      </c>
      <c r="E10" s="234">
        <f t="shared" si="0"/>
        <v>0</v>
      </c>
      <c r="F10" s="228"/>
      <c r="G10" s="229"/>
      <c r="H10" s="229"/>
      <c r="I10" s="229"/>
      <c r="J10" s="229"/>
      <c r="K10" s="230"/>
      <c r="L10" s="230"/>
      <c r="M10" s="230"/>
      <c r="N10" s="230"/>
      <c r="O10" s="230"/>
      <c r="P10" s="230"/>
      <c r="Q10" s="230"/>
      <c r="R10" s="230"/>
      <c r="S10" s="230"/>
      <c r="T10" s="230"/>
      <c r="U10" s="230"/>
      <c r="V10" s="230"/>
      <c r="W10" s="230"/>
      <c r="X10" s="230"/>
      <c r="Y10" s="230"/>
      <c r="Z10" s="230"/>
      <c r="AA10" s="230"/>
      <c r="AB10" s="230"/>
      <c r="AC10" s="230"/>
      <c r="AD10" s="230"/>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row>
    <row r="11" spans="1:79" ht="15">
      <c r="A11" s="228">
        <v>7</v>
      </c>
      <c r="B11" s="254" t="str">
        <f>ferramentas!I23</f>
        <v>CANCELADO</v>
      </c>
      <c r="C11" s="195" t="s">
        <v>2429</v>
      </c>
      <c r="D11" s="255">
        <f>ferramentas!H23</f>
        <v>5</v>
      </c>
      <c r="E11" s="234">
        <f t="shared" si="0"/>
        <v>0</v>
      </c>
      <c r="F11" s="228"/>
      <c r="G11" s="229"/>
      <c r="H11" s="229"/>
      <c r="I11" s="229"/>
      <c r="J11" s="229"/>
      <c r="K11" s="230"/>
      <c r="L11" s="230"/>
      <c r="M11" s="230"/>
      <c r="N11" s="230"/>
      <c r="O11" s="230"/>
      <c r="P11" s="230"/>
      <c r="Q11" s="230"/>
      <c r="R11" s="230"/>
      <c r="S11" s="230"/>
      <c r="T11" s="230"/>
      <c r="U11" s="230"/>
      <c r="V11" s="230"/>
      <c r="W11" s="230"/>
      <c r="X11" s="230"/>
      <c r="Y11" s="230"/>
      <c r="Z11" s="230"/>
      <c r="AA11" s="230"/>
      <c r="AB11" s="230"/>
      <c r="AC11" s="230"/>
      <c r="AD11" s="230"/>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row>
    <row r="12" spans="1:79" ht="15">
      <c r="A12" s="228">
        <v>8</v>
      </c>
      <c r="B12" s="254" t="str">
        <f>ferramentas!I24</f>
        <v>CANCELADO</v>
      </c>
      <c r="C12" s="195"/>
      <c r="D12" s="255">
        <f>ferramentas!H24</f>
        <v>16</v>
      </c>
      <c r="E12" s="234">
        <f t="shared" si="0"/>
        <v>0</v>
      </c>
      <c r="F12" s="228"/>
      <c r="G12" s="229"/>
      <c r="H12" s="229"/>
      <c r="I12" s="229"/>
      <c r="J12" s="229"/>
      <c r="K12" s="230"/>
      <c r="L12" s="230"/>
      <c r="M12" s="230"/>
      <c r="N12" s="230"/>
      <c r="O12" s="230"/>
      <c r="P12" s="230"/>
      <c r="Q12" s="230"/>
      <c r="R12" s="230"/>
      <c r="S12" s="230"/>
      <c r="T12" s="230"/>
      <c r="U12" s="230"/>
      <c r="V12" s="230"/>
      <c r="W12" s="230"/>
      <c r="X12" s="230"/>
      <c r="Y12" s="230"/>
      <c r="Z12" s="230"/>
      <c r="AA12" s="230"/>
      <c r="AB12" s="230"/>
      <c r="AC12" s="230"/>
      <c r="AD12" s="230"/>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row>
    <row r="13" spans="1:79" ht="15">
      <c r="A13" s="228">
        <v>9</v>
      </c>
      <c r="B13" s="232" t="str">
        <f>ferramentas!I25</f>
        <v>Não há</v>
      </c>
      <c r="C13" s="195" t="s">
        <v>2427</v>
      </c>
      <c r="D13" s="255">
        <f>ferramentas!H25</f>
        <v>1</v>
      </c>
      <c r="E13" s="234">
        <f t="shared" si="0"/>
        <v>2</v>
      </c>
      <c r="F13" s="228">
        <v>0</v>
      </c>
      <c r="G13" s="229"/>
      <c r="H13" s="229"/>
      <c r="I13" s="229"/>
      <c r="J13" s="229"/>
      <c r="K13" s="230"/>
      <c r="L13" s="230"/>
      <c r="M13" s="230"/>
      <c r="N13" s="230"/>
      <c r="O13" s="230"/>
      <c r="P13" s="230"/>
      <c r="Q13" s="230"/>
      <c r="R13" s="230"/>
      <c r="S13" s="230"/>
      <c r="T13" s="230"/>
      <c r="U13" s="230"/>
      <c r="V13" s="230"/>
      <c r="W13" s="230">
        <v>1</v>
      </c>
      <c r="X13" s="230"/>
      <c r="Y13" s="230">
        <v>1</v>
      </c>
      <c r="Z13" s="230"/>
      <c r="AA13" s="230"/>
      <c r="AB13" s="230"/>
      <c r="AC13" s="230"/>
      <c r="AD13" s="230"/>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row>
    <row r="14" spans="1:79" ht="15">
      <c r="A14" s="228">
        <v>10</v>
      </c>
      <c r="B14" s="254" t="str">
        <f>ferramentas!I26</f>
        <v>CANCELADO</v>
      </c>
      <c r="C14" s="195"/>
      <c r="D14" s="255">
        <f>ferramentas!H26</f>
        <v>39</v>
      </c>
      <c r="E14" s="234">
        <f t="shared" si="0"/>
        <v>0</v>
      </c>
      <c r="F14" s="228"/>
      <c r="G14" s="229"/>
      <c r="H14" s="229"/>
      <c r="I14" s="229"/>
      <c r="J14" s="229"/>
      <c r="K14" s="230"/>
      <c r="L14" s="230"/>
      <c r="M14" s="230"/>
      <c r="N14" s="230"/>
      <c r="O14" s="230"/>
      <c r="P14" s="230"/>
      <c r="Q14" s="230"/>
      <c r="R14" s="230"/>
      <c r="S14" s="230"/>
      <c r="T14" s="230"/>
      <c r="U14" s="230"/>
      <c r="V14" s="230"/>
      <c r="W14" s="230"/>
      <c r="X14" s="230"/>
      <c r="Y14" s="230"/>
      <c r="Z14" s="230"/>
      <c r="AA14" s="230"/>
      <c r="AB14" s="230"/>
      <c r="AC14" s="230"/>
      <c r="AD14" s="230"/>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row>
    <row r="15" spans="1:79" ht="15">
      <c r="A15" s="228">
        <v>11</v>
      </c>
      <c r="B15" s="254" t="str">
        <f>ferramentas!I27</f>
        <v>CANCELADO</v>
      </c>
      <c r="C15" s="195" t="s">
        <v>2426</v>
      </c>
      <c r="D15" s="255">
        <f>ferramentas!H27</f>
        <v>5</v>
      </c>
      <c r="E15" s="234">
        <f t="shared" si="0"/>
        <v>0</v>
      </c>
      <c r="F15" s="228"/>
      <c r="G15" s="229"/>
      <c r="H15" s="229"/>
      <c r="I15" s="229"/>
      <c r="J15" s="229"/>
      <c r="K15" s="230"/>
      <c r="L15" s="230"/>
      <c r="M15" s="230"/>
      <c r="N15" s="230"/>
      <c r="O15" s="230"/>
      <c r="P15" s="230"/>
      <c r="Q15" s="230"/>
      <c r="R15" s="230"/>
      <c r="S15" s="230"/>
      <c r="T15" s="230"/>
      <c r="U15" s="230"/>
      <c r="V15" s="230"/>
      <c r="W15" s="230"/>
      <c r="X15" s="230"/>
      <c r="Y15" s="230"/>
      <c r="Z15" s="230"/>
      <c r="AA15" s="230"/>
      <c r="AB15" s="230"/>
      <c r="AC15" s="230"/>
      <c r="AD15" s="230"/>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row>
    <row r="16" spans="1:79" ht="15">
      <c r="A16" s="228">
        <v>12</v>
      </c>
      <c r="B16" s="254" t="str">
        <f>ferramentas!I28</f>
        <v>CANCELADO</v>
      </c>
      <c r="C16" s="195" t="s">
        <v>2428</v>
      </c>
      <c r="D16" s="255">
        <f>ferramentas!H28</f>
        <v>12</v>
      </c>
      <c r="E16" s="234">
        <f t="shared" si="0"/>
        <v>0</v>
      </c>
      <c r="F16" s="228"/>
      <c r="G16" s="229"/>
      <c r="H16" s="229"/>
      <c r="I16" s="229"/>
      <c r="J16" s="229"/>
      <c r="K16" s="230"/>
      <c r="L16" s="230"/>
      <c r="M16" s="230"/>
      <c r="N16" s="230"/>
      <c r="O16" s="230"/>
      <c r="P16" s="230"/>
      <c r="Q16" s="230"/>
      <c r="R16" s="230"/>
      <c r="S16" s="230"/>
      <c r="T16" s="230"/>
      <c r="U16" s="230"/>
      <c r="V16" s="230"/>
      <c r="W16" s="230"/>
      <c r="X16" s="230"/>
      <c r="Y16" s="230"/>
      <c r="Z16" s="230"/>
      <c r="AA16" s="230"/>
      <c r="AB16" s="230"/>
      <c r="AC16" s="230"/>
      <c r="AD16" s="230"/>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row>
    <row r="17" spans="1:79" ht="15">
      <c r="A17" s="228">
        <v>13</v>
      </c>
      <c r="B17" s="254" t="str">
        <f>ferramentas!I29</f>
        <v>CANCELADO</v>
      </c>
      <c r="C17" s="195"/>
      <c r="D17" s="255">
        <f>ferramentas!H29</f>
        <v>13</v>
      </c>
      <c r="E17" s="234">
        <f t="shared" si="0"/>
        <v>0</v>
      </c>
      <c r="F17" s="228"/>
      <c r="G17" s="229"/>
      <c r="H17" s="229"/>
      <c r="I17" s="229"/>
      <c r="J17" s="229"/>
      <c r="K17" s="230"/>
      <c r="L17" s="230"/>
      <c r="M17" s="230"/>
      <c r="N17" s="230"/>
      <c r="O17" s="230"/>
      <c r="P17" s="230"/>
      <c r="Q17" s="230"/>
      <c r="R17" s="230"/>
      <c r="S17" s="230"/>
      <c r="T17" s="230"/>
      <c r="U17" s="230"/>
      <c r="V17" s="230"/>
      <c r="W17" s="230"/>
      <c r="X17" s="230"/>
      <c r="Y17" s="230"/>
      <c r="Z17" s="230"/>
      <c r="AA17" s="230"/>
      <c r="AB17" s="230"/>
      <c r="AC17" s="230"/>
      <c r="AD17" s="230"/>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row>
    <row r="18" spans="1:79" ht="15">
      <c r="A18" s="228">
        <v>14</v>
      </c>
      <c r="B18" s="232" t="str">
        <f>ferramentas!I30</f>
        <v>Não há</v>
      </c>
      <c r="C18" s="195"/>
      <c r="D18" s="255">
        <f>ferramentas!H30</f>
        <v>20</v>
      </c>
      <c r="E18" s="234">
        <f t="shared" si="0"/>
        <v>19</v>
      </c>
      <c r="F18" s="228">
        <v>0</v>
      </c>
      <c r="G18" s="229"/>
      <c r="H18" s="229"/>
      <c r="I18" s="229"/>
      <c r="J18" s="229"/>
      <c r="K18" s="230">
        <v>1</v>
      </c>
      <c r="L18" s="230">
        <v>1</v>
      </c>
      <c r="M18" s="230"/>
      <c r="N18" s="230"/>
      <c r="O18" s="230">
        <v>1</v>
      </c>
      <c r="P18" s="230"/>
      <c r="Q18" s="230"/>
      <c r="R18" s="230"/>
      <c r="S18" s="230">
        <v>4</v>
      </c>
      <c r="T18" s="230"/>
      <c r="U18" s="230"/>
      <c r="V18" s="230">
        <v>1</v>
      </c>
      <c r="W18" s="230">
        <v>1</v>
      </c>
      <c r="X18" s="230">
        <v>1</v>
      </c>
      <c r="Y18" s="230"/>
      <c r="Z18" s="230">
        <v>1</v>
      </c>
      <c r="AA18" s="230">
        <v>2</v>
      </c>
      <c r="AB18" s="230"/>
      <c r="AC18" s="230">
        <v>2</v>
      </c>
      <c r="AD18" s="230"/>
      <c r="AE18" s="61">
        <v>2</v>
      </c>
      <c r="AF18" s="61"/>
      <c r="AG18" s="61"/>
      <c r="AH18" s="61">
        <v>1</v>
      </c>
      <c r="AI18" s="61">
        <v>1</v>
      </c>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row>
    <row r="19" spans="1:79" ht="15">
      <c r="A19" s="228">
        <v>15</v>
      </c>
      <c r="B19" s="254" t="str">
        <f>ferramentas!I31</f>
        <v>CANCELADO</v>
      </c>
      <c r="C19" s="195" t="s">
        <v>2426</v>
      </c>
      <c r="D19" s="255">
        <f>ferramentas!H31</f>
        <v>5</v>
      </c>
      <c r="E19" s="234">
        <f t="shared" si="0"/>
        <v>0</v>
      </c>
      <c r="F19" s="228"/>
      <c r="G19" s="229"/>
      <c r="H19" s="229"/>
      <c r="I19" s="229"/>
      <c r="J19" s="229"/>
      <c r="K19" s="230"/>
      <c r="L19" s="230"/>
      <c r="M19" s="230"/>
      <c r="N19" s="230"/>
      <c r="O19" s="230"/>
      <c r="P19" s="230"/>
      <c r="Q19" s="230"/>
      <c r="R19" s="230"/>
      <c r="S19" s="230"/>
      <c r="T19" s="230"/>
      <c r="U19" s="230"/>
      <c r="V19" s="230"/>
      <c r="W19" s="230"/>
      <c r="X19" s="230"/>
      <c r="Y19" s="230"/>
      <c r="Z19" s="230"/>
      <c r="AA19" s="230"/>
      <c r="AB19" s="230"/>
      <c r="AC19" s="230"/>
      <c r="AD19" s="230"/>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row>
    <row r="20" spans="1:79" ht="15">
      <c r="A20" s="228">
        <v>16</v>
      </c>
      <c r="B20" s="232" t="str">
        <f>ferramentas!I32</f>
        <v>Não há</v>
      </c>
      <c r="C20" s="195" t="s">
        <v>2430</v>
      </c>
      <c r="D20" s="255">
        <f>ferramentas!H32</f>
        <v>0</v>
      </c>
      <c r="E20" s="234">
        <f t="shared" si="0"/>
        <v>5</v>
      </c>
      <c r="F20" s="228">
        <v>0</v>
      </c>
      <c r="G20" s="229">
        <v>2</v>
      </c>
      <c r="H20" s="229">
        <v>2</v>
      </c>
      <c r="I20" s="229"/>
      <c r="J20" s="229"/>
      <c r="K20" s="230"/>
      <c r="L20" s="230"/>
      <c r="M20" s="230"/>
      <c r="N20" s="230"/>
      <c r="O20" s="230"/>
      <c r="P20" s="230"/>
      <c r="Q20" s="230">
        <v>1</v>
      </c>
      <c r="R20" s="230"/>
      <c r="S20" s="230"/>
      <c r="T20" s="230"/>
      <c r="U20" s="230"/>
      <c r="V20" s="230"/>
      <c r="W20" s="230"/>
      <c r="X20" s="230"/>
      <c r="Y20" s="230"/>
      <c r="Z20" s="230"/>
      <c r="AA20" s="230"/>
      <c r="AB20" s="230"/>
      <c r="AC20" s="230"/>
      <c r="AD20" s="230"/>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row>
    <row r="21" spans="1:79" ht="15">
      <c r="A21" s="228">
        <v>17</v>
      </c>
      <c r="B21" s="254" t="str">
        <f>ferramentas!I33</f>
        <v>CANCELADO</v>
      </c>
      <c r="C21" s="195" t="s">
        <v>2426</v>
      </c>
      <c r="D21" s="255">
        <f>ferramentas!H33</f>
        <v>5</v>
      </c>
      <c r="E21" s="234">
        <f t="shared" si="0"/>
        <v>0</v>
      </c>
      <c r="F21" s="228"/>
      <c r="G21" s="229"/>
      <c r="H21" s="229"/>
      <c r="I21" s="229"/>
      <c r="J21" s="229"/>
      <c r="K21" s="230"/>
      <c r="L21" s="230"/>
      <c r="M21" s="230"/>
      <c r="N21" s="230"/>
      <c r="O21" s="230"/>
      <c r="P21" s="230"/>
      <c r="Q21" s="230"/>
      <c r="R21" s="230"/>
      <c r="S21" s="230"/>
      <c r="T21" s="230"/>
      <c r="U21" s="230"/>
      <c r="V21" s="230"/>
      <c r="W21" s="230"/>
      <c r="X21" s="230"/>
      <c r="Y21" s="230"/>
      <c r="Z21" s="230"/>
      <c r="AA21" s="230"/>
      <c r="AB21" s="230"/>
      <c r="AC21" s="230"/>
      <c r="AD21" s="230"/>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row>
    <row r="22" spans="1:79" ht="15">
      <c r="A22" s="228">
        <v>18</v>
      </c>
      <c r="B22" s="232" t="str">
        <f>ferramentas!I34</f>
        <v>Não há</v>
      </c>
      <c r="C22" s="195"/>
      <c r="D22" s="255">
        <f>ferramentas!H34</f>
        <v>6</v>
      </c>
      <c r="E22" s="234">
        <f t="shared" si="0"/>
        <v>7</v>
      </c>
      <c r="F22" s="228"/>
      <c r="G22" s="229"/>
      <c r="H22" s="229"/>
      <c r="I22" s="229"/>
      <c r="J22" s="229"/>
      <c r="K22" s="230"/>
      <c r="L22" s="230"/>
      <c r="M22" s="230"/>
      <c r="N22" s="230"/>
      <c r="O22" s="230"/>
      <c r="P22" s="230"/>
      <c r="Q22" s="230">
        <v>1</v>
      </c>
      <c r="R22" s="230"/>
      <c r="S22" s="230"/>
      <c r="T22" s="230">
        <v>2</v>
      </c>
      <c r="U22" s="230"/>
      <c r="V22" s="230">
        <v>1</v>
      </c>
      <c r="W22" s="230"/>
      <c r="X22" s="230"/>
      <c r="Y22" s="230"/>
      <c r="Z22" s="230"/>
      <c r="AA22" s="230"/>
      <c r="AB22" s="230">
        <v>1</v>
      </c>
      <c r="AC22" s="230">
        <v>2</v>
      </c>
      <c r="AD22" s="230"/>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row>
    <row r="23" spans="1:79" ht="15">
      <c r="A23" s="228">
        <v>19</v>
      </c>
      <c r="B23" s="254" t="str">
        <f>ferramentas!I35</f>
        <v>CANCELADO</v>
      </c>
      <c r="C23" s="195"/>
      <c r="D23" s="255">
        <f>ferramentas!H35</f>
        <v>20</v>
      </c>
      <c r="E23" s="234">
        <f t="shared" si="0"/>
        <v>0</v>
      </c>
      <c r="F23" s="228"/>
      <c r="G23" s="229"/>
      <c r="H23" s="229"/>
      <c r="I23" s="229"/>
      <c r="J23" s="229"/>
      <c r="K23" s="230"/>
      <c r="L23" s="230"/>
      <c r="M23" s="230"/>
      <c r="N23" s="230"/>
      <c r="O23" s="230"/>
      <c r="P23" s="230"/>
      <c r="Q23" s="230"/>
      <c r="R23" s="230"/>
      <c r="S23" s="230"/>
      <c r="T23" s="230"/>
      <c r="U23" s="230"/>
      <c r="V23" s="230"/>
      <c r="W23" s="230"/>
      <c r="X23" s="230"/>
      <c r="Y23" s="230"/>
      <c r="Z23" s="230"/>
      <c r="AA23" s="230"/>
      <c r="AB23" s="230"/>
      <c r="AC23" s="230"/>
      <c r="AD23" s="230"/>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row>
    <row r="24" spans="1:79" ht="15">
      <c r="A24" s="228">
        <v>20</v>
      </c>
      <c r="B24" s="232" t="str">
        <f>ferramentas!I36</f>
        <v>Não há</v>
      </c>
      <c r="C24" s="195"/>
      <c r="D24" s="255">
        <f>ferramentas!H36</f>
        <v>11</v>
      </c>
      <c r="E24" s="234">
        <f t="shared" si="0"/>
        <v>6</v>
      </c>
      <c r="F24" s="228"/>
      <c r="G24" s="229"/>
      <c r="H24" s="229">
        <v>1</v>
      </c>
      <c r="I24" s="229"/>
      <c r="J24" s="229"/>
      <c r="K24" s="230"/>
      <c r="L24" s="230"/>
      <c r="M24" s="230"/>
      <c r="N24" s="230"/>
      <c r="O24" s="230"/>
      <c r="P24" s="230"/>
      <c r="Q24" s="230"/>
      <c r="R24" s="230"/>
      <c r="S24" s="230">
        <v>3</v>
      </c>
      <c r="T24" s="230"/>
      <c r="U24" s="230"/>
      <c r="V24" s="230"/>
      <c r="W24" s="230"/>
      <c r="X24" s="230"/>
      <c r="Y24" s="230"/>
      <c r="Z24" s="230"/>
      <c r="AA24" s="230"/>
      <c r="AB24" s="230"/>
      <c r="AC24" s="230">
        <v>2</v>
      </c>
      <c r="AD24" s="230"/>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row>
    <row r="25" spans="1:79" ht="15">
      <c r="A25" s="228">
        <v>21</v>
      </c>
      <c r="B25" s="256" t="str">
        <f>ferramentas!I37</f>
        <v>Não há</v>
      </c>
      <c r="C25" s="195" t="s">
        <v>2431</v>
      </c>
      <c r="D25" s="255">
        <f>ferramentas!H37</f>
        <v>19</v>
      </c>
      <c r="E25" s="234">
        <f t="shared" si="0"/>
        <v>1</v>
      </c>
      <c r="F25" s="228">
        <v>0</v>
      </c>
      <c r="G25" s="257"/>
      <c r="H25" s="229"/>
      <c r="I25" s="229"/>
      <c r="J25" s="229"/>
      <c r="K25" s="230"/>
      <c r="L25" s="230"/>
      <c r="M25" s="230"/>
      <c r="N25" s="230"/>
      <c r="O25" s="230"/>
      <c r="P25" s="230"/>
      <c r="Q25" s="230"/>
      <c r="R25" s="230"/>
      <c r="S25" s="230"/>
      <c r="T25" s="230"/>
      <c r="U25" s="230"/>
      <c r="V25" s="230"/>
      <c r="W25" s="230"/>
      <c r="X25" s="230"/>
      <c r="Y25" s="230"/>
      <c r="Z25" s="230"/>
      <c r="AA25" s="230"/>
      <c r="AB25" s="230"/>
      <c r="AC25" s="230"/>
      <c r="AD25" s="230"/>
      <c r="AE25" s="61"/>
      <c r="AF25" s="61">
        <v>1</v>
      </c>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row>
    <row r="26" spans="1:79" ht="15">
      <c r="A26" s="228">
        <v>22</v>
      </c>
      <c r="B26" s="256" t="str">
        <f>ferramentas!I38</f>
        <v>Não há</v>
      </c>
      <c r="C26" s="195"/>
      <c r="D26" s="255">
        <f>ferramentas!H38</f>
        <v>72</v>
      </c>
      <c r="E26" s="234">
        <f t="shared" si="0"/>
        <v>26</v>
      </c>
      <c r="F26" s="228">
        <v>0</v>
      </c>
      <c r="G26" s="258"/>
      <c r="H26" s="259"/>
      <c r="I26" s="259"/>
      <c r="J26" s="259">
        <v>1</v>
      </c>
      <c r="K26" s="259"/>
      <c r="L26" s="259"/>
      <c r="M26" s="259">
        <v>1</v>
      </c>
      <c r="N26" s="259">
        <v>5</v>
      </c>
      <c r="O26" s="259"/>
      <c r="P26" s="259">
        <v>5</v>
      </c>
      <c r="Q26" s="259"/>
      <c r="R26" s="259">
        <v>5</v>
      </c>
      <c r="S26" s="259"/>
      <c r="T26" s="259"/>
      <c r="U26" s="259"/>
      <c r="V26" s="259"/>
      <c r="W26" s="259">
        <v>2</v>
      </c>
      <c r="X26" s="259"/>
      <c r="Y26" s="259"/>
      <c r="Z26" s="259"/>
      <c r="AA26" s="259"/>
      <c r="AB26" s="259"/>
      <c r="AC26" s="259">
        <v>2</v>
      </c>
      <c r="AD26" s="259">
        <v>1</v>
      </c>
      <c r="AE26" s="61"/>
      <c r="AF26" s="61"/>
      <c r="AG26" s="61">
        <v>4</v>
      </c>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row>
    <row r="27" spans="1:79" ht="15">
      <c r="A27" s="228">
        <v>23</v>
      </c>
      <c r="B27" s="256" t="str">
        <f>ferramentas!I39</f>
        <v>Não há</v>
      </c>
      <c r="C27" s="195"/>
      <c r="D27" s="255">
        <f>ferramentas!H39</f>
        <v>14</v>
      </c>
      <c r="E27" s="234">
        <f t="shared" si="0"/>
        <v>12</v>
      </c>
      <c r="F27" s="228">
        <v>0</v>
      </c>
      <c r="G27" s="258"/>
      <c r="H27" s="259"/>
      <c r="I27" s="259">
        <v>5</v>
      </c>
      <c r="J27" s="259"/>
      <c r="K27" s="259"/>
      <c r="L27" s="259"/>
      <c r="M27" s="259"/>
      <c r="N27" s="259"/>
      <c r="O27" s="259"/>
      <c r="P27" s="259">
        <v>3</v>
      </c>
      <c r="Q27" s="259"/>
      <c r="R27" s="259"/>
      <c r="S27" s="259"/>
      <c r="T27" s="259"/>
      <c r="U27" s="259"/>
      <c r="V27" s="259"/>
      <c r="W27" s="259">
        <v>1</v>
      </c>
      <c r="X27" s="259"/>
      <c r="Y27" s="259"/>
      <c r="Z27" s="259"/>
      <c r="AA27" s="259"/>
      <c r="AB27" s="259"/>
      <c r="AC27" s="259">
        <v>2</v>
      </c>
      <c r="AD27" s="259"/>
      <c r="AE27" s="61"/>
      <c r="AF27" s="61"/>
      <c r="AG27" s="61"/>
      <c r="AH27" s="61">
        <v>1</v>
      </c>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row>
    <row r="28" spans="1:79" ht="15">
      <c r="A28" s="228">
        <v>24</v>
      </c>
      <c r="B28" s="256" t="str">
        <f>ferramentas!I40</f>
        <v>CANCELADO</v>
      </c>
      <c r="C28" s="195" t="s">
        <v>2426</v>
      </c>
      <c r="D28" s="255">
        <f>ferramentas!H40</f>
        <v>5</v>
      </c>
      <c r="E28" s="234">
        <f t="shared" si="0"/>
        <v>0</v>
      </c>
      <c r="F28" s="228"/>
      <c r="G28" s="258"/>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row>
    <row r="29" spans="1:79" ht="15">
      <c r="A29" s="228">
        <v>25</v>
      </c>
      <c r="B29" s="260" t="str">
        <f>ferramentas!I41</f>
        <v>CANCELADO</v>
      </c>
      <c r="C29" s="195" t="s">
        <v>2429</v>
      </c>
      <c r="D29" s="255">
        <f>ferramentas!H41</f>
        <v>10</v>
      </c>
      <c r="E29" s="234">
        <f t="shared" si="0"/>
        <v>0</v>
      </c>
      <c r="F29" s="228"/>
      <c r="G29" s="258"/>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row>
    <row r="30" spans="1:79" ht="15">
      <c r="A30" s="228">
        <v>26</v>
      </c>
      <c r="B30" s="256" t="str">
        <f>ferramentas!I42</f>
        <v>CANCELADO</v>
      </c>
      <c r="C30" s="195" t="s">
        <v>2429</v>
      </c>
      <c r="D30" s="255">
        <f>ferramentas!H42</f>
        <v>10</v>
      </c>
      <c r="E30" s="234">
        <f t="shared" si="0"/>
        <v>0</v>
      </c>
      <c r="F30" s="228"/>
      <c r="G30" s="258"/>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row>
    <row r="31" spans="1:79" ht="15">
      <c r="A31" s="228">
        <v>27</v>
      </c>
      <c r="B31" s="260" t="str">
        <f>ferramentas!I43</f>
        <v>CANCELADO</v>
      </c>
      <c r="C31" s="195" t="s">
        <v>2429</v>
      </c>
      <c r="D31" s="255">
        <f>ferramentas!H43</f>
        <v>10</v>
      </c>
      <c r="E31" s="234">
        <f t="shared" si="0"/>
        <v>0</v>
      </c>
      <c r="F31" s="228"/>
      <c r="G31" s="258"/>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row>
    <row r="32" spans="1:79" ht="15">
      <c r="A32" s="228">
        <v>28</v>
      </c>
      <c r="B32" s="260" t="str">
        <f>ferramentas!I44</f>
        <v>CANCELADO</v>
      </c>
      <c r="C32" s="195" t="s">
        <v>2429</v>
      </c>
      <c r="D32" s="255">
        <f>ferramentas!H44</f>
        <v>10</v>
      </c>
      <c r="E32" s="234">
        <f t="shared" si="0"/>
        <v>0</v>
      </c>
      <c r="F32" s="228"/>
      <c r="G32" s="258"/>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row>
    <row r="33" spans="1:79" ht="15">
      <c r="A33" s="228">
        <v>29</v>
      </c>
      <c r="B33" s="260" t="str">
        <f>ferramentas!I45</f>
        <v>CANCELADO</v>
      </c>
      <c r="C33" s="195" t="s">
        <v>2426</v>
      </c>
      <c r="D33" s="255">
        <f>ferramentas!H45</f>
        <v>5</v>
      </c>
      <c r="E33" s="234">
        <f t="shared" si="0"/>
        <v>0</v>
      </c>
      <c r="F33" s="228"/>
      <c r="G33" s="258"/>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row>
    <row r="34" spans="1:79" ht="15">
      <c r="A34" s="228">
        <v>30</v>
      </c>
      <c r="B34" s="260" t="str">
        <f>ferramentas!I46</f>
        <v>CANCELADO</v>
      </c>
      <c r="C34" s="195" t="s">
        <v>2426</v>
      </c>
      <c r="D34" s="255">
        <f>ferramentas!H46</f>
        <v>5</v>
      </c>
      <c r="E34" s="234">
        <f t="shared" si="0"/>
        <v>0</v>
      </c>
      <c r="F34" s="228"/>
      <c r="G34" s="258"/>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row>
    <row r="35" spans="1:79" ht="15">
      <c r="A35" s="228">
        <v>31</v>
      </c>
      <c r="B35" s="260" t="str">
        <f>ferramentas!I47</f>
        <v>CANCELADO</v>
      </c>
      <c r="C35" s="195" t="s">
        <v>2432</v>
      </c>
      <c r="D35" s="255">
        <f>ferramentas!H47</f>
        <v>50</v>
      </c>
      <c r="E35" s="234">
        <f t="shared" si="0"/>
        <v>0</v>
      </c>
      <c r="F35" s="228"/>
      <c r="G35" s="258"/>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row>
    <row r="36" spans="1:79" ht="15">
      <c r="A36" s="228">
        <v>32</v>
      </c>
      <c r="B36" s="260" t="str">
        <f>ferramentas!I48</f>
        <v>CANCELADO</v>
      </c>
      <c r="C36" s="195" t="s">
        <v>2429</v>
      </c>
      <c r="D36" s="255">
        <f>ferramentas!H48</f>
        <v>5</v>
      </c>
      <c r="E36" s="234">
        <f t="shared" si="0"/>
        <v>0</v>
      </c>
      <c r="F36" s="228"/>
      <c r="G36" s="258"/>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row>
    <row r="37" spans="1:79" ht="15">
      <c r="A37" s="228">
        <v>33</v>
      </c>
      <c r="B37" s="260" t="str">
        <f>ferramentas!I49</f>
        <v>CANCELADO</v>
      </c>
      <c r="C37" s="195" t="s">
        <v>2429</v>
      </c>
      <c r="D37" s="255">
        <f>ferramentas!H49</f>
        <v>5</v>
      </c>
      <c r="E37" s="234">
        <f t="shared" si="0"/>
        <v>0</v>
      </c>
      <c r="F37" s="228"/>
      <c r="G37" s="258"/>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row>
    <row r="38" spans="1:79" ht="15">
      <c r="A38" s="228">
        <v>34</v>
      </c>
      <c r="B38" s="260" t="str">
        <f>ferramentas!I50</f>
        <v>CANCELADO</v>
      </c>
      <c r="C38" s="195" t="s">
        <v>2429</v>
      </c>
      <c r="D38" s="255">
        <f>ferramentas!H50</f>
        <v>5</v>
      </c>
      <c r="E38" s="234">
        <f t="shared" si="0"/>
        <v>0</v>
      </c>
      <c r="F38" s="228"/>
      <c r="G38" s="258"/>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row>
    <row r="39" spans="1:79" ht="15">
      <c r="A39" s="228">
        <v>35</v>
      </c>
      <c r="B39" s="260" t="str">
        <f>ferramentas!I51</f>
        <v>CANCELADO</v>
      </c>
      <c r="C39" s="195" t="s">
        <v>2429</v>
      </c>
      <c r="D39" s="255">
        <f>ferramentas!H51</f>
        <v>5</v>
      </c>
      <c r="E39" s="234">
        <f t="shared" si="0"/>
        <v>0</v>
      </c>
      <c r="F39" s="228"/>
      <c r="G39" s="258"/>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1"/>
      <c r="BM39" s="61"/>
      <c r="BN39" s="61"/>
      <c r="BO39" s="61"/>
      <c r="BP39" s="61"/>
      <c r="BQ39" s="61"/>
      <c r="BR39" s="61"/>
      <c r="BS39" s="61"/>
      <c r="BT39" s="61"/>
      <c r="BU39" s="61"/>
      <c r="BV39" s="61"/>
      <c r="BW39" s="61"/>
      <c r="BX39" s="61"/>
      <c r="BY39" s="61"/>
      <c r="BZ39" s="61"/>
      <c r="CA39" s="61"/>
    </row>
    <row r="40" spans="1:79" ht="15">
      <c r="A40" s="228">
        <v>36</v>
      </c>
      <c r="B40" s="260" t="str">
        <f>ferramentas!I52</f>
        <v>CANCELADO</v>
      </c>
      <c r="C40" s="195"/>
      <c r="D40" s="255">
        <f>ferramentas!H52</f>
        <v>33</v>
      </c>
      <c r="E40" s="234">
        <f t="shared" si="0"/>
        <v>0</v>
      </c>
      <c r="F40" s="228"/>
      <c r="G40" s="258"/>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1"/>
      <c r="BM40" s="61"/>
      <c r="BN40" s="61"/>
      <c r="BO40" s="61"/>
      <c r="BP40" s="61"/>
      <c r="BQ40" s="61"/>
      <c r="BR40" s="61"/>
      <c r="BS40" s="61"/>
      <c r="BT40" s="61"/>
      <c r="BU40" s="61"/>
      <c r="BV40" s="61"/>
      <c r="BW40" s="61"/>
      <c r="BX40" s="61"/>
      <c r="BY40" s="61"/>
      <c r="BZ40" s="61"/>
      <c r="CA40" s="61"/>
    </row>
    <row r="41" spans="1:79" ht="15">
      <c r="A41" s="228">
        <v>37</v>
      </c>
      <c r="B41" s="260" t="str">
        <f>ferramentas!I53</f>
        <v>CANCELADO</v>
      </c>
      <c r="C41" s="195"/>
      <c r="D41" s="255">
        <f>ferramentas!H53</f>
        <v>26</v>
      </c>
      <c r="E41" s="234">
        <f t="shared" si="0"/>
        <v>0</v>
      </c>
      <c r="F41" s="228"/>
      <c r="G41" s="258"/>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1"/>
      <c r="BM41" s="61"/>
      <c r="BN41" s="61"/>
      <c r="BO41" s="61"/>
      <c r="BP41" s="61"/>
      <c r="BQ41" s="61"/>
      <c r="BR41" s="61"/>
      <c r="BS41" s="61"/>
      <c r="BT41" s="61"/>
      <c r="BU41" s="61"/>
      <c r="BV41" s="61"/>
      <c r="BW41" s="61"/>
      <c r="BX41" s="61"/>
      <c r="BY41" s="61"/>
      <c r="BZ41" s="61"/>
      <c r="CA41" s="61"/>
    </row>
    <row r="42" spans="1:79" ht="15">
      <c r="A42" s="228">
        <v>38</v>
      </c>
      <c r="B42" s="256" t="str">
        <f>ferramentas!I54</f>
        <v>Não há</v>
      </c>
      <c r="C42" s="195"/>
      <c r="D42" s="255">
        <f>ferramentas!H54</f>
        <v>9</v>
      </c>
      <c r="E42" s="234">
        <f t="shared" si="0"/>
        <v>4</v>
      </c>
      <c r="F42" s="228"/>
      <c r="G42" s="258"/>
      <c r="H42" s="259"/>
      <c r="I42" s="259"/>
      <c r="J42" s="259"/>
      <c r="K42" s="259"/>
      <c r="L42" s="259"/>
      <c r="M42" s="259"/>
      <c r="N42" s="259"/>
      <c r="O42" s="259"/>
      <c r="P42" s="259"/>
      <c r="Q42" s="259"/>
      <c r="R42" s="259"/>
      <c r="S42" s="259"/>
      <c r="T42" s="259"/>
      <c r="U42" s="259">
        <v>2</v>
      </c>
      <c r="V42" s="259">
        <v>1</v>
      </c>
      <c r="W42" s="259"/>
      <c r="X42" s="259"/>
      <c r="Y42" s="259"/>
      <c r="Z42" s="259"/>
      <c r="AA42" s="259"/>
      <c r="AB42" s="259"/>
      <c r="AC42" s="259">
        <v>1</v>
      </c>
      <c r="AD42" s="259"/>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c r="BM42" s="61"/>
      <c r="BN42" s="61"/>
      <c r="BO42" s="61"/>
      <c r="BP42" s="61"/>
      <c r="BQ42" s="61"/>
      <c r="BR42" s="61"/>
      <c r="BS42" s="61"/>
      <c r="BT42" s="61"/>
      <c r="BU42" s="61"/>
      <c r="BV42" s="61"/>
      <c r="BW42" s="61"/>
      <c r="BX42" s="61"/>
      <c r="BY42" s="61"/>
      <c r="BZ42" s="61"/>
      <c r="CA42" s="61"/>
    </row>
    <row r="43" spans="1:79" ht="15">
      <c r="A43" s="228">
        <v>39</v>
      </c>
      <c r="B43" s="260" t="str">
        <f>ferramentas!I55</f>
        <v>CANCELADO</v>
      </c>
      <c r="C43" s="195" t="s">
        <v>2433</v>
      </c>
      <c r="D43" s="255">
        <f>ferramentas!H55</f>
        <v>85</v>
      </c>
      <c r="E43" s="234">
        <f t="shared" si="0"/>
        <v>0</v>
      </c>
      <c r="F43" s="228"/>
      <c r="G43" s="258"/>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row>
    <row r="44" spans="1:79" ht="15">
      <c r="A44" s="228">
        <v>40</v>
      </c>
      <c r="B44" s="260" t="str">
        <f>ferramentas!I56</f>
        <v>CANCELADO</v>
      </c>
      <c r="C44" s="195"/>
      <c r="D44" s="255">
        <f>ferramentas!H56</f>
        <v>33</v>
      </c>
      <c r="E44" s="234">
        <f t="shared" si="0"/>
        <v>0</v>
      </c>
      <c r="F44" s="228"/>
      <c r="G44" s="258"/>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1"/>
      <c r="BM44" s="61"/>
      <c r="BN44" s="61"/>
      <c r="BO44" s="61"/>
      <c r="BP44" s="61"/>
      <c r="BQ44" s="61"/>
      <c r="BR44" s="61"/>
      <c r="BS44" s="61"/>
      <c r="BT44" s="61"/>
      <c r="BU44" s="61"/>
      <c r="BV44" s="61"/>
      <c r="BW44" s="61"/>
      <c r="BX44" s="61"/>
      <c r="BY44" s="61"/>
      <c r="BZ44" s="61"/>
      <c r="CA44" s="61"/>
    </row>
    <row r="45" spans="1:79" ht="15">
      <c r="A45" s="228">
        <v>41</v>
      </c>
      <c r="B45" s="261" t="str">
        <f>ferramentas!I57</f>
        <v>Ata não assinada em razão de sanção do fornecedor</v>
      </c>
      <c r="C45" s="195"/>
      <c r="D45" s="255">
        <f>ferramentas!H57</f>
        <v>90</v>
      </c>
      <c r="E45" s="234">
        <f t="shared" si="0"/>
        <v>0</v>
      </c>
      <c r="F45" s="228"/>
      <c r="G45" s="258"/>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row>
    <row r="46" spans="1:79" ht="12.75">
      <c r="F46" s="53"/>
      <c r="G46" s="133"/>
    </row>
    <row r="47" spans="1:79" ht="12.75">
      <c r="F47" s="53"/>
      <c r="G47" s="133"/>
    </row>
    <row r="48" spans="1:79" ht="12.75">
      <c r="F48" s="53"/>
      <c r="G48" s="133"/>
    </row>
    <row r="49" spans="6:7" ht="12.75">
      <c r="F49" s="53"/>
      <c r="G49" s="133"/>
    </row>
    <row r="50" spans="6:7" ht="12.75">
      <c r="F50" s="53"/>
      <c r="G50" s="133"/>
    </row>
    <row r="51" spans="6:7" ht="12.75">
      <c r="F51" s="53"/>
      <c r="G51" s="133"/>
    </row>
    <row r="52" spans="6:7" ht="12.75">
      <c r="F52" s="53"/>
      <c r="G52" s="133"/>
    </row>
    <row r="53" spans="6:7" ht="12.75">
      <c r="F53" s="53"/>
      <c r="G53" s="133"/>
    </row>
    <row r="54" spans="6:7" ht="12.75">
      <c r="F54" s="53"/>
      <c r="G54" s="133"/>
    </row>
    <row r="55" spans="6:7" ht="12.75">
      <c r="F55" s="53"/>
      <c r="G55" s="133"/>
    </row>
    <row r="56" spans="6:7" ht="12.75">
      <c r="F56" s="53"/>
      <c r="G56" s="133"/>
    </row>
    <row r="57" spans="6:7" ht="12.75">
      <c r="F57" s="53"/>
      <c r="G57" s="133"/>
    </row>
    <row r="58" spans="6:7" ht="12.75">
      <c r="F58" s="53"/>
      <c r="G58" s="133"/>
    </row>
    <row r="59" spans="6:7" ht="12.75">
      <c r="F59" s="53"/>
      <c r="G59" s="133"/>
    </row>
    <row r="60" spans="6:7" ht="12.75">
      <c r="F60" s="53"/>
      <c r="G60" s="133"/>
    </row>
    <row r="61" spans="6:7" ht="12.75">
      <c r="F61" s="53"/>
      <c r="G61" s="133"/>
    </row>
    <row r="62" spans="6:7" ht="12.75">
      <c r="F62" s="53"/>
      <c r="G62" s="133"/>
    </row>
    <row r="63" spans="6:7" ht="12.75">
      <c r="F63" s="53"/>
      <c r="G63" s="133"/>
    </row>
    <row r="64" spans="6:7" ht="12.75">
      <c r="F64" s="53"/>
      <c r="G64" s="133"/>
    </row>
    <row r="65" spans="6:7" ht="12.75">
      <c r="F65" s="53"/>
      <c r="G65" s="133"/>
    </row>
    <row r="66" spans="6:7" ht="12.75">
      <c r="F66" s="53"/>
      <c r="G66" s="133"/>
    </row>
    <row r="67" spans="6:7" ht="12.75">
      <c r="F67" s="53"/>
      <c r="G67" s="133"/>
    </row>
    <row r="68" spans="6:7" ht="12.75">
      <c r="F68" s="53"/>
      <c r="G68" s="133"/>
    </row>
    <row r="69" spans="6:7" ht="12.75">
      <c r="F69" s="53"/>
      <c r="G69" s="133"/>
    </row>
    <row r="70" spans="6:7" ht="12.75">
      <c r="F70" s="53"/>
      <c r="G70" s="133"/>
    </row>
    <row r="71" spans="6:7" ht="12.75">
      <c r="F71" s="53"/>
      <c r="G71" s="133"/>
    </row>
    <row r="72" spans="6:7" ht="12.75">
      <c r="F72" s="53"/>
      <c r="G72" s="133"/>
    </row>
    <row r="73" spans="6:7" ht="12.75">
      <c r="F73" s="53"/>
      <c r="G73" s="133"/>
    </row>
    <row r="74" spans="6:7" ht="12.75">
      <c r="F74" s="53"/>
      <c r="G74" s="133"/>
    </row>
    <row r="75" spans="6:7" ht="12.75">
      <c r="F75" s="53"/>
      <c r="G75" s="133"/>
    </row>
    <row r="76" spans="6:7" ht="12.75">
      <c r="F76" s="53"/>
      <c r="G76" s="133"/>
    </row>
    <row r="77" spans="6:7" ht="12.75">
      <c r="F77" s="53"/>
      <c r="G77" s="133"/>
    </row>
    <row r="78" spans="6:7" ht="12.75">
      <c r="F78" s="53"/>
      <c r="G78" s="133"/>
    </row>
    <row r="79" spans="6:7" ht="12.75">
      <c r="F79" s="53"/>
      <c r="G79" s="133"/>
    </row>
    <row r="80" spans="6:7" ht="12.75">
      <c r="F80" s="53"/>
      <c r="G80" s="133"/>
    </row>
    <row r="81" spans="6:7" ht="12.75">
      <c r="F81" s="53"/>
      <c r="G81" s="133"/>
    </row>
    <row r="82" spans="6:7" ht="12.75">
      <c r="F82" s="53"/>
      <c r="G82" s="133"/>
    </row>
    <row r="83" spans="6:7" ht="12.75">
      <c r="F83" s="53"/>
      <c r="G83" s="133"/>
    </row>
    <row r="84" spans="6:7" ht="12.75">
      <c r="F84" s="53"/>
      <c r="G84" s="133"/>
    </row>
    <row r="85" spans="6:7" ht="12.75">
      <c r="F85" s="53"/>
      <c r="G85" s="133"/>
    </row>
    <row r="86" spans="6:7" ht="12.75">
      <c r="F86" s="53"/>
      <c r="G86" s="133"/>
    </row>
    <row r="87" spans="6:7" ht="12.75">
      <c r="F87" s="53"/>
      <c r="G87" s="133"/>
    </row>
    <row r="88" spans="6:7" ht="12.75">
      <c r="F88" s="53"/>
      <c r="G88" s="133"/>
    </row>
    <row r="89" spans="6:7" ht="12.75">
      <c r="F89" s="53"/>
      <c r="G89" s="133"/>
    </row>
    <row r="90" spans="6:7" ht="12.75">
      <c r="F90" s="53"/>
      <c r="G90" s="133"/>
    </row>
    <row r="91" spans="6:7" ht="12.75">
      <c r="F91" s="53"/>
      <c r="G91" s="133"/>
    </row>
    <row r="92" spans="6:7" ht="12.75">
      <c r="F92" s="53"/>
      <c r="G92" s="133"/>
    </row>
    <row r="93" spans="6:7" ht="12.75">
      <c r="F93" s="53"/>
      <c r="G93" s="133"/>
    </row>
    <row r="94" spans="6:7" ht="12.75">
      <c r="F94" s="53"/>
      <c r="G94" s="133"/>
    </row>
    <row r="95" spans="6:7" ht="12.75">
      <c r="F95" s="53"/>
      <c r="G95" s="133"/>
    </row>
    <row r="96" spans="6:7" ht="12.75">
      <c r="F96" s="53"/>
      <c r="G96" s="133"/>
    </row>
    <row r="97" spans="6:7" ht="12.75">
      <c r="F97" s="53"/>
      <c r="G97" s="133"/>
    </row>
    <row r="98" spans="6:7" ht="12.75">
      <c r="F98" s="53"/>
      <c r="G98" s="133"/>
    </row>
    <row r="99" spans="6:7" ht="12.75">
      <c r="F99" s="53"/>
      <c r="G99" s="133"/>
    </row>
    <row r="100" spans="6:7" ht="12.75">
      <c r="F100" s="53"/>
      <c r="G100" s="133"/>
    </row>
    <row r="101" spans="6:7" ht="12.75">
      <c r="F101" s="53"/>
      <c r="G101" s="133"/>
    </row>
    <row r="102" spans="6:7" ht="12.75">
      <c r="F102" s="53"/>
      <c r="G102" s="133"/>
    </row>
    <row r="103" spans="6:7" ht="12.75">
      <c r="F103" s="53"/>
      <c r="G103" s="133"/>
    </row>
    <row r="104" spans="6:7" ht="12.75">
      <c r="F104" s="53"/>
      <c r="G104" s="133"/>
    </row>
    <row r="105" spans="6:7" ht="12.75">
      <c r="F105" s="53"/>
      <c r="G105" s="133"/>
    </row>
    <row r="106" spans="6:7" ht="12.75">
      <c r="F106" s="53"/>
      <c r="G106" s="133"/>
    </row>
    <row r="107" spans="6:7" ht="12.75">
      <c r="F107" s="53"/>
      <c r="G107" s="133"/>
    </row>
    <row r="108" spans="6:7" ht="12.75">
      <c r="F108" s="53"/>
      <c r="G108" s="133"/>
    </row>
    <row r="109" spans="6:7" ht="12.75">
      <c r="F109" s="53"/>
      <c r="G109" s="133"/>
    </row>
    <row r="110" spans="6:7" ht="12.75">
      <c r="F110" s="53"/>
      <c r="G110" s="133"/>
    </row>
    <row r="111" spans="6:7" ht="12.75">
      <c r="F111" s="53"/>
      <c r="G111" s="133"/>
    </row>
    <row r="112" spans="6:7" ht="12.75">
      <c r="F112" s="53"/>
      <c r="G112" s="133"/>
    </row>
    <row r="113" spans="6:7" ht="12.75">
      <c r="F113" s="53"/>
      <c r="G113" s="133"/>
    </row>
    <row r="114" spans="6:7" ht="12.75">
      <c r="F114" s="53"/>
      <c r="G114" s="133"/>
    </row>
    <row r="115" spans="6:7" ht="12.75">
      <c r="F115" s="53"/>
      <c r="G115" s="133"/>
    </row>
    <row r="116" spans="6:7" ht="12.75">
      <c r="F116" s="53"/>
      <c r="G116" s="133"/>
    </row>
    <row r="117" spans="6:7" ht="12.75">
      <c r="F117" s="53"/>
      <c r="G117" s="133"/>
    </row>
    <row r="118" spans="6:7" ht="12.75">
      <c r="F118" s="53"/>
      <c r="G118" s="133"/>
    </row>
    <row r="119" spans="6:7" ht="12.75">
      <c r="F119" s="53"/>
      <c r="G119" s="133"/>
    </row>
    <row r="120" spans="6:7" ht="12.75">
      <c r="F120" s="53"/>
      <c r="G120" s="133"/>
    </row>
    <row r="121" spans="6:7" ht="12.75">
      <c r="F121" s="53"/>
      <c r="G121" s="133"/>
    </row>
    <row r="122" spans="6:7" ht="12.75">
      <c r="F122" s="53"/>
      <c r="G122" s="133"/>
    </row>
    <row r="123" spans="6:7" ht="12.75">
      <c r="F123" s="53"/>
      <c r="G123" s="133"/>
    </row>
    <row r="124" spans="6:7" ht="12.75">
      <c r="F124" s="53"/>
      <c r="G124" s="133"/>
    </row>
    <row r="125" spans="6:7" ht="12.75">
      <c r="F125" s="53"/>
      <c r="G125" s="133"/>
    </row>
    <row r="126" spans="6:7" ht="12.75">
      <c r="F126" s="53"/>
      <c r="G126" s="133"/>
    </row>
    <row r="127" spans="6:7" ht="12.75">
      <c r="F127" s="53"/>
      <c r="G127" s="133"/>
    </row>
    <row r="128" spans="6:7" ht="12.75">
      <c r="F128" s="53"/>
      <c r="G128" s="133"/>
    </row>
    <row r="129" spans="6:7" ht="12.75">
      <c r="F129" s="53"/>
      <c r="G129" s="133"/>
    </row>
    <row r="130" spans="6:7" ht="12.75">
      <c r="F130" s="53"/>
      <c r="G130" s="133"/>
    </row>
    <row r="131" spans="6:7" ht="12.75">
      <c r="F131" s="53"/>
      <c r="G131" s="133"/>
    </row>
    <row r="132" spans="6:7" ht="12.75">
      <c r="F132" s="53"/>
      <c r="G132" s="133"/>
    </row>
    <row r="133" spans="6:7" ht="12.75">
      <c r="F133" s="53"/>
      <c r="G133" s="133"/>
    </row>
    <row r="134" spans="6:7" ht="12.75">
      <c r="F134" s="53"/>
      <c r="G134" s="133"/>
    </row>
    <row r="135" spans="6:7" ht="12.75">
      <c r="F135" s="53"/>
      <c r="G135" s="133"/>
    </row>
    <row r="136" spans="6:7" ht="12.75">
      <c r="F136" s="53"/>
      <c r="G136" s="133"/>
    </row>
    <row r="137" spans="6:7" ht="12.75">
      <c r="F137" s="53"/>
      <c r="G137" s="133"/>
    </row>
    <row r="138" spans="6:7" ht="12.75">
      <c r="F138" s="53"/>
      <c r="G138" s="133"/>
    </row>
    <row r="139" spans="6:7" ht="12.75">
      <c r="F139" s="53"/>
      <c r="G139" s="133"/>
    </row>
    <row r="140" spans="6:7" ht="12.75">
      <c r="F140" s="53"/>
      <c r="G140" s="133"/>
    </row>
    <row r="141" spans="6:7" ht="12.75">
      <c r="F141" s="53"/>
      <c r="G141" s="133"/>
    </row>
    <row r="142" spans="6:7" ht="12.75">
      <c r="F142" s="53"/>
      <c r="G142" s="133"/>
    </row>
    <row r="143" spans="6:7" ht="12.75">
      <c r="F143" s="53"/>
      <c r="G143" s="133"/>
    </row>
    <row r="144" spans="6:7" ht="12.75">
      <c r="F144" s="53"/>
      <c r="G144" s="133"/>
    </row>
    <row r="145" spans="6:7" ht="12.75">
      <c r="F145" s="53"/>
      <c r="G145" s="133"/>
    </row>
    <row r="146" spans="6:7" ht="12.75">
      <c r="F146" s="53"/>
      <c r="G146" s="133"/>
    </row>
    <row r="147" spans="6:7" ht="12.75">
      <c r="F147" s="53"/>
      <c r="G147" s="133"/>
    </row>
    <row r="148" spans="6:7" ht="12.75">
      <c r="F148" s="53"/>
      <c r="G148" s="133"/>
    </row>
    <row r="149" spans="6:7" ht="12.75">
      <c r="F149" s="53"/>
      <c r="G149" s="133"/>
    </row>
    <row r="150" spans="6:7" ht="12.75">
      <c r="F150" s="53"/>
      <c r="G150" s="133"/>
    </row>
    <row r="151" spans="6:7" ht="12.75">
      <c r="F151" s="53"/>
      <c r="G151" s="133"/>
    </row>
    <row r="152" spans="6:7" ht="12.75">
      <c r="F152" s="53"/>
      <c r="G152" s="133"/>
    </row>
    <row r="153" spans="6:7" ht="12.75">
      <c r="F153" s="53"/>
      <c r="G153" s="133"/>
    </row>
    <row r="154" spans="6:7" ht="12.75">
      <c r="F154" s="53"/>
      <c r="G154" s="133"/>
    </row>
    <row r="155" spans="6:7" ht="12.75">
      <c r="F155" s="53"/>
      <c r="G155" s="133"/>
    </row>
    <row r="156" spans="6:7" ht="12.75">
      <c r="F156" s="53"/>
      <c r="G156" s="133"/>
    </row>
    <row r="157" spans="6:7" ht="12.75">
      <c r="F157" s="53"/>
      <c r="G157" s="133"/>
    </row>
    <row r="158" spans="6:7" ht="12.75">
      <c r="F158" s="53"/>
      <c r="G158" s="133"/>
    </row>
    <row r="159" spans="6:7" ht="12.75">
      <c r="F159" s="53"/>
      <c r="G159" s="133"/>
    </row>
    <row r="160" spans="6:7" ht="12.75">
      <c r="F160" s="53"/>
      <c r="G160" s="133"/>
    </row>
    <row r="161" spans="6:7" ht="12.75">
      <c r="F161" s="53"/>
      <c r="G161" s="133"/>
    </row>
    <row r="162" spans="6:7" ht="12.75">
      <c r="F162" s="53"/>
      <c r="G162" s="133"/>
    </row>
    <row r="163" spans="6:7" ht="12.75">
      <c r="F163" s="53"/>
      <c r="G163" s="133"/>
    </row>
    <row r="164" spans="6:7" ht="12.75">
      <c r="F164" s="53"/>
      <c r="G164" s="133"/>
    </row>
    <row r="165" spans="6:7" ht="12.75">
      <c r="F165" s="53"/>
      <c r="G165" s="133"/>
    </row>
    <row r="166" spans="6:7" ht="12.75">
      <c r="F166" s="53"/>
      <c r="G166" s="133"/>
    </row>
    <row r="167" spans="6:7" ht="12.75">
      <c r="F167" s="53"/>
      <c r="G167" s="133"/>
    </row>
    <row r="168" spans="6:7" ht="12.75">
      <c r="F168" s="53"/>
      <c r="G168" s="133"/>
    </row>
    <row r="169" spans="6:7" ht="12.75">
      <c r="F169" s="53"/>
      <c r="G169" s="133"/>
    </row>
    <row r="170" spans="6:7" ht="12.75">
      <c r="F170" s="53"/>
      <c r="G170" s="133"/>
    </row>
    <row r="171" spans="6:7" ht="12.75">
      <c r="F171" s="53"/>
      <c r="G171" s="133"/>
    </row>
    <row r="172" spans="6:7" ht="12.75">
      <c r="F172" s="53"/>
      <c r="G172" s="133"/>
    </row>
    <row r="173" spans="6:7" ht="12.75">
      <c r="F173" s="53"/>
      <c r="G173" s="133"/>
    </row>
    <row r="174" spans="6:7" ht="12.75">
      <c r="F174" s="53"/>
      <c r="G174" s="133"/>
    </row>
    <row r="175" spans="6:7" ht="12.75">
      <c r="F175" s="53"/>
      <c r="G175" s="133"/>
    </row>
    <row r="176" spans="6:7" ht="12.75">
      <c r="F176" s="53"/>
      <c r="G176" s="133"/>
    </row>
    <row r="177" spans="6:7" ht="12.75">
      <c r="F177" s="53"/>
      <c r="G177" s="133"/>
    </row>
    <row r="178" spans="6:7" ht="12.75">
      <c r="F178" s="53"/>
      <c r="G178" s="133"/>
    </row>
    <row r="179" spans="6:7" ht="12.75">
      <c r="F179" s="53"/>
      <c r="G179" s="133"/>
    </row>
    <row r="180" spans="6:7" ht="12.75">
      <c r="F180" s="53"/>
      <c r="G180" s="133"/>
    </row>
    <row r="181" spans="6:7" ht="12.75">
      <c r="F181" s="53"/>
      <c r="G181" s="133"/>
    </row>
    <row r="182" spans="6:7" ht="12.75">
      <c r="F182" s="53"/>
      <c r="G182" s="133"/>
    </row>
    <row r="183" spans="6:7" ht="12.75">
      <c r="F183" s="53"/>
      <c r="G183" s="133"/>
    </row>
    <row r="184" spans="6:7" ht="12.75">
      <c r="F184" s="53"/>
      <c r="G184" s="133"/>
    </row>
    <row r="185" spans="6:7" ht="12.75">
      <c r="F185" s="53"/>
      <c r="G185" s="133"/>
    </row>
    <row r="186" spans="6:7" ht="12.75">
      <c r="F186" s="53"/>
      <c r="G186" s="133"/>
    </row>
    <row r="187" spans="6:7" ht="12.75">
      <c r="F187" s="53"/>
      <c r="G187" s="133"/>
    </row>
    <row r="188" spans="6:7" ht="12.75">
      <c r="F188" s="53"/>
      <c r="G188" s="133"/>
    </row>
    <row r="189" spans="6:7" ht="12.75">
      <c r="F189" s="53"/>
      <c r="G189" s="133"/>
    </row>
    <row r="190" spans="6:7" ht="12.75">
      <c r="F190" s="53"/>
      <c r="G190" s="133"/>
    </row>
    <row r="191" spans="6:7" ht="12.75">
      <c r="F191" s="53"/>
      <c r="G191" s="133"/>
    </row>
    <row r="192" spans="6:7" ht="12.75">
      <c r="F192" s="53"/>
      <c r="G192" s="133"/>
    </row>
    <row r="193" spans="6:7" ht="12.75">
      <c r="F193" s="53"/>
      <c r="G193" s="133"/>
    </row>
    <row r="194" spans="6:7" ht="12.75">
      <c r="F194" s="53"/>
      <c r="G194" s="133"/>
    </row>
    <row r="195" spans="6:7" ht="12.75">
      <c r="F195" s="53"/>
      <c r="G195" s="133"/>
    </row>
    <row r="196" spans="6:7" ht="12.75">
      <c r="F196" s="53"/>
      <c r="G196" s="133"/>
    </row>
    <row r="197" spans="6:7" ht="12.75">
      <c r="F197" s="53"/>
      <c r="G197" s="133"/>
    </row>
    <row r="198" spans="6:7" ht="12.75">
      <c r="F198" s="53"/>
      <c r="G198" s="133"/>
    </row>
    <row r="199" spans="6:7" ht="12.75">
      <c r="F199" s="53"/>
      <c r="G199" s="133"/>
    </row>
    <row r="200" spans="6:7" ht="12.75">
      <c r="F200" s="53"/>
      <c r="G200" s="133"/>
    </row>
    <row r="201" spans="6:7" ht="12.75">
      <c r="F201" s="53"/>
      <c r="G201" s="133"/>
    </row>
    <row r="202" spans="6:7" ht="12.75">
      <c r="F202" s="53"/>
      <c r="G202" s="133"/>
    </row>
    <row r="203" spans="6:7" ht="12.75">
      <c r="F203" s="53"/>
      <c r="G203" s="133"/>
    </row>
    <row r="204" spans="6:7" ht="12.75">
      <c r="F204" s="53"/>
      <c r="G204" s="133"/>
    </row>
    <row r="205" spans="6:7" ht="12.75">
      <c r="F205" s="53"/>
      <c r="G205" s="133"/>
    </row>
    <row r="206" spans="6:7" ht="12.75">
      <c r="F206" s="53"/>
      <c r="G206" s="133"/>
    </row>
    <row r="207" spans="6:7" ht="12.75">
      <c r="F207" s="53"/>
      <c r="G207" s="133"/>
    </row>
    <row r="208" spans="6:7" ht="12.75">
      <c r="F208" s="53"/>
      <c r="G208" s="133"/>
    </row>
    <row r="209" spans="6:7" ht="12.75">
      <c r="F209" s="53"/>
      <c r="G209" s="133"/>
    </row>
    <row r="210" spans="6:7" ht="12.75">
      <c r="F210" s="53"/>
      <c r="G210" s="133"/>
    </row>
    <row r="211" spans="6:7" ht="12.75">
      <c r="F211" s="53"/>
      <c r="G211" s="133"/>
    </row>
    <row r="212" spans="6:7" ht="12.75">
      <c r="F212" s="53"/>
      <c r="G212" s="133"/>
    </row>
    <row r="213" spans="6:7" ht="12.75">
      <c r="F213" s="53"/>
      <c r="G213" s="133"/>
    </row>
    <row r="214" spans="6:7" ht="12.75">
      <c r="F214" s="53"/>
      <c r="G214" s="133"/>
    </row>
    <row r="215" spans="6:7" ht="12.75">
      <c r="F215" s="53"/>
      <c r="G215" s="133"/>
    </row>
    <row r="216" spans="6:7" ht="12.75">
      <c r="F216" s="53"/>
      <c r="G216" s="133"/>
    </row>
    <row r="217" spans="6:7" ht="12.75">
      <c r="F217" s="53"/>
      <c r="G217" s="133"/>
    </row>
    <row r="218" spans="6:7" ht="12.75">
      <c r="F218" s="53"/>
      <c r="G218" s="133"/>
    </row>
    <row r="219" spans="6:7" ht="12.75">
      <c r="F219" s="53"/>
      <c r="G219" s="133"/>
    </row>
    <row r="220" spans="6:7" ht="12.75">
      <c r="F220" s="53"/>
      <c r="G220" s="133"/>
    </row>
    <row r="221" spans="6:7" ht="12.75">
      <c r="F221" s="53"/>
      <c r="G221" s="133"/>
    </row>
    <row r="222" spans="6:7" ht="12.75">
      <c r="F222" s="53"/>
      <c r="G222" s="133"/>
    </row>
    <row r="223" spans="6:7" ht="12.75">
      <c r="F223" s="53"/>
      <c r="G223" s="133"/>
    </row>
    <row r="224" spans="6:7" ht="12.75">
      <c r="F224" s="53"/>
      <c r="G224" s="133"/>
    </row>
    <row r="225" spans="6:7" ht="12.75">
      <c r="F225" s="53"/>
      <c r="G225" s="133"/>
    </row>
    <row r="226" spans="6:7" ht="12.75">
      <c r="F226" s="53"/>
      <c r="G226" s="133"/>
    </row>
    <row r="227" spans="6:7" ht="12.75">
      <c r="F227" s="53"/>
      <c r="G227" s="133"/>
    </row>
    <row r="228" spans="6:7" ht="12.75">
      <c r="F228" s="53"/>
      <c r="G228" s="133"/>
    </row>
    <row r="229" spans="6:7" ht="12.75">
      <c r="F229" s="53"/>
      <c r="G229" s="133"/>
    </row>
    <row r="230" spans="6:7" ht="12.75">
      <c r="F230" s="53"/>
      <c r="G230" s="133"/>
    </row>
    <row r="231" spans="6:7" ht="12.75">
      <c r="F231" s="53"/>
      <c r="G231" s="133"/>
    </row>
    <row r="232" spans="6:7" ht="12.75">
      <c r="F232" s="53"/>
      <c r="G232" s="133"/>
    </row>
    <row r="233" spans="6:7" ht="12.75">
      <c r="F233" s="53"/>
      <c r="G233" s="133"/>
    </row>
    <row r="234" spans="6:7" ht="12.75">
      <c r="F234" s="53"/>
      <c r="G234" s="133"/>
    </row>
    <row r="235" spans="6:7" ht="12.75">
      <c r="F235" s="53"/>
      <c r="G235" s="133"/>
    </row>
    <row r="236" spans="6:7" ht="12.75">
      <c r="F236" s="53"/>
      <c r="G236" s="133"/>
    </row>
    <row r="237" spans="6:7" ht="12.75">
      <c r="F237" s="53"/>
      <c r="G237" s="133"/>
    </row>
    <row r="238" spans="6:7" ht="12.75">
      <c r="F238" s="53"/>
      <c r="G238" s="133"/>
    </row>
    <row r="239" spans="6:7" ht="12.75">
      <c r="F239" s="53"/>
      <c r="G239" s="133"/>
    </row>
    <row r="240" spans="6:7" ht="12.75">
      <c r="F240" s="53"/>
      <c r="G240" s="133"/>
    </row>
    <row r="241" spans="6:7" ht="12.75">
      <c r="F241" s="53"/>
      <c r="G241" s="133"/>
    </row>
    <row r="242" spans="6:7" ht="12.75">
      <c r="F242" s="53"/>
      <c r="G242" s="133"/>
    </row>
    <row r="243" spans="6:7" ht="12.75">
      <c r="F243" s="53"/>
      <c r="G243" s="133"/>
    </row>
    <row r="244" spans="6:7" ht="12.75">
      <c r="F244" s="53"/>
      <c r="G244" s="133"/>
    </row>
    <row r="245" spans="6:7" ht="12.75">
      <c r="F245" s="53"/>
      <c r="G245" s="133"/>
    </row>
    <row r="246" spans="6:7" ht="12.75">
      <c r="F246" s="53"/>
      <c r="G246" s="133"/>
    </row>
    <row r="247" spans="6:7" ht="12.75">
      <c r="F247" s="53"/>
      <c r="G247" s="133"/>
    </row>
    <row r="248" spans="6:7" ht="12.75">
      <c r="F248" s="53"/>
      <c r="G248" s="133"/>
    </row>
    <row r="249" spans="6:7" ht="12.75">
      <c r="F249" s="53"/>
      <c r="G249" s="133"/>
    </row>
    <row r="250" spans="6:7" ht="12.75">
      <c r="F250" s="53"/>
      <c r="G250" s="133"/>
    </row>
    <row r="251" spans="6:7" ht="12.75">
      <c r="F251" s="53"/>
      <c r="G251" s="133"/>
    </row>
    <row r="252" spans="6:7" ht="12.75">
      <c r="F252" s="53"/>
      <c r="G252" s="133"/>
    </row>
    <row r="253" spans="6:7" ht="12.75">
      <c r="F253" s="53"/>
      <c r="G253" s="133"/>
    </row>
    <row r="254" spans="6:7" ht="12.75">
      <c r="F254" s="53"/>
      <c r="G254" s="133"/>
    </row>
    <row r="255" spans="6:7" ht="12.75">
      <c r="F255" s="53"/>
      <c r="G255" s="133"/>
    </row>
    <row r="256" spans="6:7" ht="12.75">
      <c r="F256" s="53"/>
      <c r="G256" s="133"/>
    </row>
    <row r="257" spans="6:7" ht="12.75">
      <c r="F257" s="53"/>
      <c r="G257" s="133"/>
    </row>
    <row r="258" spans="6:7" ht="12.75">
      <c r="F258" s="53"/>
      <c r="G258" s="133"/>
    </row>
    <row r="259" spans="6:7" ht="12.75">
      <c r="F259" s="53"/>
      <c r="G259" s="133"/>
    </row>
    <row r="260" spans="6:7" ht="12.75">
      <c r="F260" s="53"/>
      <c r="G260" s="133"/>
    </row>
    <row r="261" spans="6:7" ht="12.75">
      <c r="F261" s="53"/>
      <c r="G261" s="133"/>
    </row>
    <row r="262" spans="6:7" ht="12.75">
      <c r="F262" s="53"/>
      <c r="G262" s="133"/>
    </row>
    <row r="263" spans="6:7" ht="12.75">
      <c r="F263" s="53"/>
      <c r="G263" s="133"/>
    </row>
    <row r="264" spans="6:7" ht="12.75">
      <c r="F264" s="53"/>
      <c r="G264" s="133"/>
    </row>
    <row r="265" spans="6:7" ht="12.75">
      <c r="F265" s="53"/>
      <c r="G265" s="133"/>
    </row>
    <row r="266" spans="6:7" ht="12.75">
      <c r="F266" s="53"/>
      <c r="G266" s="133"/>
    </row>
    <row r="267" spans="6:7" ht="12.75">
      <c r="F267" s="53"/>
      <c r="G267" s="133"/>
    </row>
    <row r="268" spans="6:7" ht="12.75">
      <c r="F268" s="53"/>
      <c r="G268" s="133"/>
    </row>
    <row r="269" spans="6:7" ht="12.75">
      <c r="F269" s="53"/>
      <c r="G269" s="133"/>
    </row>
    <row r="270" spans="6:7" ht="12.75">
      <c r="F270" s="53"/>
      <c r="G270" s="133"/>
    </row>
    <row r="271" spans="6:7" ht="12.75">
      <c r="F271" s="53"/>
      <c r="G271" s="133"/>
    </row>
    <row r="272" spans="6:7" ht="12.75">
      <c r="F272" s="53"/>
      <c r="G272" s="133"/>
    </row>
    <row r="273" spans="6:7" ht="12.75">
      <c r="F273" s="53"/>
      <c r="G273" s="133"/>
    </row>
    <row r="274" spans="6:7" ht="12.75">
      <c r="F274" s="53"/>
      <c r="G274" s="133"/>
    </row>
    <row r="275" spans="6:7" ht="12.75">
      <c r="F275" s="53"/>
      <c r="G275" s="133"/>
    </row>
    <row r="276" spans="6:7" ht="12.75">
      <c r="F276" s="53"/>
      <c r="G276" s="133"/>
    </row>
    <row r="277" spans="6:7" ht="12.75">
      <c r="F277" s="53"/>
      <c r="G277" s="133"/>
    </row>
    <row r="278" spans="6:7" ht="12.75">
      <c r="F278" s="53"/>
      <c r="G278" s="133"/>
    </row>
    <row r="279" spans="6:7" ht="12.75">
      <c r="F279" s="53"/>
      <c r="G279" s="133"/>
    </row>
    <row r="280" spans="6:7" ht="12.75">
      <c r="F280" s="53"/>
      <c r="G280" s="133"/>
    </row>
    <row r="281" spans="6:7" ht="12.75">
      <c r="F281" s="53"/>
      <c r="G281" s="133"/>
    </row>
    <row r="282" spans="6:7" ht="12.75">
      <c r="F282" s="53"/>
      <c r="G282" s="133"/>
    </row>
    <row r="283" spans="6:7" ht="12.75">
      <c r="F283" s="53"/>
      <c r="G283" s="133"/>
    </row>
    <row r="284" spans="6:7" ht="12.75">
      <c r="F284" s="53"/>
      <c r="G284" s="133"/>
    </row>
    <row r="285" spans="6:7" ht="12.75">
      <c r="F285" s="53"/>
      <c r="G285" s="133"/>
    </row>
    <row r="286" spans="6:7" ht="12.75">
      <c r="F286" s="53"/>
      <c r="G286" s="133"/>
    </row>
    <row r="287" spans="6:7" ht="12.75">
      <c r="F287" s="53"/>
      <c r="G287" s="133"/>
    </row>
    <row r="288" spans="6:7" ht="12.75">
      <c r="F288" s="53"/>
      <c r="G288" s="133"/>
    </row>
    <row r="289" spans="6:7" ht="12.75">
      <c r="F289" s="53"/>
      <c r="G289" s="133"/>
    </row>
    <row r="290" spans="6:7" ht="12.75">
      <c r="F290" s="53"/>
      <c r="G290" s="133"/>
    </row>
    <row r="291" spans="6:7" ht="12.75">
      <c r="F291" s="53"/>
      <c r="G291" s="133"/>
    </row>
    <row r="292" spans="6:7" ht="12.75">
      <c r="F292" s="53"/>
      <c r="G292" s="133"/>
    </row>
    <row r="293" spans="6:7" ht="12.75">
      <c r="F293" s="53"/>
      <c r="G293" s="133"/>
    </row>
    <row r="294" spans="6:7" ht="12.75">
      <c r="F294" s="53"/>
      <c r="G294" s="133"/>
    </row>
    <row r="295" spans="6:7" ht="12.75">
      <c r="F295" s="53"/>
      <c r="G295" s="133"/>
    </row>
    <row r="296" spans="6:7" ht="12.75">
      <c r="F296" s="53"/>
      <c r="G296" s="133"/>
    </row>
    <row r="297" spans="6:7" ht="12.75">
      <c r="F297" s="53"/>
      <c r="G297" s="133"/>
    </row>
    <row r="298" spans="6:7" ht="12.75">
      <c r="F298" s="53"/>
      <c r="G298" s="133"/>
    </row>
    <row r="299" spans="6:7" ht="12.75">
      <c r="F299" s="53"/>
      <c r="G299" s="133"/>
    </row>
    <row r="300" spans="6:7" ht="12.75">
      <c r="F300" s="53"/>
      <c r="G300" s="133"/>
    </row>
    <row r="301" spans="6:7" ht="12.75">
      <c r="F301" s="53"/>
      <c r="G301" s="133"/>
    </row>
    <row r="302" spans="6:7" ht="12.75">
      <c r="F302" s="53"/>
      <c r="G302" s="133"/>
    </row>
    <row r="303" spans="6:7" ht="12.75">
      <c r="F303" s="53"/>
      <c r="G303" s="133"/>
    </row>
    <row r="304" spans="6:7" ht="12.75">
      <c r="F304" s="53"/>
      <c r="G304" s="133"/>
    </row>
    <row r="305" spans="6:7" ht="12.75">
      <c r="F305" s="53"/>
      <c r="G305" s="133"/>
    </row>
    <row r="306" spans="6:7" ht="12.75">
      <c r="F306" s="53"/>
      <c r="G306" s="133"/>
    </row>
    <row r="307" spans="6:7" ht="12.75">
      <c r="F307" s="53"/>
      <c r="G307" s="133"/>
    </row>
    <row r="308" spans="6:7" ht="12.75">
      <c r="F308" s="53"/>
      <c r="G308" s="133"/>
    </row>
    <row r="309" spans="6:7" ht="12.75">
      <c r="F309" s="53"/>
      <c r="G309" s="133"/>
    </row>
    <row r="310" spans="6:7" ht="12.75">
      <c r="F310" s="53"/>
      <c r="G310" s="133"/>
    </row>
    <row r="311" spans="6:7" ht="12.75">
      <c r="F311" s="53"/>
      <c r="G311" s="133"/>
    </row>
    <row r="312" spans="6:7" ht="12.75">
      <c r="F312" s="53"/>
      <c r="G312" s="133"/>
    </row>
    <row r="313" spans="6:7" ht="12.75">
      <c r="F313" s="53"/>
      <c r="G313" s="133"/>
    </row>
    <row r="314" spans="6:7" ht="12.75">
      <c r="F314" s="53"/>
      <c r="G314" s="133"/>
    </row>
    <row r="315" spans="6:7" ht="12.75">
      <c r="F315" s="53"/>
      <c r="G315" s="133"/>
    </row>
    <row r="316" spans="6:7" ht="12.75">
      <c r="F316" s="53"/>
      <c r="G316" s="133"/>
    </row>
    <row r="317" spans="6:7" ht="12.75">
      <c r="F317" s="53"/>
      <c r="G317" s="133"/>
    </row>
    <row r="318" spans="6:7" ht="12.75">
      <c r="F318" s="53"/>
      <c r="G318" s="133"/>
    </row>
    <row r="319" spans="6:7" ht="12.75">
      <c r="F319" s="53"/>
      <c r="G319" s="133"/>
    </row>
    <row r="320" spans="6:7" ht="12.75">
      <c r="F320" s="53"/>
      <c r="G320" s="133"/>
    </row>
    <row r="321" spans="6:7" ht="12.75">
      <c r="F321" s="53"/>
      <c r="G321" s="133"/>
    </row>
    <row r="322" spans="6:7" ht="12.75">
      <c r="F322" s="53"/>
      <c r="G322" s="133"/>
    </row>
    <row r="323" spans="6:7" ht="12.75">
      <c r="F323" s="53"/>
      <c r="G323" s="133"/>
    </row>
    <row r="324" spans="6:7" ht="12.75">
      <c r="F324" s="53"/>
      <c r="G324" s="133"/>
    </row>
    <row r="325" spans="6:7" ht="12.75">
      <c r="F325" s="53"/>
      <c r="G325" s="133"/>
    </row>
    <row r="326" spans="6:7" ht="12.75">
      <c r="F326" s="53"/>
      <c r="G326" s="133"/>
    </row>
    <row r="327" spans="6:7" ht="12.75">
      <c r="F327" s="53"/>
      <c r="G327" s="133"/>
    </row>
    <row r="328" spans="6:7" ht="12.75">
      <c r="F328" s="53"/>
      <c r="G328" s="133"/>
    </row>
    <row r="329" spans="6:7" ht="12.75">
      <c r="F329" s="53"/>
      <c r="G329" s="133"/>
    </row>
    <row r="330" spans="6:7" ht="12.75">
      <c r="F330" s="53"/>
      <c r="G330" s="133"/>
    </row>
    <row r="331" spans="6:7" ht="12.75">
      <c r="F331" s="53"/>
      <c r="G331" s="133"/>
    </row>
    <row r="332" spans="6:7" ht="12.75">
      <c r="F332" s="53"/>
      <c r="G332" s="133"/>
    </row>
    <row r="333" spans="6:7" ht="12.75">
      <c r="F333" s="53"/>
      <c r="G333" s="133"/>
    </row>
    <row r="334" spans="6:7" ht="12.75">
      <c r="F334" s="53"/>
      <c r="G334" s="133"/>
    </row>
    <row r="335" spans="6:7" ht="12.75">
      <c r="F335" s="53"/>
      <c r="G335" s="133"/>
    </row>
    <row r="336" spans="6:7" ht="12.75">
      <c r="F336" s="53"/>
      <c r="G336" s="133"/>
    </row>
    <row r="337" spans="6:7" ht="12.75">
      <c r="F337" s="53"/>
      <c r="G337" s="133"/>
    </row>
    <row r="338" spans="6:7" ht="12.75">
      <c r="F338" s="53"/>
      <c r="G338" s="133"/>
    </row>
    <row r="339" spans="6:7" ht="12.75">
      <c r="F339" s="53"/>
      <c r="G339" s="133"/>
    </row>
    <row r="340" spans="6:7" ht="12.75">
      <c r="F340" s="53"/>
      <c r="G340" s="133"/>
    </row>
    <row r="341" spans="6:7" ht="12.75">
      <c r="F341" s="53"/>
      <c r="G341" s="133"/>
    </row>
    <row r="342" spans="6:7" ht="12.75">
      <c r="F342" s="53"/>
      <c r="G342" s="133"/>
    </row>
    <row r="343" spans="6:7" ht="12.75">
      <c r="F343" s="53"/>
      <c r="G343" s="133"/>
    </row>
    <row r="344" spans="6:7" ht="12.75">
      <c r="F344" s="53"/>
      <c r="G344" s="133"/>
    </row>
    <row r="345" spans="6:7" ht="12.75">
      <c r="F345" s="53"/>
      <c r="G345" s="133"/>
    </row>
    <row r="346" spans="6:7" ht="12.75">
      <c r="F346" s="53"/>
      <c r="G346" s="133"/>
    </row>
    <row r="347" spans="6:7" ht="12.75">
      <c r="F347" s="53"/>
      <c r="G347" s="133"/>
    </row>
    <row r="348" spans="6:7" ht="12.75">
      <c r="F348" s="53"/>
      <c r="G348" s="133"/>
    </row>
    <row r="349" spans="6:7" ht="12.75">
      <c r="F349" s="53"/>
      <c r="G349" s="133"/>
    </row>
    <row r="350" spans="6:7" ht="12.75">
      <c r="F350" s="53"/>
      <c r="G350" s="133"/>
    </row>
    <row r="351" spans="6:7" ht="12.75">
      <c r="F351" s="53"/>
      <c r="G351" s="133"/>
    </row>
    <row r="352" spans="6:7" ht="12.75">
      <c r="F352" s="53"/>
      <c r="G352" s="133"/>
    </row>
    <row r="353" spans="6:7" ht="12.75">
      <c r="F353" s="53"/>
      <c r="G353" s="133"/>
    </row>
    <row r="354" spans="6:7" ht="12.75">
      <c r="F354" s="53"/>
      <c r="G354" s="133"/>
    </row>
    <row r="355" spans="6:7" ht="12.75">
      <c r="F355" s="53"/>
      <c r="G355" s="133"/>
    </row>
    <row r="356" spans="6:7" ht="12.75">
      <c r="F356" s="53"/>
      <c r="G356" s="133"/>
    </row>
    <row r="357" spans="6:7" ht="12.75">
      <c r="F357" s="53"/>
      <c r="G357" s="133"/>
    </row>
    <row r="358" spans="6:7" ht="12.75">
      <c r="F358" s="53"/>
      <c r="G358" s="133"/>
    </row>
    <row r="359" spans="6:7" ht="12.75">
      <c r="F359" s="53"/>
      <c r="G359" s="133"/>
    </row>
    <row r="360" spans="6:7" ht="12.75">
      <c r="F360" s="53"/>
      <c r="G360" s="133"/>
    </row>
    <row r="361" spans="6:7" ht="12.75">
      <c r="F361" s="53"/>
      <c r="G361" s="133"/>
    </row>
    <row r="362" spans="6:7" ht="12.75">
      <c r="F362" s="53"/>
      <c r="G362" s="133"/>
    </row>
    <row r="363" spans="6:7" ht="12.75">
      <c r="F363" s="53"/>
      <c r="G363" s="133"/>
    </row>
    <row r="364" spans="6:7" ht="12.75">
      <c r="F364" s="53"/>
      <c r="G364" s="133"/>
    </row>
    <row r="365" spans="6:7" ht="12.75">
      <c r="F365" s="53"/>
      <c r="G365" s="133"/>
    </row>
    <row r="366" spans="6:7" ht="12.75">
      <c r="F366" s="53"/>
      <c r="G366" s="133"/>
    </row>
    <row r="367" spans="6:7" ht="12.75">
      <c r="F367" s="53"/>
      <c r="G367" s="133"/>
    </row>
    <row r="368" spans="6:7" ht="12.75">
      <c r="F368" s="53"/>
      <c r="G368" s="133"/>
    </row>
    <row r="369" spans="6:7" ht="12.75">
      <c r="F369" s="53"/>
      <c r="G369" s="133"/>
    </row>
    <row r="370" spans="6:7" ht="12.75">
      <c r="F370" s="53"/>
      <c r="G370" s="133"/>
    </row>
    <row r="371" spans="6:7" ht="12.75">
      <c r="F371" s="53"/>
      <c r="G371" s="133"/>
    </row>
    <row r="372" spans="6:7" ht="12.75">
      <c r="F372" s="53"/>
      <c r="G372" s="133"/>
    </row>
    <row r="373" spans="6:7" ht="12.75">
      <c r="F373" s="53"/>
      <c r="G373" s="133"/>
    </row>
    <row r="374" spans="6:7" ht="12.75">
      <c r="F374" s="53"/>
      <c r="G374" s="133"/>
    </row>
    <row r="375" spans="6:7" ht="12.75">
      <c r="F375" s="53"/>
      <c r="G375" s="133"/>
    </row>
    <row r="376" spans="6:7" ht="12.75">
      <c r="F376" s="53"/>
      <c r="G376" s="133"/>
    </row>
    <row r="377" spans="6:7" ht="12.75">
      <c r="F377" s="53"/>
      <c r="G377" s="133"/>
    </row>
    <row r="378" spans="6:7" ht="12.75">
      <c r="F378" s="53"/>
      <c r="G378" s="133"/>
    </row>
    <row r="379" spans="6:7" ht="12.75">
      <c r="F379" s="53"/>
      <c r="G379" s="133"/>
    </row>
    <row r="380" spans="6:7" ht="12.75">
      <c r="F380" s="53"/>
      <c r="G380" s="133"/>
    </row>
    <row r="381" spans="6:7" ht="12.75">
      <c r="F381" s="53"/>
      <c r="G381" s="133"/>
    </row>
    <row r="382" spans="6:7" ht="12.75">
      <c r="F382" s="53"/>
      <c r="G382" s="133"/>
    </row>
    <row r="383" spans="6:7" ht="12.75">
      <c r="F383" s="53"/>
      <c r="G383" s="133"/>
    </row>
    <row r="384" spans="6:7" ht="12.75">
      <c r="F384" s="53"/>
      <c r="G384" s="133"/>
    </row>
    <row r="385" spans="6:7" ht="12.75">
      <c r="F385" s="53"/>
      <c r="G385" s="133"/>
    </row>
    <row r="386" spans="6:7" ht="12.75">
      <c r="F386" s="53"/>
      <c r="G386" s="133"/>
    </row>
    <row r="387" spans="6:7" ht="12.75">
      <c r="F387" s="53"/>
      <c r="G387" s="133"/>
    </row>
    <row r="388" spans="6:7" ht="12.75">
      <c r="F388" s="53"/>
      <c r="G388" s="133"/>
    </row>
    <row r="389" spans="6:7" ht="12.75">
      <c r="F389" s="53"/>
      <c r="G389" s="133"/>
    </row>
    <row r="390" spans="6:7" ht="12.75">
      <c r="F390" s="53"/>
      <c r="G390" s="133"/>
    </row>
    <row r="391" spans="6:7" ht="12.75">
      <c r="F391" s="53"/>
      <c r="G391" s="133"/>
    </row>
    <row r="392" spans="6:7" ht="12.75">
      <c r="F392" s="53"/>
      <c r="G392" s="133"/>
    </row>
    <row r="393" spans="6:7" ht="12.75">
      <c r="F393" s="53"/>
      <c r="G393" s="133"/>
    </row>
    <row r="394" spans="6:7" ht="12.75">
      <c r="F394" s="53"/>
      <c r="G394" s="133"/>
    </row>
    <row r="395" spans="6:7" ht="12.75">
      <c r="F395" s="53"/>
      <c r="G395" s="133"/>
    </row>
    <row r="396" spans="6:7" ht="12.75">
      <c r="F396" s="53"/>
      <c r="G396" s="133"/>
    </row>
    <row r="397" spans="6:7" ht="12.75">
      <c r="F397" s="53"/>
      <c r="G397" s="133"/>
    </row>
    <row r="398" spans="6:7" ht="12.75">
      <c r="F398" s="53"/>
      <c r="G398" s="133"/>
    </row>
    <row r="399" spans="6:7" ht="12.75">
      <c r="F399" s="53"/>
      <c r="G399" s="133"/>
    </row>
    <row r="400" spans="6:7" ht="12.75">
      <c r="F400" s="53"/>
      <c r="G400" s="133"/>
    </row>
    <row r="401" spans="6:7" ht="12.75">
      <c r="F401" s="53"/>
      <c r="G401" s="133"/>
    </row>
    <row r="402" spans="6:7" ht="12.75">
      <c r="F402" s="53"/>
      <c r="G402" s="133"/>
    </row>
    <row r="403" spans="6:7" ht="12.75">
      <c r="F403" s="53"/>
      <c r="G403" s="133"/>
    </row>
    <row r="404" spans="6:7" ht="12.75">
      <c r="F404" s="53"/>
      <c r="G404" s="133"/>
    </row>
    <row r="405" spans="6:7" ht="12.75">
      <c r="F405" s="53"/>
      <c r="G405" s="133"/>
    </row>
    <row r="406" spans="6:7" ht="12.75">
      <c r="F406" s="53"/>
      <c r="G406" s="133"/>
    </row>
    <row r="407" spans="6:7" ht="12.75">
      <c r="F407" s="53"/>
      <c r="G407" s="133"/>
    </row>
    <row r="408" spans="6:7" ht="12.75">
      <c r="F408" s="53"/>
      <c r="G408" s="133"/>
    </row>
    <row r="409" spans="6:7" ht="12.75">
      <c r="F409" s="53"/>
      <c r="G409" s="133"/>
    </row>
    <row r="410" spans="6:7" ht="12.75">
      <c r="F410" s="53"/>
      <c r="G410" s="133"/>
    </row>
    <row r="411" spans="6:7" ht="12.75">
      <c r="F411" s="53"/>
      <c r="G411" s="133"/>
    </row>
    <row r="412" spans="6:7" ht="12.75">
      <c r="F412" s="53"/>
      <c r="G412" s="133"/>
    </row>
    <row r="413" spans="6:7" ht="12.75">
      <c r="F413" s="53"/>
      <c r="G413" s="133"/>
    </row>
    <row r="414" spans="6:7" ht="12.75">
      <c r="F414" s="53"/>
      <c r="G414" s="133"/>
    </row>
    <row r="415" spans="6:7" ht="12.75">
      <c r="F415" s="53"/>
      <c r="G415" s="133"/>
    </row>
    <row r="416" spans="6:7" ht="12.75">
      <c r="F416" s="53"/>
      <c r="G416" s="133"/>
    </row>
    <row r="417" spans="6:7" ht="12.75">
      <c r="F417" s="53"/>
      <c r="G417" s="133"/>
    </row>
    <row r="418" spans="6:7" ht="12.75">
      <c r="F418" s="53"/>
      <c r="G418" s="133"/>
    </row>
    <row r="419" spans="6:7" ht="12.75">
      <c r="F419" s="53"/>
      <c r="G419" s="133"/>
    </row>
    <row r="420" spans="6:7" ht="12.75">
      <c r="F420" s="53"/>
      <c r="G420" s="133"/>
    </row>
    <row r="421" spans="6:7" ht="12.75">
      <c r="F421" s="53"/>
      <c r="G421" s="133"/>
    </row>
    <row r="422" spans="6:7" ht="12.75">
      <c r="F422" s="53"/>
      <c r="G422" s="133"/>
    </row>
    <row r="423" spans="6:7" ht="12.75">
      <c r="F423" s="53"/>
      <c r="G423" s="133"/>
    </row>
    <row r="424" spans="6:7" ht="12.75">
      <c r="F424" s="53"/>
      <c r="G424" s="133"/>
    </row>
    <row r="425" spans="6:7" ht="12.75">
      <c r="F425" s="53"/>
      <c r="G425" s="133"/>
    </row>
    <row r="426" spans="6:7" ht="12.75">
      <c r="F426" s="53"/>
      <c r="G426" s="133"/>
    </row>
    <row r="427" spans="6:7" ht="12.75">
      <c r="F427" s="53"/>
      <c r="G427" s="133"/>
    </row>
    <row r="428" spans="6:7" ht="12.75">
      <c r="F428" s="53"/>
      <c r="G428" s="133"/>
    </row>
    <row r="429" spans="6:7" ht="12.75">
      <c r="F429" s="53"/>
      <c r="G429" s="133"/>
    </row>
    <row r="430" spans="6:7" ht="12.75">
      <c r="F430" s="53"/>
      <c r="G430" s="133"/>
    </row>
    <row r="431" spans="6:7" ht="12.75">
      <c r="F431" s="53"/>
      <c r="G431" s="133"/>
    </row>
    <row r="432" spans="6:7" ht="12.75">
      <c r="F432" s="53"/>
      <c r="G432" s="133"/>
    </row>
    <row r="433" spans="6:7" ht="12.75">
      <c r="F433" s="53"/>
      <c r="G433" s="133"/>
    </row>
    <row r="434" spans="6:7" ht="12.75">
      <c r="F434" s="53"/>
      <c r="G434" s="133"/>
    </row>
    <row r="435" spans="6:7" ht="12.75">
      <c r="F435" s="53"/>
      <c r="G435" s="133"/>
    </row>
    <row r="436" spans="6:7" ht="12.75">
      <c r="F436" s="53"/>
      <c r="G436" s="133"/>
    </row>
    <row r="437" spans="6:7" ht="12.75">
      <c r="F437" s="53"/>
      <c r="G437" s="133"/>
    </row>
    <row r="438" spans="6:7" ht="12.75">
      <c r="F438" s="53"/>
      <c r="G438" s="133"/>
    </row>
    <row r="439" spans="6:7" ht="12.75">
      <c r="F439" s="53"/>
      <c r="G439" s="133"/>
    </row>
    <row r="440" spans="6:7" ht="12.75">
      <c r="F440" s="53"/>
      <c r="G440" s="133"/>
    </row>
    <row r="441" spans="6:7" ht="12.75">
      <c r="F441" s="53"/>
      <c r="G441" s="133"/>
    </row>
    <row r="442" spans="6:7" ht="12.75">
      <c r="F442" s="53"/>
      <c r="G442" s="133"/>
    </row>
    <row r="443" spans="6:7" ht="12.75">
      <c r="F443" s="53"/>
      <c r="G443" s="133"/>
    </row>
    <row r="444" spans="6:7" ht="12.75">
      <c r="F444" s="53"/>
      <c r="G444" s="133"/>
    </row>
    <row r="445" spans="6:7" ht="12.75">
      <c r="F445" s="53"/>
      <c r="G445" s="133"/>
    </row>
    <row r="446" spans="6:7" ht="12.75">
      <c r="F446" s="53"/>
      <c r="G446" s="133"/>
    </row>
    <row r="447" spans="6:7" ht="12.75">
      <c r="F447" s="53"/>
      <c r="G447" s="133"/>
    </row>
    <row r="448" spans="6:7" ht="12.75">
      <c r="F448" s="53"/>
      <c r="G448" s="133"/>
    </row>
    <row r="449" spans="6:7" ht="12.75">
      <c r="F449" s="53"/>
      <c r="G449" s="133"/>
    </row>
    <row r="450" spans="6:7" ht="12.75">
      <c r="F450" s="53"/>
      <c r="G450" s="133"/>
    </row>
    <row r="451" spans="6:7" ht="12.75">
      <c r="F451" s="53"/>
      <c r="G451" s="133"/>
    </row>
    <row r="452" spans="6:7" ht="12.75">
      <c r="F452" s="53"/>
      <c r="G452" s="133"/>
    </row>
    <row r="453" spans="6:7" ht="12.75">
      <c r="F453" s="53"/>
      <c r="G453" s="133"/>
    </row>
    <row r="454" spans="6:7" ht="12.75">
      <c r="F454" s="53"/>
      <c r="G454" s="133"/>
    </row>
    <row r="455" spans="6:7" ht="12.75">
      <c r="F455" s="53"/>
      <c r="G455" s="133"/>
    </row>
    <row r="456" spans="6:7" ht="12.75">
      <c r="F456" s="53"/>
      <c r="G456" s="133"/>
    </row>
    <row r="457" spans="6:7" ht="12.75">
      <c r="F457" s="53"/>
      <c r="G457" s="133"/>
    </row>
    <row r="458" spans="6:7" ht="12.75">
      <c r="F458" s="53"/>
      <c r="G458" s="133"/>
    </row>
    <row r="459" spans="6:7" ht="12.75">
      <c r="F459" s="53"/>
      <c r="G459" s="133"/>
    </row>
    <row r="460" spans="6:7" ht="12.75">
      <c r="F460" s="53"/>
      <c r="G460" s="133"/>
    </row>
    <row r="461" spans="6:7" ht="12.75">
      <c r="F461" s="53"/>
      <c r="G461" s="133"/>
    </row>
    <row r="462" spans="6:7" ht="12.75">
      <c r="F462" s="53"/>
      <c r="G462" s="133"/>
    </row>
    <row r="463" spans="6:7" ht="12.75">
      <c r="F463" s="53"/>
      <c r="G463" s="133"/>
    </row>
    <row r="464" spans="6:7" ht="12.75">
      <c r="F464" s="53"/>
      <c r="G464" s="133"/>
    </row>
    <row r="465" spans="6:7" ht="12.75">
      <c r="F465" s="53"/>
      <c r="G465" s="133"/>
    </row>
    <row r="466" spans="6:7" ht="12.75">
      <c r="F466" s="53"/>
      <c r="G466" s="133"/>
    </row>
    <row r="467" spans="6:7" ht="12.75">
      <c r="F467" s="53"/>
      <c r="G467" s="133"/>
    </row>
    <row r="468" spans="6:7" ht="12.75">
      <c r="F468" s="53"/>
      <c r="G468" s="133"/>
    </row>
    <row r="469" spans="6:7" ht="12.75">
      <c r="F469" s="53"/>
      <c r="G469" s="133"/>
    </row>
    <row r="470" spans="6:7" ht="12.75">
      <c r="F470" s="53"/>
      <c r="G470" s="133"/>
    </row>
    <row r="471" spans="6:7" ht="12.75">
      <c r="F471" s="53"/>
      <c r="G471" s="133"/>
    </row>
    <row r="472" spans="6:7" ht="12.75">
      <c r="F472" s="53"/>
      <c r="G472" s="133"/>
    </row>
    <row r="473" spans="6:7" ht="12.75">
      <c r="F473" s="53"/>
      <c r="G473" s="133"/>
    </row>
    <row r="474" spans="6:7" ht="12.75">
      <c r="F474" s="53"/>
      <c r="G474" s="133"/>
    </row>
    <row r="475" spans="6:7" ht="12.75">
      <c r="F475" s="53"/>
      <c r="G475" s="133"/>
    </row>
    <row r="476" spans="6:7" ht="12.75">
      <c r="F476" s="53"/>
      <c r="G476" s="133"/>
    </row>
    <row r="477" spans="6:7" ht="12.75">
      <c r="F477" s="53"/>
      <c r="G477" s="133"/>
    </row>
    <row r="478" spans="6:7" ht="12.75">
      <c r="F478" s="53"/>
      <c r="G478" s="133"/>
    </row>
    <row r="479" spans="6:7" ht="12.75">
      <c r="F479" s="53"/>
      <c r="G479" s="133"/>
    </row>
    <row r="480" spans="6:7" ht="12.75">
      <c r="F480" s="53"/>
      <c r="G480" s="133"/>
    </row>
    <row r="481" spans="6:7" ht="12.75">
      <c r="F481" s="53"/>
      <c r="G481" s="133"/>
    </row>
    <row r="482" spans="6:7" ht="12.75">
      <c r="F482" s="53"/>
      <c r="G482" s="133"/>
    </row>
    <row r="483" spans="6:7" ht="12.75">
      <c r="F483" s="53"/>
      <c r="G483" s="133"/>
    </row>
    <row r="484" spans="6:7" ht="12.75">
      <c r="F484" s="53"/>
      <c r="G484" s="133"/>
    </row>
    <row r="485" spans="6:7" ht="12.75">
      <c r="F485" s="53"/>
      <c r="G485" s="133"/>
    </row>
    <row r="486" spans="6:7" ht="12.75">
      <c r="F486" s="53"/>
      <c r="G486" s="133"/>
    </row>
    <row r="487" spans="6:7" ht="12.75">
      <c r="F487" s="53"/>
      <c r="G487" s="133"/>
    </row>
    <row r="488" spans="6:7" ht="12.75">
      <c r="F488" s="53"/>
      <c r="G488" s="133"/>
    </row>
    <row r="489" spans="6:7" ht="12.75">
      <c r="F489" s="53"/>
      <c r="G489" s="133"/>
    </row>
    <row r="490" spans="6:7" ht="12.75">
      <c r="F490" s="53"/>
      <c r="G490" s="133"/>
    </row>
    <row r="491" spans="6:7" ht="12.75">
      <c r="F491" s="53"/>
      <c r="G491" s="133"/>
    </row>
    <row r="492" spans="6:7" ht="12.75">
      <c r="F492" s="53"/>
      <c r="G492" s="133"/>
    </row>
    <row r="493" spans="6:7" ht="12.75">
      <c r="F493" s="53"/>
      <c r="G493" s="133"/>
    </row>
    <row r="494" spans="6:7" ht="12.75">
      <c r="F494" s="53"/>
      <c r="G494" s="133"/>
    </row>
    <row r="495" spans="6:7" ht="12.75">
      <c r="F495" s="53"/>
      <c r="G495" s="133"/>
    </row>
    <row r="496" spans="6:7" ht="12.75">
      <c r="F496" s="53"/>
      <c r="G496" s="133"/>
    </row>
    <row r="497" spans="6:7" ht="12.75">
      <c r="F497" s="53"/>
      <c r="G497" s="133"/>
    </row>
    <row r="498" spans="6:7" ht="12.75">
      <c r="F498" s="53"/>
      <c r="G498" s="133"/>
    </row>
    <row r="499" spans="6:7" ht="12.75">
      <c r="F499" s="53"/>
      <c r="G499" s="133"/>
    </row>
    <row r="500" spans="6:7" ht="12.75">
      <c r="F500" s="53"/>
      <c r="G500" s="133"/>
    </row>
    <row r="501" spans="6:7" ht="12.75">
      <c r="F501" s="53"/>
      <c r="G501" s="133"/>
    </row>
    <row r="502" spans="6:7" ht="12.75">
      <c r="F502" s="53"/>
      <c r="G502" s="133"/>
    </row>
    <row r="503" spans="6:7" ht="12.75">
      <c r="F503" s="53"/>
      <c r="G503" s="133"/>
    </row>
    <row r="504" spans="6:7" ht="12.75">
      <c r="F504" s="53"/>
      <c r="G504" s="133"/>
    </row>
    <row r="505" spans="6:7" ht="12.75">
      <c r="F505" s="53"/>
      <c r="G505" s="133"/>
    </row>
    <row r="506" spans="6:7" ht="12.75">
      <c r="F506" s="53"/>
      <c r="G506" s="133"/>
    </row>
    <row r="507" spans="6:7" ht="12.75">
      <c r="F507" s="53"/>
      <c r="G507" s="133"/>
    </row>
    <row r="508" spans="6:7" ht="12.75">
      <c r="F508" s="53"/>
      <c r="G508" s="133"/>
    </row>
    <row r="509" spans="6:7" ht="12.75">
      <c r="F509" s="53"/>
      <c r="G509" s="133"/>
    </row>
    <row r="510" spans="6:7" ht="12.75">
      <c r="F510" s="53"/>
      <c r="G510" s="133"/>
    </row>
    <row r="511" spans="6:7" ht="12.75">
      <c r="F511" s="53"/>
      <c r="G511" s="133"/>
    </row>
    <row r="512" spans="6:7" ht="12.75">
      <c r="F512" s="53"/>
      <c r="G512" s="133"/>
    </row>
    <row r="513" spans="6:7" ht="12.75">
      <c r="F513" s="53"/>
      <c r="G513" s="133"/>
    </row>
    <row r="514" spans="6:7" ht="12.75">
      <c r="F514" s="53"/>
      <c r="G514" s="133"/>
    </row>
    <row r="515" spans="6:7" ht="12.75">
      <c r="F515" s="53"/>
      <c r="G515" s="133"/>
    </row>
    <row r="516" spans="6:7" ht="12.75">
      <c r="F516" s="53"/>
      <c r="G516" s="133"/>
    </row>
    <row r="517" spans="6:7" ht="12.75">
      <c r="F517" s="53"/>
      <c r="G517" s="133"/>
    </row>
    <row r="518" spans="6:7" ht="12.75">
      <c r="F518" s="53"/>
      <c r="G518" s="133"/>
    </row>
    <row r="519" spans="6:7" ht="12.75">
      <c r="F519" s="53"/>
      <c r="G519" s="133"/>
    </row>
    <row r="520" spans="6:7" ht="12.75">
      <c r="F520" s="53"/>
      <c r="G520" s="133"/>
    </row>
    <row r="521" spans="6:7" ht="12.75">
      <c r="F521" s="53"/>
      <c r="G521" s="133"/>
    </row>
    <row r="522" spans="6:7" ht="12.75">
      <c r="F522" s="53"/>
      <c r="G522" s="133"/>
    </row>
    <row r="523" spans="6:7" ht="12.75">
      <c r="F523" s="53"/>
      <c r="G523" s="133"/>
    </row>
    <row r="524" spans="6:7" ht="12.75">
      <c r="F524" s="53"/>
      <c r="G524" s="133"/>
    </row>
    <row r="525" spans="6:7" ht="12.75">
      <c r="F525" s="53"/>
      <c r="G525" s="133"/>
    </row>
    <row r="526" spans="6:7" ht="12.75">
      <c r="F526" s="53"/>
      <c r="G526" s="133"/>
    </row>
    <row r="527" spans="6:7" ht="12.75">
      <c r="F527" s="53"/>
      <c r="G527" s="133"/>
    </row>
    <row r="528" spans="6:7" ht="12.75">
      <c r="F528" s="53"/>
      <c r="G528" s="133"/>
    </row>
    <row r="529" spans="6:7" ht="12.75">
      <c r="F529" s="53"/>
      <c r="G529" s="133"/>
    </row>
    <row r="530" spans="6:7" ht="12.75">
      <c r="F530" s="53"/>
      <c r="G530" s="133"/>
    </row>
    <row r="531" spans="6:7" ht="12.75">
      <c r="F531" s="53"/>
      <c r="G531" s="133"/>
    </row>
    <row r="532" spans="6:7" ht="12.75">
      <c r="F532" s="53"/>
      <c r="G532" s="133"/>
    </row>
    <row r="533" spans="6:7" ht="12.75">
      <c r="F533" s="53"/>
      <c r="G533" s="133"/>
    </row>
    <row r="534" spans="6:7" ht="12.75">
      <c r="F534" s="53"/>
      <c r="G534" s="133"/>
    </row>
    <row r="535" spans="6:7" ht="12.75">
      <c r="F535" s="53"/>
      <c r="G535" s="133"/>
    </row>
    <row r="536" spans="6:7" ht="12.75">
      <c r="F536" s="53"/>
      <c r="G536" s="133"/>
    </row>
    <row r="537" spans="6:7" ht="12.75">
      <c r="F537" s="53"/>
      <c r="G537" s="133"/>
    </row>
    <row r="538" spans="6:7" ht="12.75">
      <c r="F538" s="53"/>
      <c r="G538" s="133"/>
    </row>
    <row r="539" spans="6:7" ht="12.75">
      <c r="F539" s="53"/>
      <c r="G539" s="133"/>
    </row>
    <row r="540" spans="6:7" ht="12.75">
      <c r="F540" s="53"/>
      <c r="G540" s="133"/>
    </row>
    <row r="541" spans="6:7" ht="12.75">
      <c r="F541" s="53"/>
      <c r="G541" s="133"/>
    </row>
    <row r="542" spans="6:7" ht="12.75">
      <c r="F542" s="53"/>
      <c r="G542" s="133"/>
    </row>
    <row r="543" spans="6:7" ht="12.75">
      <c r="F543" s="53"/>
      <c r="G543" s="133"/>
    </row>
    <row r="544" spans="6:7" ht="12.75">
      <c r="F544" s="53"/>
      <c r="G544" s="133"/>
    </row>
    <row r="545" spans="6:7" ht="12.75">
      <c r="F545" s="53"/>
      <c r="G545" s="133"/>
    </row>
    <row r="546" spans="6:7" ht="12.75">
      <c r="F546" s="53"/>
      <c r="G546" s="133"/>
    </row>
    <row r="547" spans="6:7" ht="12.75">
      <c r="F547" s="53"/>
      <c r="G547" s="133"/>
    </row>
    <row r="548" spans="6:7" ht="12.75">
      <c r="F548" s="53"/>
      <c r="G548" s="133"/>
    </row>
    <row r="549" spans="6:7" ht="12.75">
      <c r="F549" s="53"/>
      <c r="G549" s="133"/>
    </row>
    <row r="550" spans="6:7" ht="12.75">
      <c r="F550" s="53"/>
      <c r="G550" s="133"/>
    </row>
    <row r="551" spans="6:7" ht="12.75">
      <c r="F551" s="53"/>
      <c r="G551" s="133"/>
    </row>
    <row r="552" spans="6:7" ht="12.75">
      <c r="F552" s="53"/>
      <c r="G552" s="133"/>
    </row>
    <row r="553" spans="6:7" ht="12.75">
      <c r="F553" s="53"/>
      <c r="G553" s="133"/>
    </row>
    <row r="554" spans="6:7" ht="12.75">
      <c r="F554" s="53"/>
      <c r="G554" s="133"/>
    </row>
    <row r="555" spans="6:7" ht="12.75">
      <c r="F555" s="53"/>
      <c r="G555" s="133"/>
    </row>
    <row r="556" spans="6:7" ht="12.75">
      <c r="F556" s="53"/>
      <c r="G556" s="133"/>
    </row>
    <row r="557" spans="6:7" ht="12.75">
      <c r="F557" s="53"/>
      <c r="G557" s="133"/>
    </row>
    <row r="558" spans="6:7" ht="12.75">
      <c r="F558" s="53"/>
      <c r="G558" s="133"/>
    </row>
    <row r="559" spans="6:7" ht="12.75">
      <c r="F559" s="53"/>
      <c r="G559" s="133"/>
    </row>
    <row r="560" spans="6:7" ht="12.75">
      <c r="F560" s="53"/>
      <c r="G560" s="133"/>
    </row>
    <row r="561" spans="6:7" ht="12.75">
      <c r="F561" s="53"/>
      <c r="G561" s="133"/>
    </row>
    <row r="562" spans="6:7" ht="12.75">
      <c r="F562" s="53"/>
      <c r="G562" s="133"/>
    </row>
    <row r="563" spans="6:7" ht="12.75">
      <c r="F563" s="53"/>
      <c r="G563" s="133"/>
    </row>
    <row r="564" spans="6:7" ht="12.75">
      <c r="F564" s="53"/>
      <c r="G564" s="133"/>
    </row>
    <row r="565" spans="6:7" ht="12.75">
      <c r="F565" s="53"/>
      <c r="G565" s="133"/>
    </row>
    <row r="566" spans="6:7" ht="12.75">
      <c r="F566" s="53"/>
      <c r="G566" s="133"/>
    </row>
    <row r="567" spans="6:7" ht="12.75">
      <c r="F567" s="53"/>
      <c r="G567" s="133"/>
    </row>
    <row r="568" spans="6:7" ht="12.75">
      <c r="F568" s="53"/>
      <c r="G568" s="133"/>
    </row>
    <row r="569" spans="6:7" ht="12.75">
      <c r="F569" s="53"/>
      <c r="G569" s="133"/>
    </row>
    <row r="570" spans="6:7" ht="12.75">
      <c r="F570" s="53"/>
      <c r="G570" s="133"/>
    </row>
    <row r="571" spans="6:7" ht="12.75">
      <c r="F571" s="53"/>
      <c r="G571" s="133"/>
    </row>
    <row r="572" spans="6:7" ht="12.75">
      <c r="F572" s="53"/>
      <c r="G572" s="133"/>
    </row>
    <row r="573" spans="6:7" ht="12.75">
      <c r="F573" s="53"/>
      <c r="G573" s="133"/>
    </row>
    <row r="574" spans="6:7" ht="12.75">
      <c r="F574" s="53"/>
      <c r="G574" s="133"/>
    </row>
    <row r="575" spans="6:7" ht="12.75">
      <c r="F575" s="53"/>
      <c r="G575" s="133"/>
    </row>
    <row r="576" spans="6:7" ht="12.75">
      <c r="F576" s="53"/>
      <c r="G576" s="133"/>
    </row>
    <row r="577" spans="6:7" ht="12.75">
      <c r="F577" s="53"/>
      <c r="G577" s="133"/>
    </row>
    <row r="578" spans="6:7" ht="12.75">
      <c r="F578" s="53"/>
      <c r="G578" s="133"/>
    </row>
    <row r="579" spans="6:7" ht="12.75">
      <c r="F579" s="53"/>
      <c r="G579" s="133"/>
    </row>
    <row r="580" spans="6:7" ht="12.75">
      <c r="F580" s="53"/>
      <c r="G580" s="133"/>
    </row>
    <row r="581" spans="6:7" ht="12.75">
      <c r="F581" s="53"/>
      <c r="G581" s="133"/>
    </row>
    <row r="582" spans="6:7" ht="12.75">
      <c r="F582" s="53"/>
      <c r="G582" s="133"/>
    </row>
    <row r="583" spans="6:7" ht="12.75">
      <c r="F583" s="53"/>
      <c r="G583" s="133"/>
    </row>
    <row r="584" spans="6:7" ht="12.75">
      <c r="F584" s="53"/>
      <c r="G584" s="133"/>
    </row>
    <row r="585" spans="6:7" ht="12.75">
      <c r="F585" s="53"/>
      <c r="G585" s="133"/>
    </row>
    <row r="586" spans="6:7" ht="12.75">
      <c r="F586" s="53"/>
      <c r="G586" s="133"/>
    </row>
    <row r="587" spans="6:7" ht="12.75">
      <c r="F587" s="53"/>
      <c r="G587" s="133"/>
    </row>
    <row r="588" spans="6:7" ht="12.75">
      <c r="F588" s="53"/>
      <c r="G588" s="133"/>
    </row>
    <row r="589" spans="6:7" ht="12.75">
      <c r="F589" s="53"/>
      <c r="G589" s="133"/>
    </row>
    <row r="590" spans="6:7" ht="12.75">
      <c r="F590" s="53"/>
      <c r="G590" s="133"/>
    </row>
    <row r="591" spans="6:7" ht="12.75">
      <c r="F591" s="53"/>
      <c r="G591" s="133"/>
    </row>
    <row r="592" spans="6:7" ht="12.75">
      <c r="F592" s="53"/>
      <c r="G592" s="133"/>
    </row>
    <row r="593" spans="6:7" ht="12.75">
      <c r="F593" s="53"/>
      <c r="G593" s="133"/>
    </row>
    <row r="594" spans="6:7" ht="12.75">
      <c r="F594" s="53"/>
      <c r="G594" s="133"/>
    </row>
    <row r="595" spans="6:7" ht="12.75">
      <c r="F595" s="53"/>
      <c r="G595" s="133"/>
    </row>
    <row r="596" spans="6:7" ht="12.75">
      <c r="F596" s="53"/>
      <c r="G596" s="133"/>
    </row>
    <row r="597" spans="6:7" ht="12.75">
      <c r="F597" s="53"/>
      <c r="G597" s="133"/>
    </row>
    <row r="598" spans="6:7" ht="12.75">
      <c r="F598" s="53"/>
      <c r="G598" s="133"/>
    </row>
    <row r="599" spans="6:7" ht="12.75">
      <c r="F599" s="53"/>
      <c r="G599" s="133"/>
    </row>
    <row r="600" spans="6:7" ht="12.75">
      <c r="F600" s="53"/>
      <c r="G600" s="133"/>
    </row>
    <row r="601" spans="6:7" ht="12.75">
      <c r="F601" s="53"/>
      <c r="G601" s="133"/>
    </row>
    <row r="602" spans="6:7" ht="12.75">
      <c r="F602" s="53"/>
      <c r="G602" s="133"/>
    </row>
    <row r="603" spans="6:7" ht="12.75">
      <c r="F603" s="53"/>
      <c r="G603" s="133"/>
    </row>
    <row r="604" spans="6:7" ht="12.75">
      <c r="F604" s="53"/>
      <c r="G604" s="133"/>
    </row>
    <row r="605" spans="6:7" ht="12.75">
      <c r="F605" s="53"/>
      <c r="G605" s="133"/>
    </row>
    <row r="606" spans="6:7" ht="12.75">
      <c r="F606" s="53"/>
      <c r="G606" s="133"/>
    </row>
    <row r="607" spans="6:7" ht="12.75">
      <c r="F607" s="53"/>
      <c r="G607" s="133"/>
    </row>
    <row r="608" spans="6:7" ht="12.75">
      <c r="F608" s="53"/>
      <c r="G608" s="133"/>
    </row>
    <row r="609" spans="6:7" ht="12.75">
      <c r="F609" s="53"/>
      <c r="G609" s="133"/>
    </row>
    <row r="610" spans="6:7" ht="12.75">
      <c r="F610" s="53"/>
      <c r="G610" s="133"/>
    </row>
    <row r="611" spans="6:7" ht="12.75">
      <c r="F611" s="53"/>
      <c r="G611" s="133"/>
    </row>
    <row r="612" spans="6:7" ht="12.75">
      <c r="F612" s="53"/>
      <c r="G612" s="133"/>
    </row>
    <row r="613" spans="6:7" ht="12.75">
      <c r="F613" s="53"/>
      <c r="G613" s="133"/>
    </row>
    <row r="614" spans="6:7" ht="12.75">
      <c r="F614" s="53"/>
      <c r="G614" s="133"/>
    </row>
    <row r="615" spans="6:7" ht="12.75">
      <c r="F615" s="53"/>
      <c r="G615" s="133"/>
    </row>
    <row r="616" spans="6:7" ht="12.75">
      <c r="F616" s="53"/>
      <c r="G616" s="133"/>
    </row>
    <row r="617" spans="6:7" ht="12.75">
      <c r="F617" s="53"/>
      <c r="G617" s="133"/>
    </row>
    <row r="618" spans="6:7" ht="12.75">
      <c r="F618" s="53"/>
      <c r="G618" s="133"/>
    </row>
    <row r="619" spans="6:7" ht="12.75">
      <c r="F619" s="53"/>
      <c r="G619" s="133"/>
    </row>
    <row r="620" spans="6:7" ht="12.75">
      <c r="F620" s="53"/>
      <c r="G620" s="133"/>
    </row>
    <row r="621" spans="6:7" ht="12.75">
      <c r="F621" s="53"/>
      <c r="G621" s="133"/>
    </row>
    <row r="622" spans="6:7" ht="12.75">
      <c r="F622" s="53"/>
      <c r="G622" s="133"/>
    </row>
    <row r="623" spans="6:7" ht="12.75">
      <c r="F623" s="53"/>
      <c r="G623" s="133"/>
    </row>
    <row r="624" spans="6:7" ht="12.75">
      <c r="F624" s="53"/>
      <c r="G624" s="133"/>
    </row>
    <row r="625" spans="6:7" ht="12.75">
      <c r="F625" s="53"/>
      <c r="G625" s="133"/>
    </row>
    <row r="626" spans="6:7" ht="12.75">
      <c r="F626" s="53"/>
      <c r="G626" s="133"/>
    </row>
    <row r="627" spans="6:7" ht="12.75">
      <c r="F627" s="53"/>
      <c r="G627" s="133"/>
    </row>
    <row r="628" spans="6:7" ht="12.75">
      <c r="F628" s="53"/>
      <c r="G628" s="133"/>
    </row>
    <row r="629" spans="6:7" ht="12.75">
      <c r="F629" s="53"/>
      <c r="G629" s="133"/>
    </row>
    <row r="630" spans="6:7" ht="12.75">
      <c r="F630" s="53"/>
      <c r="G630" s="133"/>
    </row>
    <row r="631" spans="6:7" ht="12.75">
      <c r="F631" s="53"/>
      <c r="G631" s="133"/>
    </row>
    <row r="632" spans="6:7" ht="12.75">
      <c r="F632" s="53"/>
      <c r="G632" s="133"/>
    </row>
    <row r="633" spans="6:7" ht="12.75">
      <c r="F633" s="53"/>
      <c r="G633" s="133"/>
    </row>
    <row r="634" spans="6:7" ht="12.75">
      <c r="F634" s="53"/>
      <c r="G634" s="133"/>
    </row>
    <row r="635" spans="6:7" ht="12.75">
      <c r="F635" s="53"/>
      <c r="G635" s="133"/>
    </row>
    <row r="636" spans="6:7" ht="12.75">
      <c r="F636" s="53"/>
      <c r="G636" s="133"/>
    </row>
    <row r="637" spans="6:7" ht="12.75">
      <c r="F637" s="53"/>
      <c r="G637" s="133"/>
    </row>
    <row r="638" spans="6:7" ht="12.75">
      <c r="F638" s="53"/>
      <c r="G638" s="133"/>
    </row>
    <row r="639" spans="6:7" ht="12.75">
      <c r="F639" s="53"/>
      <c r="G639" s="133"/>
    </row>
    <row r="640" spans="6:7" ht="12.75">
      <c r="F640" s="53"/>
      <c r="G640" s="133"/>
    </row>
    <row r="641" spans="6:7" ht="12.75">
      <c r="F641" s="53"/>
      <c r="G641" s="133"/>
    </row>
    <row r="642" spans="6:7" ht="12.75">
      <c r="F642" s="53"/>
      <c r="G642" s="133"/>
    </row>
    <row r="643" spans="6:7" ht="12.75">
      <c r="F643" s="53"/>
      <c r="G643" s="133"/>
    </row>
    <row r="644" spans="6:7" ht="12.75">
      <c r="F644" s="53"/>
      <c r="G644" s="133"/>
    </row>
    <row r="645" spans="6:7" ht="12.75">
      <c r="F645" s="53"/>
      <c r="G645" s="133"/>
    </row>
    <row r="646" spans="6:7" ht="12.75">
      <c r="F646" s="53"/>
      <c r="G646" s="133"/>
    </row>
    <row r="647" spans="6:7" ht="12.75">
      <c r="F647" s="53"/>
      <c r="G647" s="133"/>
    </row>
    <row r="648" spans="6:7" ht="12.75">
      <c r="F648" s="53"/>
      <c r="G648" s="133"/>
    </row>
    <row r="649" spans="6:7" ht="12.75">
      <c r="F649" s="53"/>
      <c r="G649" s="133"/>
    </row>
    <row r="650" spans="6:7" ht="12.75">
      <c r="F650" s="53"/>
      <c r="G650" s="133"/>
    </row>
    <row r="651" spans="6:7" ht="12.75">
      <c r="F651" s="53"/>
      <c r="G651" s="133"/>
    </row>
    <row r="652" spans="6:7" ht="12.75">
      <c r="F652" s="53"/>
      <c r="G652" s="133"/>
    </row>
    <row r="653" spans="6:7" ht="12.75">
      <c r="F653" s="53"/>
      <c r="G653" s="133"/>
    </row>
    <row r="654" spans="6:7" ht="12.75">
      <c r="F654" s="53"/>
      <c r="G654" s="133"/>
    </row>
    <row r="655" spans="6:7" ht="12.75">
      <c r="F655" s="53"/>
      <c r="G655" s="133"/>
    </row>
    <row r="656" spans="6:7" ht="12.75">
      <c r="F656" s="53"/>
      <c r="G656" s="133"/>
    </row>
    <row r="657" spans="6:7" ht="12.75">
      <c r="F657" s="53"/>
      <c r="G657" s="133"/>
    </row>
    <row r="658" spans="6:7" ht="12.75">
      <c r="F658" s="53"/>
      <c r="G658" s="133"/>
    </row>
    <row r="659" spans="6:7" ht="12.75">
      <c r="F659" s="53"/>
      <c r="G659" s="133"/>
    </row>
    <row r="660" spans="6:7" ht="12.75">
      <c r="F660" s="53"/>
      <c r="G660" s="133"/>
    </row>
    <row r="661" spans="6:7" ht="12.75">
      <c r="F661" s="53"/>
      <c r="G661" s="133"/>
    </row>
    <row r="662" spans="6:7" ht="12.75">
      <c r="F662" s="53"/>
      <c r="G662" s="133"/>
    </row>
    <row r="663" spans="6:7" ht="12.75">
      <c r="F663" s="53"/>
      <c r="G663" s="133"/>
    </row>
    <row r="664" spans="6:7" ht="12.75">
      <c r="F664" s="53"/>
      <c r="G664" s="133"/>
    </row>
    <row r="665" spans="6:7" ht="12.75">
      <c r="F665" s="53"/>
      <c r="G665" s="133"/>
    </row>
    <row r="666" spans="6:7" ht="12.75">
      <c r="F666" s="53"/>
      <c r="G666" s="133"/>
    </row>
    <row r="667" spans="6:7" ht="12.75">
      <c r="F667" s="53"/>
      <c r="G667" s="133"/>
    </row>
    <row r="668" spans="6:7" ht="12.75">
      <c r="F668" s="53"/>
      <c r="G668" s="133"/>
    </row>
    <row r="669" spans="6:7" ht="12.75">
      <c r="F669" s="53"/>
      <c r="G669" s="133"/>
    </row>
    <row r="670" spans="6:7" ht="12.75">
      <c r="F670" s="53"/>
      <c r="G670" s="133"/>
    </row>
    <row r="671" spans="6:7" ht="12.75">
      <c r="F671" s="53"/>
      <c r="G671" s="133"/>
    </row>
    <row r="672" spans="6:7" ht="12.75">
      <c r="F672" s="53"/>
      <c r="G672" s="133"/>
    </row>
    <row r="673" spans="6:7" ht="12.75">
      <c r="F673" s="53"/>
      <c r="G673" s="133"/>
    </row>
    <row r="674" spans="6:7" ht="12.75">
      <c r="F674" s="53"/>
      <c r="G674" s="133"/>
    </row>
    <row r="675" spans="6:7" ht="12.75">
      <c r="F675" s="53"/>
      <c r="G675" s="133"/>
    </row>
    <row r="676" spans="6:7" ht="12.75">
      <c r="F676" s="53"/>
      <c r="G676" s="133"/>
    </row>
    <row r="677" spans="6:7" ht="12.75">
      <c r="F677" s="53"/>
      <c r="G677" s="133"/>
    </row>
    <row r="678" spans="6:7" ht="12.75">
      <c r="F678" s="53"/>
      <c r="G678" s="133"/>
    </row>
    <row r="679" spans="6:7" ht="12.75">
      <c r="F679" s="53"/>
      <c r="G679" s="133"/>
    </row>
    <row r="680" spans="6:7" ht="12.75">
      <c r="F680" s="53"/>
      <c r="G680" s="133"/>
    </row>
    <row r="681" spans="6:7" ht="12.75">
      <c r="F681" s="53"/>
      <c r="G681" s="133"/>
    </row>
    <row r="682" spans="6:7" ht="12.75">
      <c r="F682" s="53"/>
      <c r="G682" s="133"/>
    </row>
    <row r="683" spans="6:7" ht="12.75">
      <c r="F683" s="53"/>
      <c r="G683" s="133"/>
    </row>
    <row r="684" spans="6:7" ht="12.75">
      <c r="F684" s="53"/>
      <c r="G684" s="133"/>
    </row>
    <row r="685" spans="6:7" ht="12.75">
      <c r="F685" s="53"/>
      <c r="G685" s="133"/>
    </row>
    <row r="686" spans="6:7" ht="12.75">
      <c r="F686" s="53"/>
      <c r="G686" s="133"/>
    </row>
    <row r="687" spans="6:7" ht="12.75">
      <c r="F687" s="53"/>
      <c r="G687" s="133"/>
    </row>
    <row r="688" spans="6:7" ht="12.75">
      <c r="F688" s="53"/>
      <c r="G688" s="133"/>
    </row>
    <row r="689" spans="6:7" ht="12.75">
      <c r="F689" s="53"/>
      <c r="G689" s="133"/>
    </row>
    <row r="690" spans="6:7" ht="12.75">
      <c r="F690" s="53"/>
      <c r="G690" s="133"/>
    </row>
    <row r="691" spans="6:7" ht="12.75">
      <c r="F691" s="53"/>
      <c r="G691" s="133"/>
    </row>
    <row r="692" spans="6:7" ht="12.75">
      <c r="F692" s="53"/>
      <c r="G692" s="133"/>
    </row>
    <row r="693" spans="6:7" ht="12.75">
      <c r="F693" s="53"/>
      <c r="G693" s="133"/>
    </row>
    <row r="694" spans="6:7" ht="12.75">
      <c r="F694" s="53"/>
      <c r="G694" s="133"/>
    </row>
    <row r="695" spans="6:7" ht="12.75">
      <c r="F695" s="53"/>
      <c r="G695" s="133"/>
    </row>
    <row r="696" spans="6:7" ht="12.75">
      <c r="F696" s="53"/>
      <c r="G696" s="133"/>
    </row>
    <row r="697" spans="6:7" ht="12.75">
      <c r="F697" s="53"/>
      <c r="G697" s="133"/>
    </row>
    <row r="698" spans="6:7" ht="12.75">
      <c r="F698" s="53"/>
      <c r="G698" s="133"/>
    </row>
    <row r="699" spans="6:7" ht="12.75">
      <c r="F699" s="53"/>
      <c r="G699" s="133"/>
    </row>
    <row r="700" spans="6:7" ht="12.75">
      <c r="F700" s="53"/>
      <c r="G700" s="133"/>
    </row>
    <row r="701" spans="6:7" ht="12.75">
      <c r="F701" s="53"/>
      <c r="G701" s="133"/>
    </row>
    <row r="702" spans="6:7" ht="12.75">
      <c r="F702" s="53"/>
      <c r="G702" s="133"/>
    </row>
    <row r="703" spans="6:7" ht="12.75">
      <c r="F703" s="53"/>
      <c r="G703" s="133"/>
    </row>
    <row r="704" spans="6:7" ht="12.75">
      <c r="F704" s="53"/>
      <c r="G704" s="133"/>
    </row>
    <row r="705" spans="6:7" ht="12.75">
      <c r="F705" s="53"/>
      <c r="G705" s="133"/>
    </row>
    <row r="706" spans="6:7" ht="12.75">
      <c r="F706" s="53"/>
      <c r="G706" s="133"/>
    </row>
    <row r="707" spans="6:7" ht="12.75">
      <c r="F707" s="53"/>
      <c r="G707" s="133"/>
    </row>
    <row r="708" spans="6:7" ht="12.75">
      <c r="F708" s="53"/>
      <c r="G708" s="133"/>
    </row>
    <row r="709" spans="6:7" ht="12.75">
      <c r="F709" s="53"/>
      <c r="G709" s="133"/>
    </row>
    <row r="710" spans="6:7" ht="12.75">
      <c r="F710" s="53"/>
      <c r="G710" s="133"/>
    </row>
    <row r="711" spans="6:7" ht="12.75">
      <c r="F711" s="53"/>
      <c r="G711" s="133"/>
    </row>
    <row r="712" spans="6:7" ht="12.75">
      <c r="F712" s="53"/>
      <c r="G712" s="133"/>
    </row>
    <row r="713" spans="6:7" ht="12.75">
      <c r="F713" s="53"/>
      <c r="G713" s="133"/>
    </row>
    <row r="714" spans="6:7" ht="12.75">
      <c r="F714" s="53"/>
      <c r="G714" s="133"/>
    </row>
    <row r="715" spans="6:7" ht="12.75">
      <c r="F715" s="53"/>
      <c r="G715" s="133"/>
    </row>
    <row r="716" spans="6:7" ht="12.75">
      <c r="F716" s="53"/>
      <c r="G716" s="133"/>
    </row>
    <row r="717" spans="6:7" ht="12.75">
      <c r="F717" s="53"/>
      <c r="G717" s="133"/>
    </row>
    <row r="718" spans="6:7" ht="12.75">
      <c r="F718" s="53"/>
      <c r="G718" s="133"/>
    </row>
    <row r="719" spans="6:7" ht="12.75">
      <c r="F719" s="53"/>
      <c r="G719" s="133"/>
    </row>
    <row r="720" spans="6:7" ht="12.75">
      <c r="F720" s="53"/>
      <c r="G720" s="133"/>
    </row>
    <row r="721" spans="6:7" ht="12.75">
      <c r="F721" s="53"/>
      <c r="G721" s="133"/>
    </row>
    <row r="722" spans="6:7" ht="12.75">
      <c r="F722" s="53"/>
      <c r="G722" s="133"/>
    </row>
    <row r="723" spans="6:7" ht="12.75">
      <c r="F723" s="53"/>
      <c r="G723" s="133"/>
    </row>
    <row r="724" spans="6:7" ht="12.75">
      <c r="F724" s="53"/>
      <c r="G724" s="133"/>
    </row>
    <row r="725" spans="6:7" ht="12.75">
      <c r="F725" s="53"/>
      <c r="G725" s="133"/>
    </row>
    <row r="726" spans="6:7" ht="12.75">
      <c r="F726" s="53"/>
      <c r="G726" s="133"/>
    </row>
    <row r="727" spans="6:7" ht="12.75">
      <c r="F727" s="53"/>
      <c r="G727" s="133"/>
    </row>
    <row r="728" spans="6:7" ht="12.75">
      <c r="F728" s="53"/>
      <c r="G728" s="133"/>
    </row>
    <row r="729" spans="6:7" ht="12.75">
      <c r="F729" s="53"/>
      <c r="G729" s="133"/>
    </row>
    <row r="730" spans="6:7" ht="12.75">
      <c r="F730" s="53"/>
      <c r="G730" s="133"/>
    </row>
    <row r="731" spans="6:7" ht="12.75">
      <c r="F731" s="53"/>
      <c r="G731" s="133"/>
    </row>
    <row r="732" spans="6:7" ht="12.75">
      <c r="F732" s="53"/>
      <c r="G732" s="133"/>
    </row>
    <row r="733" spans="6:7" ht="12.75">
      <c r="F733" s="53"/>
      <c r="G733" s="133"/>
    </row>
    <row r="734" spans="6:7" ht="12.75">
      <c r="F734" s="53"/>
      <c r="G734" s="133"/>
    </row>
    <row r="735" spans="6:7" ht="12.75">
      <c r="F735" s="53"/>
      <c r="G735" s="133"/>
    </row>
    <row r="736" spans="6:7" ht="12.75">
      <c r="F736" s="53"/>
      <c r="G736" s="133"/>
    </row>
    <row r="737" spans="6:7" ht="12.75">
      <c r="F737" s="53"/>
      <c r="G737" s="133"/>
    </row>
    <row r="738" spans="6:7" ht="12.75">
      <c r="F738" s="53"/>
      <c r="G738" s="133"/>
    </row>
    <row r="739" spans="6:7" ht="12.75">
      <c r="F739" s="53"/>
      <c r="G739" s="133"/>
    </row>
    <row r="740" spans="6:7" ht="12.75">
      <c r="F740" s="53"/>
      <c r="G740" s="133"/>
    </row>
    <row r="741" spans="6:7" ht="12.75">
      <c r="F741" s="53"/>
      <c r="G741" s="133"/>
    </row>
    <row r="742" spans="6:7" ht="12.75">
      <c r="F742" s="53"/>
      <c r="G742" s="133"/>
    </row>
    <row r="743" spans="6:7" ht="12.75">
      <c r="F743" s="53"/>
      <c r="G743" s="133"/>
    </row>
    <row r="744" spans="6:7" ht="12.75">
      <c r="F744" s="53"/>
      <c r="G744" s="133"/>
    </row>
    <row r="745" spans="6:7" ht="12.75">
      <c r="F745" s="53"/>
      <c r="G745" s="133"/>
    </row>
    <row r="746" spans="6:7" ht="12.75">
      <c r="F746" s="53"/>
      <c r="G746" s="133"/>
    </row>
    <row r="747" spans="6:7" ht="12.75">
      <c r="F747" s="53"/>
      <c r="G747" s="133"/>
    </row>
    <row r="748" spans="6:7" ht="12.75">
      <c r="F748" s="53"/>
      <c r="G748" s="133"/>
    </row>
    <row r="749" spans="6:7" ht="12.75">
      <c r="F749" s="53"/>
      <c r="G749" s="133"/>
    </row>
    <row r="750" spans="6:7" ht="12.75">
      <c r="F750" s="53"/>
      <c r="G750" s="133"/>
    </row>
    <row r="751" spans="6:7" ht="12.75">
      <c r="F751" s="53"/>
      <c r="G751" s="133"/>
    </row>
    <row r="752" spans="6:7" ht="12.75">
      <c r="F752" s="53"/>
      <c r="G752" s="133"/>
    </row>
    <row r="753" spans="6:7" ht="12.75">
      <c r="F753" s="53"/>
      <c r="G753" s="133"/>
    </row>
    <row r="754" spans="6:7" ht="12.75">
      <c r="F754" s="53"/>
      <c r="G754" s="133"/>
    </row>
    <row r="755" spans="6:7" ht="12.75">
      <c r="F755" s="53"/>
      <c r="G755" s="133"/>
    </row>
    <row r="756" spans="6:7" ht="12.75">
      <c r="F756" s="53"/>
      <c r="G756" s="133"/>
    </row>
    <row r="757" spans="6:7" ht="12.75">
      <c r="F757" s="53"/>
      <c r="G757" s="133"/>
    </row>
    <row r="758" spans="6:7" ht="12.75">
      <c r="F758" s="53"/>
      <c r="G758" s="133"/>
    </row>
    <row r="759" spans="6:7" ht="12.75">
      <c r="F759" s="53"/>
      <c r="G759" s="133"/>
    </row>
    <row r="760" spans="6:7" ht="12.75">
      <c r="F760" s="53"/>
      <c r="G760" s="133"/>
    </row>
    <row r="761" spans="6:7" ht="12.75">
      <c r="F761" s="53"/>
      <c r="G761" s="133"/>
    </row>
    <row r="762" spans="6:7" ht="12.75">
      <c r="F762" s="53"/>
      <c r="G762" s="133"/>
    </row>
    <row r="763" spans="6:7" ht="12.75">
      <c r="F763" s="53"/>
      <c r="G763" s="133"/>
    </row>
    <row r="764" spans="6:7" ht="12.75">
      <c r="F764" s="53"/>
      <c r="G764" s="133"/>
    </row>
    <row r="765" spans="6:7" ht="12.75">
      <c r="F765" s="53"/>
      <c r="G765" s="133"/>
    </row>
    <row r="766" spans="6:7" ht="12.75">
      <c r="F766" s="53"/>
      <c r="G766" s="133"/>
    </row>
    <row r="767" spans="6:7" ht="12.75">
      <c r="F767" s="53"/>
      <c r="G767" s="133"/>
    </row>
    <row r="768" spans="6:7" ht="12.75">
      <c r="F768" s="53"/>
      <c r="G768" s="133"/>
    </row>
    <row r="769" spans="6:7" ht="12.75">
      <c r="F769" s="53"/>
      <c r="G769" s="133"/>
    </row>
    <row r="770" spans="6:7" ht="12.75">
      <c r="F770" s="53"/>
      <c r="G770" s="133"/>
    </row>
    <row r="771" spans="6:7" ht="12.75">
      <c r="F771" s="53"/>
      <c r="G771" s="133"/>
    </row>
    <row r="772" spans="6:7" ht="12.75">
      <c r="F772" s="53"/>
      <c r="G772" s="133"/>
    </row>
    <row r="773" spans="6:7" ht="12.75">
      <c r="F773" s="53"/>
      <c r="G773" s="133"/>
    </row>
    <row r="774" spans="6:7" ht="12.75">
      <c r="F774" s="53"/>
      <c r="G774" s="133"/>
    </row>
    <row r="775" spans="6:7" ht="12.75">
      <c r="F775" s="53"/>
      <c r="G775" s="133"/>
    </row>
    <row r="776" spans="6:7" ht="12.75">
      <c r="F776" s="53"/>
      <c r="G776" s="133"/>
    </row>
    <row r="777" spans="6:7" ht="12.75">
      <c r="F777" s="53"/>
      <c r="G777" s="133"/>
    </row>
    <row r="778" spans="6:7" ht="12.75">
      <c r="F778" s="53"/>
      <c r="G778" s="133"/>
    </row>
    <row r="779" spans="6:7" ht="12.75">
      <c r="F779" s="53"/>
      <c r="G779" s="133"/>
    </row>
    <row r="780" spans="6:7" ht="12.75">
      <c r="F780" s="53"/>
      <c r="G780" s="133"/>
    </row>
    <row r="781" spans="6:7" ht="12.75">
      <c r="F781" s="53"/>
      <c r="G781" s="133"/>
    </row>
    <row r="782" spans="6:7" ht="12.75">
      <c r="F782" s="53"/>
      <c r="G782" s="133"/>
    </row>
    <row r="783" spans="6:7" ht="12.75">
      <c r="F783" s="53"/>
      <c r="G783" s="133"/>
    </row>
    <row r="784" spans="6:7" ht="12.75">
      <c r="F784" s="53"/>
      <c r="G784" s="133"/>
    </row>
    <row r="785" spans="6:7" ht="12.75">
      <c r="F785" s="53"/>
      <c r="G785" s="133"/>
    </row>
    <row r="786" spans="6:7" ht="12.75">
      <c r="F786" s="53"/>
      <c r="G786" s="133"/>
    </row>
    <row r="787" spans="6:7" ht="12.75">
      <c r="F787" s="53"/>
      <c r="G787" s="133"/>
    </row>
    <row r="788" spans="6:7" ht="12.75">
      <c r="F788" s="53"/>
      <c r="G788" s="133"/>
    </row>
    <row r="789" spans="6:7" ht="12.75">
      <c r="F789" s="53"/>
      <c r="G789" s="133"/>
    </row>
    <row r="790" spans="6:7" ht="12.75">
      <c r="F790" s="53"/>
      <c r="G790" s="133"/>
    </row>
    <row r="791" spans="6:7" ht="12.75">
      <c r="F791" s="53"/>
      <c r="G791" s="133"/>
    </row>
    <row r="792" spans="6:7" ht="12.75">
      <c r="F792" s="53"/>
      <c r="G792" s="133"/>
    </row>
    <row r="793" spans="6:7" ht="12.75">
      <c r="F793" s="53"/>
      <c r="G793" s="133"/>
    </row>
    <row r="794" spans="6:7" ht="12.75">
      <c r="F794" s="53"/>
      <c r="G794" s="133"/>
    </row>
    <row r="795" spans="6:7" ht="12.75">
      <c r="F795" s="53"/>
      <c r="G795" s="133"/>
    </row>
    <row r="796" spans="6:7" ht="12.75">
      <c r="F796" s="53"/>
      <c r="G796" s="133"/>
    </row>
    <row r="797" spans="6:7" ht="12.75">
      <c r="F797" s="53"/>
      <c r="G797" s="133"/>
    </row>
    <row r="798" spans="6:7" ht="12.75">
      <c r="F798" s="53"/>
      <c r="G798" s="133"/>
    </row>
    <row r="799" spans="6:7" ht="12.75">
      <c r="F799" s="53"/>
      <c r="G799" s="133"/>
    </row>
    <row r="800" spans="6:7" ht="12.75">
      <c r="F800" s="53"/>
      <c r="G800" s="133"/>
    </row>
    <row r="801" spans="6:7" ht="12.75">
      <c r="F801" s="53"/>
      <c r="G801" s="133"/>
    </row>
    <row r="802" spans="6:7" ht="12.75">
      <c r="F802" s="53"/>
      <c r="G802" s="133"/>
    </row>
    <row r="803" spans="6:7" ht="12.75">
      <c r="F803" s="53"/>
      <c r="G803" s="133"/>
    </row>
    <row r="804" spans="6:7" ht="12.75">
      <c r="F804" s="53"/>
      <c r="G804" s="133"/>
    </row>
    <row r="805" spans="6:7" ht="12.75">
      <c r="F805" s="53"/>
      <c r="G805" s="133"/>
    </row>
    <row r="806" spans="6:7" ht="12.75">
      <c r="F806" s="53"/>
      <c r="G806" s="133"/>
    </row>
    <row r="807" spans="6:7" ht="12.75">
      <c r="F807" s="53"/>
      <c r="G807" s="133"/>
    </row>
    <row r="808" spans="6:7" ht="12.75">
      <c r="F808" s="53"/>
      <c r="G808" s="133"/>
    </row>
    <row r="809" spans="6:7" ht="12.75">
      <c r="F809" s="53"/>
      <c r="G809" s="133"/>
    </row>
    <row r="810" spans="6:7" ht="12.75">
      <c r="F810" s="53"/>
      <c r="G810" s="133"/>
    </row>
    <row r="811" spans="6:7" ht="12.75">
      <c r="F811" s="53"/>
      <c r="G811" s="133"/>
    </row>
    <row r="812" spans="6:7" ht="12.75">
      <c r="F812" s="53"/>
      <c r="G812" s="133"/>
    </row>
    <row r="813" spans="6:7" ht="12.75">
      <c r="F813" s="53"/>
      <c r="G813" s="133"/>
    </row>
    <row r="814" spans="6:7" ht="12.75">
      <c r="F814" s="53"/>
      <c r="G814" s="133"/>
    </row>
    <row r="815" spans="6:7" ht="12.75">
      <c r="F815" s="53"/>
      <c r="G815" s="133"/>
    </row>
    <row r="816" spans="6:7" ht="12.75">
      <c r="F816" s="53"/>
      <c r="G816" s="133"/>
    </row>
    <row r="817" spans="6:7" ht="12.75">
      <c r="F817" s="53"/>
      <c r="G817" s="133"/>
    </row>
    <row r="818" spans="6:7" ht="12.75">
      <c r="F818" s="53"/>
      <c r="G818" s="133"/>
    </row>
    <row r="819" spans="6:7" ht="12.75">
      <c r="F819" s="53"/>
      <c r="G819" s="133"/>
    </row>
    <row r="820" spans="6:7" ht="12.75">
      <c r="F820" s="53"/>
      <c r="G820" s="133"/>
    </row>
    <row r="821" spans="6:7" ht="12.75">
      <c r="F821" s="53"/>
      <c r="G821" s="133"/>
    </row>
    <row r="822" spans="6:7" ht="12.75">
      <c r="F822" s="53"/>
      <c r="G822" s="133"/>
    </row>
    <row r="823" spans="6:7" ht="12.75">
      <c r="F823" s="53"/>
      <c r="G823" s="133"/>
    </row>
    <row r="824" spans="6:7" ht="12.75">
      <c r="F824" s="53"/>
      <c r="G824" s="133"/>
    </row>
    <row r="825" spans="6:7" ht="12.75">
      <c r="F825" s="53"/>
      <c r="G825" s="133"/>
    </row>
    <row r="826" spans="6:7" ht="12.75">
      <c r="F826" s="53"/>
      <c r="G826" s="133"/>
    </row>
    <row r="827" spans="6:7" ht="12.75">
      <c r="F827" s="53"/>
      <c r="G827" s="133"/>
    </row>
    <row r="828" spans="6:7" ht="12.75">
      <c r="F828" s="53"/>
      <c r="G828" s="133"/>
    </row>
    <row r="829" spans="6:7" ht="12.75">
      <c r="F829" s="53"/>
      <c r="G829" s="133"/>
    </row>
    <row r="830" spans="6:7" ht="12.75">
      <c r="F830" s="53"/>
      <c r="G830" s="133"/>
    </row>
    <row r="831" spans="6:7" ht="12.75">
      <c r="F831" s="53"/>
      <c r="G831" s="133"/>
    </row>
    <row r="832" spans="6:7" ht="12.75">
      <c r="F832" s="53"/>
      <c r="G832" s="133"/>
    </row>
    <row r="833" spans="6:7" ht="12.75">
      <c r="F833" s="53"/>
      <c r="G833" s="133"/>
    </row>
    <row r="834" spans="6:7" ht="12.75">
      <c r="F834" s="53"/>
      <c r="G834" s="133"/>
    </row>
    <row r="835" spans="6:7" ht="12.75">
      <c r="F835" s="53"/>
      <c r="G835" s="133"/>
    </row>
    <row r="836" spans="6:7" ht="12.75">
      <c r="F836" s="53"/>
      <c r="G836" s="133"/>
    </row>
    <row r="837" spans="6:7" ht="12.75">
      <c r="F837" s="53"/>
      <c r="G837" s="133"/>
    </row>
    <row r="838" spans="6:7" ht="12.75">
      <c r="F838" s="53"/>
      <c r="G838" s="133"/>
    </row>
    <row r="839" spans="6:7" ht="12.75">
      <c r="F839" s="53"/>
      <c r="G839" s="133"/>
    </row>
    <row r="840" spans="6:7" ht="12.75">
      <c r="F840" s="53"/>
      <c r="G840" s="133"/>
    </row>
    <row r="841" spans="6:7" ht="12.75">
      <c r="F841" s="53"/>
      <c r="G841" s="133"/>
    </row>
    <row r="842" spans="6:7" ht="12.75">
      <c r="F842" s="53"/>
      <c r="G842" s="133"/>
    </row>
    <row r="843" spans="6:7" ht="12.75">
      <c r="F843" s="53"/>
      <c r="G843" s="133"/>
    </row>
    <row r="844" spans="6:7" ht="12.75">
      <c r="F844" s="53"/>
      <c r="G844" s="133"/>
    </row>
    <row r="845" spans="6:7" ht="12.75">
      <c r="F845" s="53"/>
      <c r="G845" s="133"/>
    </row>
    <row r="846" spans="6:7" ht="12.75">
      <c r="F846" s="53"/>
      <c r="G846" s="133"/>
    </row>
    <row r="847" spans="6:7" ht="12.75">
      <c r="F847" s="53"/>
      <c r="G847" s="133"/>
    </row>
    <row r="848" spans="6:7" ht="12.75">
      <c r="F848" s="53"/>
      <c r="G848" s="133"/>
    </row>
    <row r="849" spans="6:7" ht="12.75">
      <c r="F849" s="53"/>
      <c r="G849" s="133"/>
    </row>
    <row r="850" spans="6:7" ht="12.75">
      <c r="F850" s="53"/>
      <c r="G850" s="133"/>
    </row>
    <row r="851" spans="6:7" ht="12.75">
      <c r="F851" s="53"/>
      <c r="G851" s="133"/>
    </row>
    <row r="852" spans="6:7" ht="12.75">
      <c r="F852" s="53"/>
      <c r="G852" s="133"/>
    </row>
    <row r="853" spans="6:7" ht="12.75">
      <c r="F853" s="53"/>
      <c r="G853" s="133"/>
    </row>
    <row r="854" spans="6:7" ht="12.75">
      <c r="F854" s="53"/>
      <c r="G854" s="133"/>
    </row>
    <row r="855" spans="6:7" ht="12.75">
      <c r="F855" s="53"/>
      <c r="G855" s="133"/>
    </row>
    <row r="856" spans="6:7" ht="12.75">
      <c r="F856" s="53"/>
      <c r="G856" s="133"/>
    </row>
    <row r="857" spans="6:7" ht="12.75">
      <c r="F857" s="53"/>
      <c r="G857" s="133"/>
    </row>
    <row r="858" spans="6:7" ht="12.75">
      <c r="F858" s="53"/>
      <c r="G858" s="133"/>
    </row>
    <row r="859" spans="6:7" ht="12.75">
      <c r="F859" s="53"/>
      <c r="G859" s="133"/>
    </row>
    <row r="860" spans="6:7" ht="12.75">
      <c r="F860" s="53"/>
      <c r="G860" s="133"/>
    </row>
    <row r="861" spans="6:7" ht="12.75">
      <c r="F861" s="53"/>
      <c r="G861" s="133"/>
    </row>
    <row r="862" spans="6:7" ht="12.75">
      <c r="F862" s="53"/>
      <c r="G862" s="133"/>
    </row>
    <row r="863" spans="6:7" ht="12.75">
      <c r="F863" s="53"/>
      <c r="G863" s="133"/>
    </row>
    <row r="864" spans="6:7" ht="12.75">
      <c r="F864" s="53"/>
      <c r="G864" s="133"/>
    </row>
    <row r="865" spans="6:7" ht="12.75">
      <c r="F865" s="53"/>
      <c r="G865" s="133"/>
    </row>
    <row r="866" spans="6:7" ht="12.75">
      <c r="F866" s="53"/>
      <c r="G866" s="133"/>
    </row>
    <row r="867" spans="6:7" ht="12.75">
      <c r="F867" s="53"/>
      <c r="G867" s="133"/>
    </row>
    <row r="868" spans="6:7" ht="12.75">
      <c r="F868" s="53"/>
      <c r="G868" s="133"/>
    </row>
    <row r="869" spans="6:7" ht="12.75">
      <c r="F869" s="53"/>
      <c r="G869" s="133"/>
    </row>
    <row r="870" spans="6:7" ht="12.75">
      <c r="F870" s="53"/>
      <c r="G870" s="133"/>
    </row>
    <row r="871" spans="6:7" ht="12.75">
      <c r="F871" s="53"/>
      <c r="G871" s="133"/>
    </row>
    <row r="872" spans="6:7" ht="12.75">
      <c r="F872" s="53"/>
      <c r="G872" s="133"/>
    </row>
    <row r="873" spans="6:7" ht="12.75">
      <c r="F873" s="53"/>
      <c r="G873" s="133"/>
    </row>
    <row r="874" spans="6:7" ht="12.75">
      <c r="F874" s="53"/>
      <c r="G874" s="133"/>
    </row>
    <row r="875" spans="6:7" ht="12.75">
      <c r="F875" s="53"/>
      <c r="G875" s="133"/>
    </row>
    <row r="876" spans="6:7" ht="12.75">
      <c r="F876" s="53"/>
      <c r="G876" s="133"/>
    </row>
    <row r="877" spans="6:7" ht="12.75">
      <c r="F877" s="53"/>
      <c r="G877" s="133"/>
    </row>
    <row r="878" spans="6:7" ht="12.75">
      <c r="F878" s="53"/>
      <c r="G878" s="133"/>
    </row>
    <row r="879" spans="6:7" ht="12.75">
      <c r="F879" s="53"/>
      <c r="G879" s="133"/>
    </row>
    <row r="880" spans="6:7" ht="12.75">
      <c r="F880" s="53"/>
      <c r="G880" s="133"/>
    </row>
    <row r="881" spans="6:7" ht="12.75">
      <c r="F881" s="53"/>
      <c r="G881" s="133"/>
    </row>
    <row r="882" spans="6:7" ht="12.75">
      <c r="F882" s="53"/>
      <c r="G882" s="133"/>
    </row>
    <row r="883" spans="6:7" ht="12.75">
      <c r="F883" s="53"/>
      <c r="G883" s="133"/>
    </row>
    <row r="884" spans="6:7" ht="12.75">
      <c r="F884" s="53"/>
      <c r="G884" s="133"/>
    </row>
    <row r="885" spans="6:7" ht="12.75">
      <c r="F885" s="53"/>
      <c r="G885" s="133"/>
    </row>
    <row r="886" spans="6:7" ht="12.75">
      <c r="F886" s="53"/>
      <c r="G886" s="133"/>
    </row>
    <row r="887" spans="6:7" ht="12.75">
      <c r="F887" s="53"/>
      <c r="G887" s="133"/>
    </row>
    <row r="888" spans="6:7" ht="12.75">
      <c r="F888" s="53"/>
      <c r="G888" s="133"/>
    </row>
    <row r="889" spans="6:7" ht="12.75">
      <c r="F889" s="53"/>
      <c r="G889" s="133"/>
    </row>
  </sheetData>
  <mergeCells count="2">
    <mergeCell ref="A1:C1"/>
    <mergeCell ref="A2:B2"/>
  </mergeCells>
  <conditionalFormatting sqref="B3:B889">
    <cfRule type="containsText" dxfId="3" priority="1" operator="containsText" text="Sancionado">
      <formula>NOT(ISERROR(SEARCH(("Sancionado"),(B3))))</formula>
    </cfRule>
  </conditionalFormatting>
  <conditionalFormatting sqref="B3:B889">
    <cfRule type="containsText" dxfId="2" priority="2" operator="containsText" text="Cancelado">
      <formula>NOT(ISERROR(SEARCH(("Cancelado"),(B3))))</formula>
    </cfRule>
  </conditionalFormatting>
  <conditionalFormatting sqref="B3:B889">
    <cfRule type="containsText" dxfId="1" priority="3" operator="containsText" text="Revisão">
      <formula>NOT(ISERROR(SEARCH(("Revisão"),(B3))))</formula>
    </cfRule>
  </conditionalFormatting>
  <conditionalFormatting sqref="D1:D889">
    <cfRule type="cellIs" dxfId="0" priority="4" operator="lessThanOrEqual">
      <formula>0</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22</vt:i4>
      </vt:variant>
    </vt:vector>
  </HeadingPairs>
  <TitlesOfParts>
    <vt:vector size="22" baseType="lpstr">
      <vt:lpstr>audio_video</vt:lpstr>
      <vt:lpstr>autoriza_audio_video</vt:lpstr>
      <vt:lpstr>Equip_Lab_01</vt:lpstr>
      <vt:lpstr>autoriza_Equip_Lab_01</vt:lpstr>
      <vt:lpstr>carona_projetor multimídia</vt:lpstr>
      <vt:lpstr>moveis</vt:lpstr>
      <vt:lpstr>autoriza_carona_projetor_multim</vt:lpstr>
      <vt:lpstr>autoriza_moveis</vt:lpstr>
      <vt:lpstr>eletrodomesticos-diversos</vt:lpstr>
      <vt:lpstr>eletrodomesticos-diversos 2025</vt:lpstr>
      <vt:lpstr>autoriza_eletrodomesticos-diver</vt:lpstr>
      <vt:lpstr>Página19</vt:lpstr>
      <vt:lpstr>Moveis e eletro</vt:lpstr>
      <vt:lpstr>autoriza_moveis e eletro</vt:lpstr>
      <vt:lpstr>ferramentas 2023</vt:lpstr>
      <vt:lpstr>autoriza_ferramentas 2023</vt:lpstr>
      <vt:lpstr>Licenças_Adobe</vt:lpstr>
      <vt:lpstr>autoriza_Licenças_Adobe</vt:lpstr>
      <vt:lpstr>moveisPE_7_2023</vt:lpstr>
      <vt:lpstr>autoriza_moveisPE_7_2023</vt:lpstr>
      <vt:lpstr>ferramentas</vt:lpstr>
      <vt:lpstr>autoriza_ferramentas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Andrade</cp:lastModifiedBy>
  <dcterms:modified xsi:type="dcterms:W3CDTF">2026-04-07T17:18:43Z</dcterms:modified>
</cp:coreProperties>
</file>